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2\Q3'2022\"/>
    </mc:Choice>
  </mc:AlternateContent>
  <xr:revisionPtr revIDLastSave="0" documentId="13_ncr:1_{18C61312-C3AE-47CD-9AFC-2C9C528C5445}" xr6:coauthVersionLast="47" xr6:coauthVersionMax="47" xr10:uidLastSave="{00000000-0000-0000-0000-000000000000}"/>
  <bookViews>
    <workbookView xWindow="-120" yWindow="-120" windowWidth="20730" windowHeight="11160" tabRatio="493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CF!$A$1:$L$79</definedName>
    <definedName name="_xlnm.Print_Area" localSheetId="3">company!$A$1:$N$25</definedName>
    <definedName name="_xlnm.Print_Area" localSheetId="1">PL!$A$1:$L$127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5" i="2" l="1"/>
  <c r="G125" i="2"/>
  <c r="K61" i="2"/>
  <c r="G61" i="2"/>
  <c r="I61" i="2"/>
  <c r="E61" i="2"/>
  <c r="G59" i="2"/>
  <c r="K59" i="2"/>
  <c r="S13" i="3" l="1"/>
  <c r="E59" i="2" l="1"/>
  <c r="O23" i="3" l="1"/>
  <c r="G19" i="1" l="1"/>
  <c r="O16" i="3"/>
  <c r="S16" i="3" s="1"/>
  <c r="N15" i="4"/>
  <c r="N22" i="4" l="1"/>
  <c r="S23" i="3" l="1"/>
  <c r="K35" i="2" l="1"/>
  <c r="K36" i="2" s="1"/>
  <c r="I35" i="2"/>
  <c r="I36" i="2" s="1"/>
  <c r="G35" i="2"/>
  <c r="G36" i="2" s="1"/>
  <c r="E35" i="2"/>
  <c r="E36" i="2" s="1"/>
  <c r="K22" i="2"/>
  <c r="J22" i="2"/>
  <c r="I22" i="2"/>
  <c r="H22" i="2"/>
  <c r="G22" i="2"/>
  <c r="F22" i="2"/>
  <c r="E22" i="2"/>
  <c r="K15" i="2"/>
  <c r="I15" i="2"/>
  <c r="G15" i="2"/>
  <c r="E15" i="2"/>
  <c r="K91" i="1"/>
  <c r="I91" i="1"/>
  <c r="G91" i="1"/>
  <c r="E91" i="1"/>
  <c r="I23" i="2" l="1"/>
  <c r="I26" i="2" s="1"/>
  <c r="I28" i="2" s="1"/>
  <c r="I48" i="2" s="1"/>
  <c r="G23" i="2"/>
  <c r="G26" i="2" s="1"/>
  <c r="G28" i="2" s="1"/>
  <c r="G50" i="2" s="1"/>
  <c r="G48" i="2" s="1"/>
  <c r="E23" i="2"/>
  <c r="E26" i="2" s="1"/>
  <c r="E28" i="2" s="1"/>
  <c r="E37" i="2" s="1"/>
  <c r="E53" i="2" s="1"/>
  <c r="E55" i="2" s="1"/>
  <c r="K23" i="2"/>
  <c r="K26" i="2" s="1"/>
  <c r="K28" i="2" s="1"/>
  <c r="K48" i="2" s="1"/>
  <c r="K73" i="6"/>
  <c r="I73" i="6"/>
  <c r="G73" i="6"/>
  <c r="E73" i="6"/>
  <c r="E62" i="6"/>
  <c r="C19" i="3"/>
  <c r="O12" i="3"/>
  <c r="I15" i="3"/>
  <c r="I17" i="3" s="1"/>
  <c r="G15" i="3"/>
  <c r="G17" i="3" s="1"/>
  <c r="E15" i="3"/>
  <c r="E17" i="3" s="1"/>
  <c r="C15" i="3"/>
  <c r="C17" i="3" s="1"/>
  <c r="K99" i="2"/>
  <c r="K100" i="2" s="1"/>
  <c r="I99" i="2"/>
  <c r="I100" i="2" s="1"/>
  <c r="G99" i="2"/>
  <c r="G100" i="2" s="1"/>
  <c r="E99" i="2"/>
  <c r="E100" i="2" s="1"/>
  <c r="K86" i="2"/>
  <c r="I86" i="2"/>
  <c r="G86" i="2"/>
  <c r="I59" i="2" l="1"/>
  <c r="K37" i="2"/>
  <c r="K53" i="2" s="1"/>
  <c r="G37" i="2"/>
  <c r="G53" i="2" s="1"/>
  <c r="G55" i="2" s="1"/>
  <c r="E50" i="2"/>
  <c r="E48" i="2" s="1"/>
  <c r="S12" i="3"/>
  <c r="I37" i="2"/>
  <c r="I53" i="2" s="1"/>
  <c r="E22" i="3" l="1"/>
  <c r="C22" i="3"/>
  <c r="C24" i="3" s="1"/>
  <c r="D18" i="4" l="1"/>
  <c r="F18" i="4"/>
  <c r="H18" i="4"/>
  <c r="E19" i="3"/>
  <c r="E24" i="3" s="1"/>
  <c r="K62" i="6" l="1"/>
  <c r="I62" i="6"/>
  <c r="G62" i="6"/>
  <c r="F86" i="2" l="1"/>
  <c r="H86" i="2"/>
  <c r="J86" i="2"/>
  <c r="E86" i="2"/>
  <c r="E54" i="1"/>
  <c r="G19" i="3"/>
  <c r="G24" i="3" s="1"/>
  <c r="I19" i="3"/>
  <c r="I24" i="3" s="1"/>
  <c r="L13" i="4"/>
  <c r="N13" i="4" s="1"/>
  <c r="L20" i="4"/>
  <c r="E4" i="5"/>
  <c r="K32" i="1"/>
  <c r="G32" i="1"/>
  <c r="E32" i="1"/>
  <c r="I32" i="1"/>
  <c r="L18" i="4"/>
  <c r="J18" i="4"/>
  <c r="Q21" i="3"/>
  <c r="M21" i="3" s="1"/>
  <c r="M19" i="3"/>
  <c r="K19" i="3"/>
  <c r="N11" i="4"/>
  <c r="D14" i="4"/>
  <c r="F14" i="4"/>
  <c r="F16" i="4" s="1"/>
  <c r="H14" i="4"/>
  <c r="H16" i="4" s="1"/>
  <c r="Q13" i="3"/>
  <c r="E78" i="2"/>
  <c r="G78" i="2"/>
  <c r="G87" i="2" s="1"/>
  <c r="G90" i="2" s="1"/>
  <c r="G92" i="2" s="1"/>
  <c r="G101" i="2" s="1"/>
  <c r="G117" i="2" s="1"/>
  <c r="G119" i="2" s="1"/>
  <c r="I78" i="2"/>
  <c r="I87" i="2" s="1"/>
  <c r="I90" i="2" s="1"/>
  <c r="I92" i="2" s="1"/>
  <c r="K78" i="2"/>
  <c r="K87" i="2" s="1"/>
  <c r="K90" i="2" s="1"/>
  <c r="K92" i="2" s="1"/>
  <c r="Q14" i="3"/>
  <c r="M14" i="3" s="1"/>
  <c r="E19" i="1"/>
  <c r="I19" i="1"/>
  <c r="K19" i="1"/>
  <c r="G54" i="1"/>
  <c r="I54" i="1"/>
  <c r="K54" i="1"/>
  <c r="E61" i="1"/>
  <c r="G61" i="1"/>
  <c r="I61" i="1"/>
  <c r="K61" i="1"/>
  <c r="D21" i="4" l="1"/>
  <c r="D23" i="4" s="1"/>
  <c r="D24" i="4" s="1"/>
  <c r="D16" i="4"/>
  <c r="E87" i="2"/>
  <c r="E90" i="2" s="1"/>
  <c r="E92" i="2" s="1"/>
  <c r="O19" i="3"/>
  <c r="Q15" i="3"/>
  <c r="Q17" i="3" s="1"/>
  <c r="K112" i="2"/>
  <c r="K101" i="2"/>
  <c r="K117" i="2" s="1"/>
  <c r="I112" i="2"/>
  <c r="I101" i="2"/>
  <c r="I117" i="2" s="1"/>
  <c r="G33" i="1"/>
  <c r="G62" i="1"/>
  <c r="G92" i="1" s="1"/>
  <c r="K33" i="1"/>
  <c r="C25" i="3"/>
  <c r="E25" i="3"/>
  <c r="G25" i="3"/>
  <c r="I25" i="3"/>
  <c r="Q22" i="3"/>
  <c r="Q24" i="3" s="1"/>
  <c r="I33" i="1"/>
  <c r="K62" i="1"/>
  <c r="K92" i="1" s="1"/>
  <c r="I62" i="1"/>
  <c r="I92" i="1" s="1"/>
  <c r="E62" i="1"/>
  <c r="E92" i="1" s="1"/>
  <c r="E33" i="1"/>
  <c r="L14" i="4"/>
  <c r="L16" i="4" s="1"/>
  <c r="I9" i="6"/>
  <c r="I28" i="6" s="1"/>
  <c r="I38" i="6" s="1"/>
  <c r="I40" i="6" s="1"/>
  <c r="I74" i="6" s="1"/>
  <c r="N20" i="4"/>
  <c r="I123" i="2" l="1"/>
  <c r="I125" i="2"/>
  <c r="E101" i="2"/>
  <c r="E114" i="2"/>
  <c r="E112" i="2" s="1"/>
  <c r="J19" i="4"/>
  <c r="N19" i="4" s="1"/>
  <c r="L21" i="4"/>
  <c r="L23" i="4" s="1"/>
  <c r="S19" i="3"/>
  <c r="O14" i="3"/>
  <c r="S14" i="3" s="1"/>
  <c r="M15" i="3"/>
  <c r="M17" i="3" s="1"/>
  <c r="J12" i="4"/>
  <c r="J14" i="4" s="1"/>
  <c r="J16" i="4" s="1"/>
  <c r="H21" i="4"/>
  <c r="F21" i="4"/>
  <c r="K123" i="2"/>
  <c r="K9" i="6"/>
  <c r="K93" i="1"/>
  <c r="G93" i="1"/>
  <c r="N18" i="4"/>
  <c r="I93" i="1"/>
  <c r="M22" i="3"/>
  <c r="M24" i="3" s="1"/>
  <c r="O21" i="3"/>
  <c r="E93" i="1"/>
  <c r="G9" i="6"/>
  <c r="E9" i="6"/>
  <c r="E28" i="6" s="1"/>
  <c r="E38" i="6" s="1"/>
  <c r="E40" i="6" s="1"/>
  <c r="G114" i="2"/>
  <c r="G112" i="2" s="1"/>
  <c r="E123" i="2" l="1"/>
  <c r="E125" i="2"/>
  <c r="E117" i="2"/>
  <c r="E119" i="2" s="1"/>
  <c r="F23" i="4"/>
  <c r="F24" i="4" s="1"/>
  <c r="H23" i="4"/>
  <c r="H24" i="4" s="1"/>
  <c r="L24" i="4"/>
  <c r="S21" i="3"/>
  <c r="K28" i="6"/>
  <c r="K38" i="6" s="1"/>
  <c r="K40" i="6" s="1"/>
  <c r="K74" i="6" s="1"/>
  <c r="K76" i="6" s="1"/>
  <c r="G28" i="6"/>
  <c r="G38" i="6" s="1"/>
  <c r="G40" i="6" s="1"/>
  <c r="G74" i="6" s="1"/>
  <c r="G76" i="6" s="1"/>
  <c r="N12" i="4"/>
  <c r="N14" i="4" s="1"/>
  <c r="N16" i="4" s="1"/>
  <c r="M25" i="3"/>
  <c r="I76" i="6"/>
  <c r="I77" i="6" s="1"/>
  <c r="E74" i="6"/>
  <c r="E76" i="6" s="1"/>
  <c r="E77" i="6" s="1"/>
  <c r="G123" i="2"/>
  <c r="K13" i="3"/>
  <c r="K15" i="3" s="1"/>
  <c r="K17" i="3" s="1"/>
  <c r="J21" i="4"/>
  <c r="J23" i="4" s="1"/>
  <c r="K20" i="3" l="1"/>
  <c r="O20" i="3" s="1"/>
  <c r="S20" i="3" s="1"/>
  <c r="S22" i="3" s="1"/>
  <c r="S24" i="3" s="1"/>
  <c r="S25" i="3" s="1"/>
  <c r="J24" i="4"/>
  <c r="N21" i="4"/>
  <c r="N23" i="4" s="1"/>
  <c r="O13" i="3"/>
  <c r="N24" i="4" l="1"/>
  <c r="K22" i="3"/>
  <c r="K24" i="3" s="1"/>
  <c r="O22" i="3"/>
  <c r="O24" i="3" s="1"/>
  <c r="O25" i="3" s="1"/>
  <c r="O15" i="3"/>
  <c r="O17" i="3" s="1"/>
  <c r="S15" i="3"/>
  <c r="S17" i="3" s="1"/>
  <c r="K25" i="3" l="1"/>
</calcChain>
</file>

<file path=xl/sharedStrings.xml><?xml version="1.0" encoding="utf-8"?>
<sst xmlns="http://schemas.openxmlformats.org/spreadsheetml/2006/main" count="420" uniqueCount="225">
  <si>
    <t>บริษัท พี อาร์ จี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</si>
  <si>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</si>
  <si>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</si>
  <si>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</si>
  <si>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</si>
  <si>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</si>
  <si>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</si>
  <si>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</si>
  <si>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</si>
  <si>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</si>
  <si>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</si>
  <si>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</si>
  <si>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</si>
  <si>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</si>
  <si>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</si>
  <si>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</si>
  <si>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</si>
  <si>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เงินให้กู้ยืมระยะยาวแก่บุคคลอื่น -</t>
  </si>
  <si>
    <t xml:space="preserve">    ส่วนที่ถึงกำหนดชำระภายในหนึ่งปี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</si>
  <si>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</si>
  <si>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</si>
  <si>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</si>
  <si>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</si>
  <si>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</si>
  <si>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</si>
  <si>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   สุทธิจากส่วนที่ถึงกำหนดชำระภายในหนึ่งปี 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</si>
  <si>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</si>
  <si>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</si>
  <si>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</si>
  <si>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</si>
  <si>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</si>
  <si>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</si>
  <si>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</si>
  <si>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</si>
  <si>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</si>
  <si>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</si>
  <si>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</si>
  <si>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</si>
  <si>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</si>
  <si>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</si>
  <si>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</si>
  <si>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</si>
  <si>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</si>
  <si>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</si>
  <si>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</si>
  <si>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</si>
  <si>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</si>
  <si>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</si>
  <si>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</si>
  <si>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</si>
  <si>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</si>
  <si>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</si>
  <si>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</si>
  <si>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</si>
  <si>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</si>
  <si>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</si>
  <si>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</si>
  <si>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</si>
  <si>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(31 ธันวาคม 2564: หุ้นสามัญ 600,000,000 หุ้น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</si>
  <si>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</si>
  <si>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</si>
  <si>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</si>
  <si>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</si>
  <si>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</si>
  <si>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</si>
  <si>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</si>
  <si>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</si>
  <si>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</si>
  <si>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</si>
  <si>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</si>
  <si>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</si>
  <si>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</si>
  <si>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</si>
  <si>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2565</t>
  </si>
  <si>
    <t>2564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</si>
  <si>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</si>
  <si>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</si>
  <si>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</si>
  <si>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</si>
  <si>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กำไรจากการวัดมูลค่าใบสำคัญแสดงสิทธิ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</si>
  <si>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</si>
  <si>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</si>
  <si>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</si>
  <si>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</si>
  <si>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</si>
  <si>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</si>
  <si>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</si>
  <si>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</si>
  <si>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</si>
  <si>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</si>
  <si>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</si>
  <si>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</si>
  <si>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</si>
  <si>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</si>
  <si>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</si>
  <si>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</si>
  <si>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</si>
  <si>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</si>
  <si>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</si>
  <si>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</si>
  <si>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</si>
  <si>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</si>
  <si>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</si>
  <si>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</si>
  <si>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</si>
  <si>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</si>
  <si>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</si>
  <si>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</si>
  <si>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</si>
  <si>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</si>
  <si>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</si>
  <si>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</si>
  <si>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</si>
  <si>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ส่วนของ</t>
  </si>
  <si>
    <t>จากการเปลี่ยนแปลง</t>
  </si>
  <si>
    <t>ของส่วนของผู้ถือหุ้น</t>
  </si>
  <si>
    <t>รวม</t>
  </si>
  <si>
    <t>ผู้มีส่วนได้เสียที่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</si>
  <si>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</si>
  <si>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</si>
  <si>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</si>
  <si>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</si>
  <si>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ไม่มีอำนาจควบคุม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</si>
  <si>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</si>
  <si>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</si>
  <si>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</si>
  <si>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</si>
  <si>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</si>
  <si>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</si>
  <si>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</si>
  <si>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</si>
  <si>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</si>
  <si>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</si>
  <si>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</si>
  <si>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ยอดคงเหลือ ณ วันที่ 1 มกราคม 2565</t>
  </si>
  <si>
    <t>ใบสำคัญแสดงสิทธิใช้สิทธิซื้อหุ้นสามัญ (หมายเหตุ 11)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</si>
  <si>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</si>
  <si>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</si>
  <si>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</si>
  <si>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</si>
  <si>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</si>
  <si>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กำไรก่อนภาษีเงินได้นิติบุคคล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</si>
  <si>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</si>
  <si>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</si>
  <si>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</si>
  <si>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โอนกลับค่าเผื่อด้อยค่าของสินทรัพย์</t>
  </si>
  <si>
    <t xml:space="preserve">   กำไรจากการจำหน่ายอุปกรณ์</t>
  </si>
  <si>
    <t xml:space="preserve">   กำไรจากการปรับมูลค่ายุติธรรมของสินทรัพย์ทางการเงิน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</si>
  <si>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</si>
  <si>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 xml:space="preserve">   กำไรจากการลดเงินลงทุนในบริษัทย่อย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</si>
  <si>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</si>
  <si>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</si>
  <si>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</si>
  <si>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</si>
  <si>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</si>
  <si>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</si>
  <si>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</si>
  <si>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</si>
  <si>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</si>
  <si>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</si>
  <si>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</si>
  <si>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</si>
  <si>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</si>
  <si>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</si>
  <si>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</si>
  <si>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</si>
  <si>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</si>
  <si>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</si>
  <si>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</si>
  <si>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</si>
  <si>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เงินให้กู้ยืมระยะยาวแก่บุคคลอื่นเพิ่มขึ้น</t>
  </si>
  <si>
    <t>รับชำระเงินให้กู้ยืมระยะยาวแก่บุคคลอื่น</t>
  </si>
  <si>
    <t>เงินสดรับจากการจำหน่ายอุปกรณ์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</si>
  <si>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</si>
  <si>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</si>
  <si>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</si>
  <si>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</si>
  <si>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</si>
  <si>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</si>
  <si>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</si>
  <si>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</si>
  <si>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</si>
  <si>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</si>
  <si>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</si>
  <si>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</si>
  <si>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</si>
  <si>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</si>
  <si>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</si>
  <si>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</si>
  <si>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</si>
  <si>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</si>
  <si>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</si>
  <si>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</si>
  <si>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</si>
  <si>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</si>
  <si>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เงินปันผลจ่าย</t>
  </si>
  <si>
    <t xml:space="preserve">   รับ (จ่าย) ภาษีเงินได้</t>
  </si>
  <si>
    <t>เงินเบิกเกินบัญชีธนาคารลดลง</t>
  </si>
  <si>
    <t>ขาดทุนสุทธิจากการขายเงินลงทุนในบริษัทย่อย</t>
  </si>
  <si>
    <t>กำไรต่อหุ้นปรับลด</t>
  </si>
  <si>
    <t xml:space="preserve">   ขาดทุนสุทธิจากการขายเงินลงทุนในบริษัทย่อย</t>
  </si>
  <si>
    <t xml:space="preserve">         (31 ธันวาคม 2564: หุ้นสามัญ 810,000,000 หุ้น</t>
  </si>
  <si>
    <t xml:space="preserve">      หุ้นสามัญ 841,847,555 หุ้น มูลค่าหุ้นละ 1 บาท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</si>
  <si>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</si>
  <si>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</si>
  <si>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</si>
  <si>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</si>
  <si>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</si>
  <si>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</si>
  <si>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เงินสดรับสุทธิจากการลดเงินลงทุนในบริษัทย่อย</t>
  </si>
  <si>
    <t>รายได้เงินปันผล</t>
  </si>
  <si>
    <t>เงินสดรับจากเงินปันผล</t>
  </si>
  <si>
    <t xml:space="preserve">      หุ้นสามัญ 658,578,264 หุ้น มูลค่าหุ้นละ 1 บาท</t>
  </si>
  <si>
    <t xml:space="preserve">   รายได้เงินปันผล</t>
  </si>
  <si>
    <t>รายได้ (ค่าใช้จ่าย) ภาษีเงินได้</t>
  </si>
  <si>
    <t xml:space="preserve">   ค่าเผื่อการด้อยค่าของเงินลงทุนในบริษัทย่อย</t>
  </si>
  <si>
    <t>เงินสดรับ (จ่าย) สุทธิจากการลดทุน/ซื้อขายเงินลงทุนในบริษัทย่อย</t>
  </si>
  <si>
    <t>เงินสดและรายการเทียบเท่าเงินสดเพิ่มขึ้น (ลดลง) สุทธิ</t>
  </si>
  <si>
    <t>รายได้ภาษีเงินได้</t>
  </si>
  <si>
    <t>กำไรก่อนรายได้ (ค่าใช้จ่าย) ภาษีเงินได้</t>
  </si>
  <si>
    <t xml:space="preserve">      และหนี้สินทางการเงิน</t>
  </si>
  <si>
    <t>กำไรก่อนรายได้ภาษีเงินได้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</si>
  <si>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</si>
  <si>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ค่าเผื่อผลขาดทุนด้านเครดิตที่คาดว่าจะเกิดขึ้น (โอนกลับ) </t>
  </si>
  <si>
    <t xml:space="preserve">   การปรับลดสินค้าคงเหลือเป็นมูลค่าสุทธิที่จะได้รับ (โอนกลับ)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</si>
</sst>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??_);_(@_)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2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1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41" fontId="1" fillId="0" borderId="4" xfId="0" applyNumberFormat="1" applyFont="1" applyBorder="1" applyAlignment="1">
      <alignment horizontal="center" vertical="center"/>
    </xf>
    <xf numFmtId="41" fontId="1" fillId="0" borderId="4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left" vertical="center"/>
    </xf>
    <xf numFmtId="38" fontId="1" fillId="0" borderId="0" xfId="0" quotePrefix="1" applyNumberFormat="1" applyFont="1" applyAlignment="1">
      <alignment horizontal="left" vertical="center"/>
    </xf>
    <xf numFmtId="37" fontId="1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center" vertical="center"/>
    </xf>
    <xf numFmtId="38" fontId="1" fillId="0" borderId="4" xfId="0" applyNumberFormat="1" applyFont="1" applyBorder="1" applyAlignment="1">
      <alignment vertical="center"/>
    </xf>
    <xf numFmtId="41" fontId="1" fillId="0" borderId="3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41" fontId="1" fillId="0" borderId="0" xfId="1" applyNumberFormat="1" applyFont="1" applyAlignment="1">
      <alignment vertical="center"/>
    </xf>
    <xf numFmtId="41" fontId="1" fillId="0" borderId="5" xfId="1" applyNumberFormat="1" applyFont="1" applyBorder="1" applyAlignment="1">
      <alignment vertical="center"/>
    </xf>
    <xf numFmtId="41" fontId="1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1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1" fontId="1" fillId="0" borderId="6" xfId="1" applyNumberFormat="1" applyFont="1" applyBorder="1" applyAlignment="1">
      <alignment vertical="center"/>
    </xf>
    <xf numFmtId="41" fontId="1" fillId="0" borderId="6" xfId="1" applyNumberFormat="1" applyFont="1" applyBorder="1" applyAlignment="1">
      <alignment horizontal="center" vertical="center"/>
    </xf>
    <xf numFmtId="41" fontId="1" fillId="0" borderId="7" xfId="1" applyNumberFormat="1" applyFont="1" applyBorder="1" applyAlignment="1">
      <alignment vertical="center"/>
    </xf>
    <xf numFmtId="41" fontId="1" fillId="0" borderId="7" xfId="1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41" fontId="1" fillId="0" borderId="5" xfId="1" applyNumberFormat="1" applyFont="1" applyBorder="1" applyAlignment="1">
      <alignment horizontal="right" vertical="center"/>
    </xf>
    <xf numFmtId="0" fontId="3" fillId="0" borderId="0" xfId="1" quotePrefix="1" applyFont="1" applyAlignment="1">
      <alignment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37" fontId="1" fillId="0" borderId="4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1" fillId="0" borderId="5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1" fillId="0" borderId="0" xfId="2" applyFont="1" applyFill="1" applyAlignment="1">
      <alignment vertical="center"/>
    </xf>
    <xf numFmtId="37" fontId="1" fillId="0" borderId="4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64" fontId="1" fillId="0" borderId="0" xfId="2" applyFont="1" applyFill="1" applyBorder="1" applyAlignment="1">
      <alignment vertical="center"/>
    </xf>
    <xf numFmtId="41" fontId="1" fillId="0" borderId="0" xfId="0" applyNumberFormat="1" applyFont="1" applyAlignment="1">
      <alignment horizontal="centerContinuous" vertical="center"/>
    </xf>
    <xf numFmtId="41" fontId="1" fillId="0" borderId="3" xfId="0" quotePrefix="1" applyNumberFormat="1" applyFont="1" applyBorder="1" applyAlignment="1">
      <alignment horizontal="center" vertical="center"/>
    </xf>
    <xf numFmtId="41" fontId="1" fillId="0" borderId="0" xfId="0" quotePrefix="1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5" fillId="0" borderId="0" xfId="4" applyNumberFormat="1" applyFont="1" applyFill="1"/>
    <xf numFmtId="3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43" fontId="1" fillId="0" borderId="0" xfId="0" applyNumberFormat="1" applyFont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43" fontId="1" fillId="0" borderId="2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5" fillId="0" borderId="4" xfId="0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1" fillId="0" borderId="4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41" fontId="1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1" fillId="0" borderId="4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5" fontId="1" fillId="0" borderId="2" xfId="2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00FFFF"/>
      <color rgb="FFB6EDF8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"/>
  <sheetViews>
    <sheetView showGridLines="0" view="pageBreakPreview" topLeftCell="A85" zoomScale="70" zoomScaleNormal="69" zoomScaleSheetLayoutView="70" workbookViewId="0">
      <selection activeCell="A94" sqref="A94"/>
    </sheetView>
  </sheetViews>
  <sheetFormatPr defaultColWidth="9.42578125" defaultRowHeight="23.25"/>
  <cols>
    <col min="1" max="1" width="9.42578125" style="1"/>
    <col min="2" max="2" width="39.5703125" style="1" customWidth="1"/>
    <col min="3" max="3" width="9.42578125" style="1"/>
    <col min="4" max="4" width="1.42578125" style="1" customWidth="1"/>
    <col min="5" max="5" width="15.42578125" style="7" customWidth="1"/>
    <col min="6" max="6" width="1.42578125" style="1" customWidth="1"/>
    <col min="7" max="7" width="15.42578125" style="1" customWidth="1"/>
    <col min="8" max="8" width="1.42578125" style="1" customWidth="1"/>
    <col min="9" max="9" width="15.42578125" style="1" customWidth="1"/>
    <col min="10" max="10" width="1.42578125" style="1" customWidth="1"/>
    <col min="11" max="11" width="15.42578125" style="1" customWidth="1"/>
    <col min="12" max="12" width="10.5703125" style="1" bestFit="1" customWidth="1"/>
    <col min="13" max="14" width="11.42578125" style="73" bestFit="1" customWidth="1"/>
    <col min="15" max="16384" width="9.42578125" style="1"/>
  </cols>
  <sheetData>
    <row r="1" spans="1:14" s="2" customFormat="1" ht="23.85" customHeight="1">
      <c r="A1" s="11" t="s">
        <v>0</v>
      </c>
      <c r="B1" s="26"/>
      <c r="C1" s="1"/>
      <c r="D1" s="27"/>
      <c r="E1" s="78"/>
      <c r="F1" s="25"/>
      <c r="G1" s="25"/>
      <c r="H1" s="25"/>
      <c r="I1" s="25"/>
      <c r="J1" s="26"/>
      <c r="K1" s="25"/>
      <c r="M1" s="73"/>
      <c r="N1" s="73"/>
    </row>
    <row r="2" spans="1:14" s="2" customFormat="1" ht="23.85" customHeight="1">
      <c r="A2" s="11" t="s">
        <v>1</v>
      </c>
      <c r="B2" s="26"/>
      <c r="C2" s="1"/>
      <c r="D2" s="27"/>
      <c r="E2" s="78"/>
      <c r="F2" s="25"/>
      <c r="G2" s="25"/>
      <c r="H2" s="25"/>
      <c r="I2" s="25"/>
      <c r="J2" s="26"/>
      <c r="K2" s="25"/>
      <c r="M2" s="73"/>
      <c r="N2" s="73"/>
    </row>
    <row r="3" spans="1:14" s="2" customFormat="1" ht="23.85" customHeight="1">
      <c r="A3" s="11" t="s">
        <v>203</v>
      </c>
      <c r="B3" s="26"/>
      <c r="C3" s="1"/>
      <c r="D3" s="27"/>
      <c r="E3" s="78"/>
      <c r="F3" s="25"/>
      <c r="G3" s="25"/>
      <c r="H3" s="25"/>
      <c r="I3" s="25"/>
      <c r="J3" s="26"/>
      <c r="K3" s="25"/>
      <c r="M3" s="73"/>
      <c r="N3" s="73"/>
    </row>
    <row r="4" spans="1:14" ht="23.85" customHeight="1">
      <c r="D4" s="22"/>
      <c r="E4" s="32"/>
      <c r="F4" s="21"/>
      <c r="G4" s="21"/>
      <c r="H4" s="21"/>
      <c r="I4" s="23"/>
      <c r="J4" s="24"/>
      <c r="K4" s="23" t="s">
        <v>2</v>
      </c>
      <c r="M4" s="77"/>
      <c r="N4" s="77"/>
    </row>
    <row r="5" spans="1:14" ht="23.85" customHeight="1">
      <c r="D5" s="22"/>
      <c r="E5" s="12"/>
      <c r="F5" s="19" t="s">
        <v>3</v>
      </c>
      <c r="G5" s="19"/>
      <c r="H5" s="21"/>
      <c r="I5" s="19"/>
      <c r="J5" s="20" t="s">
        <v>4</v>
      </c>
      <c r="K5" s="19"/>
      <c r="M5" s="77"/>
      <c r="N5" s="77"/>
    </row>
    <row r="6" spans="1:14" s="2" customFormat="1" ht="23.85" customHeight="1">
      <c r="A6" s="9"/>
      <c r="B6" s="1"/>
      <c r="C6" s="29" t="s">
        <v>5</v>
      </c>
      <c r="D6" s="1"/>
      <c r="E6" s="79" t="s">
        <v>204</v>
      </c>
      <c r="F6" s="17"/>
      <c r="G6" s="18" t="s">
        <v>6</v>
      </c>
      <c r="H6" s="17"/>
      <c r="I6" s="18" t="s">
        <v>204</v>
      </c>
      <c r="J6" s="17"/>
      <c r="K6" s="18" t="s">
        <v>6</v>
      </c>
      <c r="M6" s="73"/>
      <c r="N6" s="73"/>
    </row>
    <row r="7" spans="1:14" s="2" customFormat="1" ht="23.85" customHeight="1">
      <c r="A7" s="9"/>
      <c r="B7" s="1"/>
      <c r="D7" s="1"/>
      <c r="E7" s="80" t="s">
        <v>7</v>
      </c>
      <c r="F7" s="17"/>
      <c r="G7" s="16" t="s">
        <v>8</v>
      </c>
      <c r="H7" s="17"/>
      <c r="I7" s="16" t="s">
        <v>7</v>
      </c>
      <c r="J7" s="17"/>
      <c r="K7" s="16" t="s">
        <v>8</v>
      </c>
      <c r="M7" s="73"/>
      <c r="N7" s="73"/>
    </row>
    <row r="8" spans="1:14" s="2" customFormat="1" ht="23.85" customHeight="1">
      <c r="A8" s="9"/>
      <c r="B8" s="1"/>
      <c r="D8" s="1"/>
      <c r="E8" s="80" t="s">
        <v>9</v>
      </c>
      <c r="F8" s="17"/>
      <c r="G8" s="16"/>
      <c r="H8" s="17"/>
      <c r="I8" s="16" t="s">
        <v>9</v>
      </c>
      <c r="J8" s="17"/>
      <c r="K8" s="16"/>
      <c r="M8" s="73"/>
      <c r="N8" s="73"/>
    </row>
    <row r="9" spans="1:14" s="2" customFormat="1" ht="23.85" customHeight="1">
      <c r="A9" s="9" t="s">
        <v>10</v>
      </c>
      <c r="C9" s="6"/>
      <c r="D9" s="6"/>
      <c r="E9" s="7"/>
      <c r="F9" s="3"/>
      <c r="G9" s="3"/>
      <c r="H9" s="3"/>
      <c r="I9" s="3"/>
      <c r="K9" s="3"/>
      <c r="M9" s="73"/>
      <c r="N9" s="73"/>
    </row>
    <row r="10" spans="1:14" s="2" customFormat="1" ht="23.85" customHeight="1">
      <c r="A10" s="9" t="s">
        <v>11</v>
      </c>
      <c r="B10" s="9"/>
      <c r="C10" s="6"/>
      <c r="D10" s="4"/>
      <c r="E10" s="7"/>
      <c r="F10" s="3"/>
      <c r="G10" s="3"/>
      <c r="H10" s="3"/>
      <c r="I10" s="3"/>
      <c r="K10" s="3"/>
      <c r="M10" s="73"/>
      <c r="N10" s="73"/>
    </row>
    <row r="11" spans="1:14" s="2" customFormat="1" ht="23.1" customHeight="1">
      <c r="A11" s="15" t="s">
        <v>12</v>
      </c>
      <c r="C11" s="4"/>
      <c r="D11" s="4"/>
      <c r="E11" s="31">
        <v>25476</v>
      </c>
      <c r="F11" s="31"/>
      <c r="G11" s="31">
        <v>26680</v>
      </c>
      <c r="H11" s="31"/>
      <c r="I11" s="31">
        <v>4609</v>
      </c>
      <c r="J11" s="31"/>
      <c r="K11" s="31">
        <v>9468</v>
      </c>
      <c r="M11" s="73"/>
      <c r="N11" s="73"/>
    </row>
    <row r="12" spans="1:14" s="2" customFormat="1" ht="23.85" customHeight="1">
      <c r="A12" s="14" t="s">
        <v>13</v>
      </c>
      <c r="C12" s="4" t="s">
        <v>14</v>
      </c>
      <c r="D12" s="4"/>
      <c r="E12" s="31">
        <v>223828</v>
      </c>
      <c r="F12" s="31"/>
      <c r="G12" s="31">
        <v>204211</v>
      </c>
      <c r="H12" s="31"/>
      <c r="I12" s="31">
        <v>33848</v>
      </c>
      <c r="J12" s="31"/>
      <c r="K12" s="31">
        <v>190175</v>
      </c>
      <c r="M12" s="73"/>
      <c r="N12" s="73"/>
    </row>
    <row r="13" spans="1:14" s="2" customFormat="1" ht="23.85" customHeight="1">
      <c r="A13" s="14" t="s">
        <v>15</v>
      </c>
      <c r="C13" s="4">
        <v>4</v>
      </c>
      <c r="D13" s="4"/>
      <c r="E13" s="31">
        <v>183881</v>
      </c>
      <c r="F13" s="31"/>
      <c r="G13" s="31">
        <v>154692</v>
      </c>
      <c r="H13" s="31"/>
      <c r="I13" s="31">
        <v>3601</v>
      </c>
      <c r="J13" s="31"/>
      <c r="K13" s="31">
        <v>71113</v>
      </c>
      <c r="M13" s="73"/>
      <c r="N13" s="73"/>
    </row>
    <row r="14" spans="1:14" s="2" customFormat="1" ht="23.85" customHeight="1">
      <c r="A14" s="14" t="s">
        <v>16</v>
      </c>
      <c r="C14" s="4">
        <v>2</v>
      </c>
      <c r="D14" s="4"/>
      <c r="E14" s="31">
        <v>0</v>
      </c>
      <c r="F14" s="31"/>
      <c r="G14" s="31">
        <v>0</v>
      </c>
      <c r="H14" s="31"/>
      <c r="I14" s="31">
        <v>580370</v>
      </c>
      <c r="J14" s="31"/>
      <c r="K14" s="31">
        <v>217370</v>
      </c>
      <c r="M14" s="73"/>
      <c r="N14" s="73"/>
    </row>
    <row r="15" spans="1:14" s="2" customFormat="1" ht="23.85" customHeight="1">
      <c r="A15" s="14" t="s">
        <v>17</v>
      </c>
      <c r="C15" s="6"/>
      <c r="D15" s="4"/>
      <c r="E15" s="31"/>
      <c r="F15" s="31"/>
      <c r="G15" s="31"/>
      <c r="H15" s="31"/>
      <c r="I15" s="31"/>
      <c r="J15" s="31"/>
      <c r="K15" s="31"/>
      <c r="M15" s="73"/>
      <c r="N15" s="73"/>
    </row>
    <row r="16" spans="1:14" s="2" customFormat="1" ht="23.85" customHeight="1">
      <c r="A16" s="14" t="s">
        <v>18</v>
      </c>
      <c r="C16" s="4"/>
      <c r="D16" s="4"/>
      <c r="E16" s="105">
        <v>10655</v>
      </c>
      <c r="F16" s="31"/>
      <c r="G16" s="31">
        <v>9371</v>
      </c>
      <c r="H16" s="31"/>
      <c r="I16" s="31">
        <v>0</v>
      </c>
      <c r="J16" s="31"/>
      <c r="K16" s="31">
        <v>0</v>
      </c>
      <c r="M16" s="73"/>
      <c r="N16" s="73"/>
    </row>
    <row r="17" spans="1:17" s="2" customFormat="1" ht="23.85" customHeight="1">
      <c r="A17" s="14" t="s">
        <v>19</v>
      </c>
      <c r="C17" s="4">
        <v>5</v>
      </c>
      <c r="D17" s="4"/>
      <c r="E17" s="105">
        <v>1094355</v>
      </c>
      <c r="F17" s="31"/>
      <c r="G17" s="31">
        <v>635045</v>
      </c>
      <c r="H17" s="31"/>
      <c r="I17" s="31">
        <v>1039555</v>
      </c>
      <c r="J17" s="31"/>
      <c r="K17" s="31">
        <v>603245</v>
      </c>
      <c r="M17" s="73"/>
      <c r="N17" s="73"/>
    </row>
    <row r="18" spans="1:17" s="2" customFormat="1" ht="23.85" customHeight="1">
      <c r="A18" s="14" t="s">
        <v>20</v>
      </c>
      <c r="C18" s="6"/>
      <c r="D18" s="4"/>
      <c r="E18" s="105">
        <v>24717</v>
      </c>
      <c r="F18" s="31"/>
      <c r="G18" s="31">
        <v>23673</v>
      </c>
      <c r="H18" s="31"/>
      <c r="I18" s="31">
        <v>12910</v>
      </c>
      <c r="J18" s="31"/>
      <c r="K18" s="31">
        <v>8324</v>
      </c>
      <c r="M18" s="73"/>
      <c r="N18" s="73"/>
    </row>
    <row r="19" spans="1:17" s="2" customFormat="1" ht="23.85" customHeight="1">
      <c r="A19" s="9" t="s">
        <v>21</v>
      </c>
      <c r="C19" s="6"/>
      <c r="D19" s="4"/>
      <c r="E19" s="30">
        <f>SUM(E11:E18)</f>
        <v>1562912</v>
      </c>
      <c r="F19" s="31"/>
      <c r="G19" s="30">
        <f>SUM(G11:G18)</f>
        <v>1053672</v>
      </c>
      <c r="H19" s="31"/>
      <c r="I19" s="30">
        <f>SUM(I11:I18)</f>
        <v>1674893</v>
      </c>
      <c r="J19" s="31"/>
      <c r="K19" s="30">
        <f>SUM(K11:K18)</f>
        <v>1099695</v>
      </c>
      <c r="M19" s="73"/>
      <c r="N19" s="73"/>
    </row>
    <row r="20" spans="1:17" s="2" customFormat="1" ht="23.85" customHeight="1">
      <c r="A20" s="9" t="s">
        <v>22</v>
      </c>
      <c r="C20" s="6"/>
      <c r="D20" s="4"/>
      <c r="E20" s="31"/>
      <c r="F20" s="31"/>
      <c r="G20" s="31"/>
      <c r="H20" s="31"/>
      <c r="I20" s="31"/>
      <c r="J20" s="31"/>
      <c r="K20" s="31"/>
      <c r="M20" s="73"/>
      <c r="N20" s="73"/>
    </row>
    <row r="21" spans="1:17" s="2" customFormat="1" ht="23.85" customHeight="1">
      <c r="A21" s="2" t="s">
        <v>23</v>
      </c>
      <c r="C21" s="4">
        <v>6</v>
      </c>
      <c r="D21" s="4"/>
      <c r="E21" s="32">
        <v>8110257</v>
      </c>
      <c r="F21" s="31"/>
      <c r="G21" s="32">
        <v>6712358</v>
      </c>
      <c r="H21" s="31"/>
      <c r="I21" s="31">
        <v>7682847</v>
      </c>
      <c r="J21" s="31"/>
      <c r="K21" s="31">
        <v>6354948</v>
      </c>
      <c r="M21" s="73"/>
      <c r="N21" s="73"/>
    </row>
    <row r="22" spans="1:17" s="2" customFormat="1" ht="23.85" customHeight="1">
      <c r="A22" s="2" t="s">
        <v>24</v>
      </c>
      <c r="C22" s="4">
        <v>7</v>
      </c>
      <c r="D22" s="4"/>
      <c r="E22" s="32">
        <v>0</v>
      </c>
      <c r="F22" s="31"/>
      <c r="G22" s="32">
        <v>0</v>
      </c>
      <c r="H22" s="31"/>
      <c r="I22" s="31">
        <v>422026</v>
      </c>
      <c r="J22" s="31"/>
      <c r="K22" s="31">
        <v>970649</v>
      </c>
      <c r="M22" s="73"/>
      <c r="N22" s="73"/>
    </row>
    <row r="23" spans="1:17" s="2" customFormat="1" ht="23.85" customHeight="1">
      <c r="A23" s="2" t="s">
        <v>17</v>
      </c>
      <c r="E23" s="7"/>
      <c r="G23" s="31"/>
      <c r="K23" s="31"/>
      <c r="M23" s="73"/>
      <c r="N23" s="73"/>
    </row>
    <row r="24" spans="1:17" s="2" customFormat="1" ht="23.85" customHeight="1">
      <c r="A24" s="2" t="s">
        <v>25</v>
      </c>
      <c r="C24" s="4"/>
      <c r="D24" s="4"/>
      <c r="E24" s="105">
        <v>4065</v>
      </c>
      <c r="F24" s="31"/>
      <c r="G24" s="31">
        <v>5349</v>
      </c>
      <c r="H24" s="31"/>
      <c r="I24" s="32">
        <v>0</v>
      </c>
      <c r="J24" s="31"/>
      <c r="K24" s="32">
        <v>0</v>
      </c>
      <c r="M24" s="73"/>
      <c r="N24" s="73"/>
      <c r="Q24" s="15"/>
    </row>
    <row r="25" spans="1:17" s="2" customFormat="1" ht="23.85" customHeight="1">
      <c r="A25" s="2" t="s">
        <v>26</v>
      </c>
      <c r="C25" s="4">
        <v>8</v>
      </c>
      <c r="D25" s="4"/>
      <c r="E25" s="31">
        <v>220775</v>
      </c>
      <c r="F25" s="31"/>
      <c r="G25" s="31">
        <v>178201</v>
      </c>
      <c r="H25" s="31"/>
      <c r="I25" s="32">
        <v>8372</v>
      </c>
      <c r="J25" s="31"/>
      <c r="K25" s="32">
        <v>8372</v>
      </c>
      <c r="M25" s="73"/>
      <c r="N25" s="73"/>
      <c r="Q25" s="14"/>
    </row>
    <row r="26" spans="1:17" s="2" customFormat="1" ht="23.85" customHeight="1">
      <c r="A26" s="2" t="s">
        <v>27</v>
      </c>
      <c r="C26" s="4">
        <v>9</v>
      </c>
      <c r="D26" s="4"/>
      <c r="E26" s="31">
        <v>461974</v>
      </c>
      <c r="F26" s="31"/>
      <c r="G26" s="31">
        <v>485466</v>
      </c>
      <c r="H26" s="31"/>
      <c r="I26" s="32">
        <v>138852</v>
      </c>
      <c r="J26" s="31"/>
      <c r="K26" s="31">
        <v>145446</v>
      </c>
      <c r="M26" s="73"/>
      <c r="N26" s="73"/>
    </row>
    <row r="27" spans="1:17" s="2" customFormat="1" ht="23.85" customHeight="1">
      <c r="A27" s="2" t="s">
        <v>28</v>
      </c>
      <c r="C27" s="4"/>
      <c r="D27" s="4"/>
      <c r="E27" s="31">
        <v>613</v>
      </c>
      <c r="F27" s="31"/>
      <c r="G27" s="31">
        <v>667</v>
      </c>
      <c r="H27" s="31"/>
      <c r="I27" s="31">
        <v>613</v>
      </c>
      <c r="J27" s="31"/>
      <c r="K27" s="31">
        <v>667</v>
      </c>
      <c r="M27" s="73"/>
      <c r="N27" s="73"/>
    </row>
    <row r="28" spans="1:17" s="2" customFormat="1" ht="23.85" customHeight="1">
      <c r="A28" s="2" t="s">
        <v>29</v>
      </c>
      <c r="C28" s="6"/>
      <c r="D28" s="4"/>
      <c r="E28" s="31">
        <v>6049</v>
      </c>
      <c r="F28" s="31"/>
      <c r="G28" s="31">
        <v>6448</v>
      </c>
      <c r="H28" s="31"/>
      <c r="I28" s="31">
        <v>4937</v>
      </c>
      <c r="J28" s="31"/>
      <c r="K28" s="31">
        <v>5773</v>
      </c>
      <c r="M28" s="73"/>
      <c r="N28" s="73"/>
    </row>
    <row r="29" spans="1:17" s="2" customFormat="1" ht="23.85" customHeight="1">
      <c r="A29" s="2" t="s">
        <v>30</v>
      </c>
      <c r="C29" s="4"/>
      <c r="D29" s="4"/>
      <c r="E29" s="31">
        <v>5107</v>
      </c>
      <c r="F29" s="31"/>
      <c r="G29" s="31">
        <v>5064</v>
      </c>
      <c r="H29" s="31"/>
      <c r="I29" s="31">
        <v>3307</v>
      </c>
      <c r="J29" s="31"/>
      <c r="K29" s="31">
        <v>3392</v>
      </c>
      <c r="M29" s="73"/>
      <c r="N29" s="73"/>
    </row>
    <row r="30" spans="1:17" s="2" customFormat="1" ht="23.85" customHeight="1">
      <c r="A30" s="2" t="s">
        <v>31</v>
      </c>
      <c r="C30" s="4">
        <v>7</v>
      </c>
      <c r="D30" s="4"/>
      <c r="E30" s="31">
        <v>0</v>
      </c>
      <c r="F30" s="31"/>
      <c r="G30" s="31">
        <v>0</v>
      </c>
      <c r="H30" s="31"/>
      <c r="I30" s="31">
        <v>0</v>
      </c>
      <c r="J30" s="31"/>
      <c r="K30" s="31">
        <v>0</v>
      </c>
      <c r="M30" s="73"/>
      <c r="N30" s="73"/>
    </row>
    <row r="31" spans="1:17" s="2" customFormat="1" ht="23.85" customHeight="1">
      <c r="A31" s="2" t="s">
        <v>32</v>
      </c>
      <c r="C31" s="6"/>
      <c r="D31" s="4"/>
      <c r="E31" s="31">
        <v>6497</v>
      </c>
      <c r="F31" s="31"/>
      <c r="G31" s="31">
        <v>5235</v>
      </c>
      <c r="H31" s="31"/>
      <c r="I31" s="31">
        <v>0</v>
      </c>
      <c r="J31" s="31"/>
      <c r="K31" s="31">
        <v>0</v>
      </c>
      <c r="M31" s="73"/>
      <c r="N31" s="73"/>
    </row>
    <row r="32" spans="1:17" s="2" customFormat="1" ht="23.85" customHeight="1">
      <c r="A32" s="9" t="s">
        <v>33</v>
      </c>
      <c r="C32" s="6"/>
      <c r="D32" s="4"/>
      <c r="E32" s="30">
        <f>SUM(E21:E31)</f>
        <v>8815337</v>
      </c>
      <c r="F32" s="31"/>
      <c r="G32" s="30">
        <f>SUM(G21:G31)</f>
        <v>7398788</v>
      </c>
      <c r="H32" s="31"/>
      <c r="I32" s="30">
        <f>SUM(I21:I31)</f>
        <v>8260954</v>
      </c>
      <c r="J32" s="31"/>
      <c r="K32" s="30">
        <f>SUM(K21:K31)</f>
        <v>7489247</v>
      </c>
      <c r="M32" s="73"/>
      <c r="N32" s="73"/>
    </row>
    <row r="33" spans="1:14" s="2" customFormat="1" ht="23.85" customHeight="1" thickBot="1">
      <c r="A33" s="9" t="s">
        <v>34</v>
      </c>
      <c r="C33" s="6"/>
      <c r="D33" s="4"/>
      <c r="E33" s="8">
        <f>SUM(E19,E32)</f>
        <v>10378249</v>
      </c>
      <c r="F33" s="7"/>
      <c r="G33" s="8">
        <f>SUM(G19,G32)</f>
        <v>8452460</v>
      </c>
      <c r="H33" s="7"/>
      <c r="I33" s="8">
        <f>SUM(I19,I32)</f>
        <v>9935847</v>
      </c>
      <c r="J33" s="7"/>
      <c r="K33" s="8">
        <f>SUM(K19,K32)</f>
        <v>8588942</v>
      </c>
      <c r="M33" s="73"/>
      <c r="N33" s="73"/>
    </row>
    <row r="34" spans="1:14" s="2" customFormat="1" ht="23.85" customHeight="1" thickTop="1">
      <c r="C34" s="6"/>
      <c r="D34" s="4"/>
      <c r="E34" s="7"/>
      <c r="F34" s="3"/>
      <c r="G34" s="3"/>
      <c r="H34" s="3"/>
      <c r="I34" s="3"/>
      <c r="K34" s="3"/>
      <c r="M34" s="73"/>
      <c r="N34" s="73"/>
    </row>
    <row r="35" spans="1:14" s="2" customFormat="1" ht="23.85" customHeight="1">
      <c r="A35" s="2" t="s">
        <v>222</v>
      </c>
      <c r="C35" s="6"/>
      <c r="D35" s="4"/>
      <c r="E35" s="7"/>
      <c r="F35" s="3"/>
      <c r="G35" s="3"/>
      <c r="H35" s="3"/>
      <c r="I35" s="3"/>
      <c r="K35" s="3"/>
      <c r="M35" s="73"/>
      <c r="N35" s="73"/>
    </row>
    <row r="36" spans="1:14" s="2" customFormat="1" ht="23.85" customHeight="1">
      <c r="C36" s="6"/>
      <c r="D36" s="4"/>
      <c r="E36" s="7"/>
      <c r="F36" s="3"/>
      <c r="G36" s="3"/>
      <c r="H36" s="3"/>
      <c r="I36" s="3"/>
      <c r="K36" s="3"/>
      <c r="M36" s="73"/>
      <c r="N36" s="73"/>
    </row>
    <row r="37" spans="1:14" s="2" customFormat="1" ht="23.85" customHeight="1">
      <c r="A37" s="11" t="s">
        <v>0</v>
      </c>
      <c r="B37" s="26"/>
      <c r="C37" s="1"/>
      <c r="D37" s="27"/>
      <c r="E37" s="78"/>
      <c r="F37" s="25"/>
      <c r="G37" s="25"/>
      <c r="H37" s="25"/>
      <c r="I37" s="25"/>
      <c r="J37" s="26"/>
      <c r="K37" s="25"/>
      <c r="M37" s="73"/>
      <c r="N37" s="73"/>
    </row>
    <row r="38" spans="1:14" s="2" customFormat="1" ht="23.85" customHeight="1">
      <c r="A38" s="11" t="s">
        <v>35</v>
      </c>
      <c r="B38" s="26"/>
      <c r="C38" s="1"/>
      <c r="D38" s="27"/>
      <c r="E38" s="78"/>
      <c r="F38" s="25"/>
      <c r="G38" s="25"/>
      <c r="H38" s="25"/>
      <c r="I38" s="25"/>
      <c r="J38" s="26"/>
      <c r="K38" s="25"/>
      <c r="M38" s="73"/>
      <c r="N38" s="73"/>
    </row>
    <row r="39" spans="1:14" s="2" customFormat="1" ht="23.85" customHeight="1">
      <c r="A39" s="11" t="s">
        <v>203</v>
      </c>
      <c r="B39" s="26"/>
      <c r="C39" s="1"/>
      <c r="D39" s="27"/>
      <c r="E39" s="78"/>
      <c r="F39" s="25"/>
      <c r="G39" s="25"/>
      <c r="H39" s="25"/>
      <c r="I39" s="25"/>
      <c r="J39" s="26"/>
      <c r="K39" s="25"/>
      <c r="M39" s="73"/>
      <c r="N39" s="73"/>
    </row>
    <row r="40" spans="1:14" ht="23.85" customHeight="1">
      <c r="D40" s="22"/>
      <c r="E40" s="32"/>
      <c r="F40" s="21"/>
      <c r="G40" s="21"/>
      <c r="H40" s="21"/>
      <c r="I40" s="23"/>
      <c r="J40" s="24"/>
      <c r="K40" s="23" t="s">
        <v>2</v>
      </c>
    </row>
    <row r="41" spans="1:14" ht="23.85" customHeight="1">
      <c r="D41" s="22"/>
      <c r="E41" s="12"/>
      <c r="F41" s="19" t="s">
        <v>3</v>
      </c>
      <c r="G41" s="19"/>
      <c r="H41" s="21"/>
      <c r="I41" s="19"/>
      <c r="J41" s="20" t="s">
        <v>4</v>
      </c>
      <c r="K41" s="19"/>
    </row>
    <row r="42" spans="1:14" s="2" customFormat="1" ht="23.85" customHeight="1">
      <c r="A42" s="9"/>
      <c r="B42" s="1"/>
      <c r="C42" s="29" t="s">
        <v>5</v>
      </c>
      <c r="D42" s="1"/>
      <c r="E42" s="79" t="s">
        <v>204</v>
      </c>
      <c r="F42" s="17"/>
      <c r="G42" s="18" t="s">
        <v>6</v>
      </c>
      <c r="H42" s="17"/>
      <c r="I42" s="18" t="s">
        <v>204</v>
      </c>
      <c r="J42" s="17"/>
      <c r="K42" s="18" t="s">
        <v>6</v>
      </c>
      <c r="M42" s="73"/>
      <c r="N42" s="73"/>
    </row>
    <row r="43" spans="1:14" s="2" customFormat="1" ht="23.85" customHeight="1">
      <c r="A43" s="9"/>
      <c r="B43" s="1"/>
      <c r="D43" s="1"/>
      <c r="E43" s="80" t="s">
        <v>7</v>
      </c>
      <c r="F43" s="17"/>
      <c r="G43" s="16" t="s">
        <v>8</v>
      </c>
      <c r="H43" s="17"/>
      <c r="I43" s="16" t="s">
        <v>7</v>
      </c>
      <c r="J43" s="17"/>
      <c r="K43" s="16" t="s">
        <v>8</v>
      </c>
      <c r="M43" s="73"/>
      <c r="N43" s="73"/>
    </row>
    <row r="44" spans="1:14" s="2" customFormat="1" ht="23.85" customHeight="1">
      <c r="A44" s="9"/>
      <c r="B44" s="1"/>
      <c r="D44" s="1"/>
      <c r="E44" s="80" t="s">
        <v>9</v>
      </c>
      <c r="F44" s="17"/>
      <c r="G44" s="16"/>
      <c r="H44" s="17"/>
      <c r="I44" s="16" t="s">
        <v>9</v>
      </c>
      <c r="J44" s="17"/>
      <c r="K44" s="16"/>
      <c r="M44" s="73"/>
      <c r="N44" s="73"/>
    </row>
    <row r="45" spans="1:14" s="2" customFormat="1" ht="23.85" customHeight="1">
      <c r="A45" s="11" t="s">
        <v>36</v>
      </c>
      <c r="C45" s="6"/>
      <c r="D45" s="6"/>
      <c r="E45" s="32"/>
      <c r="F45" s="21"/>
      <c r="G45" s="21"/>
      <c r="H45" s="21"/>
      <c r="I45" s="21"/>
      <c r="J45" s="28"/>
      <c r="K45" s="21"/>
      <c r="M45" s="73"/>
      <c r="N45" s="73"/>
    </row>
    <row r="46" spans="1:14" s="2" customFormat="1" ht="23.85" customHeight="1">
      <c r="A46" s="9" t="s">
        <v>37</v>
      </c>
      <c r="C46" s="6"/>
      <c r="D46" s="4"/>
      <c r="E46" s="7"/>
      <c r="F46" s="3"/>
      <c r="G46" s="3"/>
      <c r="H46" s="3"/>
      <c r="I46" s="3"/>
      <c r="K46" s="3"/>
      <c r="M46" s="73"/>
      <c r="N46" s="73"/>
    </row>
    <row r="47" spans="1:14" s="2" customFormat="1" ht="23.85" customHeight="1">
      <c r="A47" s="15" t="s">
        <v>38</v>
      </c>
      <c r="C47" s="4">
        <v>10</v>
      </c>
      <c r="D47" s="4"/>
      <c r="E47" s="7">
        <v>800000</v>
      </c>
      <c r="F47" s="7"/>
      <c r="G47" s="7">
        <v>990000</v>
      </c>
      <c r="H47" s="7"/>
      <c r="I47" s="7">
        <v>800000</v>
      </c>
      <c r="J47" s="7"/>
      <c r="K47" s="7">
        <v>990000</v>
      </c>
      <c r="M47" s="73"/>
      <c r="N47" s="73"/>
    </row>
    <row r="48" spans="1:14" s="2" customFormat="1" ht="23.85" customHeight="1">
      <c r="A48" s="15" t="s">
        <v>39</v>
      </c>
      <c r="C48" s="4">
        <v>2</v>
      </c>
      <c r="D48" s="4"/>
      <c r="E48" s="7">
        <v>0</v>
      </c>
      <c r="F48" s="7"/>
      <c r="G48" s="7">
        <v>0</v>
      </c>
      <c r="H48" s="7"/>
      <c r="I48" s="7">
        <v>0</v>
      </c>
      <c r="J48" s="7"/>
      <c r="K48" s="7">
        <v>431400</v>
      </c>
      <c r="M48" s="73"/>
      <c r="N48" s="73"/>
    </row>
    <row r="49" spans="1:14" s="2" customFormat="1" ht="23.85" customHeight="1">
      <c r="A49" s="15" t="s">
        <v>40</v>
      </c>
      <c r="C49" s="4">
        <v>2</v>
      </c>
      <c r="D49" s="4"/>
      <c r="E49" s="103">
        <v>105237</v>
      </c>
      <c r="F49" s="7"/>
      <c r="G49" s="7">
        <v>96544</v>
      </c>
      <c r="H49" s="7"/>
      <c r="I49" s="7">
        <v>17266</v>
      </c>
      <c r="J49" s="7"/>
      <c r="K49" s="7">
        <v>70634</v>
      </c>
      <c r="M49" s="73"/>
      <c r="N49" s="73"/>
    </row>
    <row r="50" spans="1:14" s="2" customFormat="1" ht="23.85" customHeight="1">
      <c r="A50" s="15" t="s">
        <v>41</v>
      </c>
      <c r="C50" s="4"/>
      <c r="D50" s="4"/>
      <c r="E50" s="103"/>
      <c r="F50" s="7"/>
      <c r="G50" s="7"/>
      <c r="H50" s="7"/>
      <c r="I50" s="7"/>
      <c r="J50" s="7"/>
      <c r="K50" s="7"/>
      <c r="M50" s="73"/>
      <c r="N50" s="73"/>
    </row>
    <row r="51" spans="1:14" s="2" customFormat="1" ht="23.85" customHeight="1">
      <c r="A51" s="15" t="s">
        <v>42</v>
      </c>
      <c r="C51" s="4"/>
      <c r="D51" s="4"/>
      <c r="E51" s="103">
        <v>565</v>
      </c>
      <c r="F51" s="7"/>
      <c r="G51" s="7">
        <v>434</v>
      </c>
      <c r="H51" s="7"/>
      <c r="I51" s="7">
        <v>0</v>
      </c>
      <c r="J51" s="7"/>
      <c r="K51" s="7">
        <v>182</v>
      </c>
      <c r="M51" s="73"/>
      <c r="N51" s="73"/>
    </row>
    <row r="52" spans="1:14" s="2" customFormat="1" ht="23.85" customHeight="1">
      <c r="A52" s="14" t="s">
        <v>43</v>
      </c>
      <c r="C52" s="4"/>
      <c r="D52" s="4"/>
      <c r="E52" s="103">
        <v>4154</v>
      </c>
      <c r="F52" s="7"/>
      <c r="G52" s="32">
        <v>896</v>
      </c>
      <c r="H52" s="7"/>
      <c r="I52" s="7">
        <v>316</v>
      </c>
      <c r="J52" s="7"/>
      <c r="K52" s="7">
        <v>896</v>
      </c>
      <c r="M52" s="73"/>
      <c r="N52" s="73"/>
    </row>
    <row r="53" spans="1:14" s="2" customFormat="1" ht="23.85" customHeight="1">
      <c r="A53" s="14" t="s">
        <v>44</v>
      </c>
      <c r="C53" s="6"/>
      <c r="D53" s="4"/>
      <c r="E53" s="12">
        <v>19310</v>
      </c>
      <c r="F53" s="7"/>
      <c r="G53" s="12">
        <v>25039</v>
      </c>
      <c r="H53" s="7"/>
      <c r="I53" s="13">
        <v>2544</v>
      </c>
      <c r="J53" s="7"/>
      <c r="K53" s="13">
        <v>12247</v>
      </c>
      <c r="M53" s="73"/>
      <c r="N53" s="73"/>
    </row>
    <row r="54" spans="1:14" s="2" customFormat="1" ht="23.85" customHeight="1">
      <c r="A54" s="9" t="s">
        <v>45</v>
      </c>
      <c r="C54" s="6"/>
      <c r="D54" s="4"/>
      <c r="E54" s="13">
        <f>SUM(E47:E53)</f>
        <v>929266</v>
      </c>
      <c r="F54" s="7"/>
      <c r="G54" s="13">
        <f>SUM(G47:G53)</f>
        <v>1112913</v>
      </c>
      <c r="H54" s="7"/>
      <c r="I54" s="13">
        <f>SUM(I47:I53)</f>
        <v>820126</v>
      </c>
      <c r="J54" s="7"/>
      <c r="K54" s="13">
        <f>SUM(K47:K53)</f>
        <v>1505359</v>
      </c>
      <c r="M54" s="73"/>
      <c r="N54" s="73"/>
    </row>
    <row r="55" spans="1:14" s="2" customFormat="1" ht="23.85" customHeight="1">
      <c r="A55" s="9" t="s">
        <v>46</v>
      </c>
      <c r="C55" s="6"/>
      <c r="D55" s="4"/>
      <c r="E55" s="7"/>
      <c r="F55" s="7"/>
      <c r="G55" s="7"/>
      <c r="H55" s="7"/>
      <c r="I55" s="7"/>
      <c r="J55" s="7"/>
      <c r="K55" s="7"/>
      <c r="M55" s="73"/>
      <c r="N55" s="73"/>
    </row>
    <row r="56" spans="1:14" s="2" customFormat="1" ht="23.85" customHeight="1">
      <c r="A56" s="2" t="s">
        <v>47</v>
      </c>
      <c r="C56" s="6"/>
      <c r="D56" s="4"/>
      <c r="E56" s="7">
        <v>25661</v>
      </c>
      <c r="F56" s="7"/>
      <c r="G56" s="7">
        <v>25019</v>
      </c>
      <c r="H56" s="7"/>
      <c r="I56" s="7">
        <v>16533</v>
      </c>
      <c r="J56" s="7"/>
      <c r="K56" s="7">
        <v>15718</v>
      </c>
      <c r="M56" s="73"/>
      <c r="N56" s="73"/>
    </row>
    <row r="57" spans="1:14" s="2" customFormat="1" ht="23.85" customHeight="1">
      <c r="A57" s="15" t="s">
        <v>48</v>
      </c>
      <c r="C57" s="6"/>
      <c r="D57" s="4"/>
      <c r="E57" s="7"/>
      <c r="F57" s="7"/>
      <c r="G57" s="7"/>
      <c r="H57" s="7"/>
      <c r="I57" s="7"/>
      <c r="J57" s="7"/>
      <c r="K57" s="7"/>
      <c r="M57" s="73"/>
      <c r="N57" s="73"/>
    </row>
    <row r="58" spans="1:14" s="2" customFormat="1" ht="23.85" customHeight="1">
      <c r="A58" s="2" t="s">
        <v>49</v>
      </c>
      <c r="C58" s="4"/>
      <c r="D58" s="4"/>
      <c r="E58" s="103">
        <v>8504</v>
      </c>
      <c r="F58" s="7"/>
      <c r="G58" s="7">
        <v>8483</v>
      </c>
      <c r="H58" s="7"/>
      <c r="I58" s="7">
        <v>0</v>
      </c>
      <c r="J58" s="7"/>
      <c r="K58" s="7">
        <v>0</v>
      </c>
      <c r="M58" s="73"/>
      <c r="N58" s="73"/>
    </row>
    <row r="59" spans="1:14" s="2" customFormat="1" ht="23.85" customHeight="1">
      <c r="A59" s="2" t="s">
        <v>50</v>
      </c>
      <c r="C59" s="4"/>
      <c r="D59" s="4"/>
      <c r="E59" s="7">
        <v>1414105</v>
      </c>
      <c r="F59" s="7"/>
      <c r="G59" s="7">
        <v>1134525</v>
      </c>
      <c r="H59" s="7"/>
      <c r="I59" s="7">
        <v>1355054</v>
      </c>
      <c r="J59" s="7"/>
      <c r="K59" s="7">
        <v>1089474</v>
      </c>
      <c r="M59" s="73"/>
      <c r="N59" s="73"/>
    </row>
    <row r="60" spans="1:14" s="2" customFormat="1" ht="23.85" customHeight="1">
      <c r="A60" s="2" t="s">
        <v>51</v>
      </c>
      <c r="C60" s="6"/>
      <c r="D60" s="4"/>
      <c r="E60" s="13">
        <v>8772</v>
      </c>
      <c r="F60" s="7"/>
      <c r="G60" s="13">
        <v>8772</v>
      </c>
      <c r="H60" s="7"/>
      <c r="I60" s="13">
        <v>8772</v>
      </c>
      <c r="J60" s="7"/>
      <c r="K60" s="13">
        <v>8772</v>
      </c>
      <c r="M60" s="73"/>
      <c r="N60" s="73"/>
    </row>
    <row r="61" spans="1:14" s="2" customFormat="1" ht="23.85" customHeight="1">
      <c r="A61" s="9" t="s">
        <v>52</v>
      </c>
      <c r="C61" s="6"/>
      <c r="D61" s="4"/>
      <c r="E61" s="13">
        <f>SUM(E56:E60)</f>
        <v>1457042</v>
      </c>
      <c r="F61" s="7"/>
      <c r="G61" s="13">
        <f>SUM(G56:G60)</f>
        <v>1176799</v>
      </c>
      <c r="H61" s="7"/>
      <c r="I61" s="13">
        <f>SUM(I56:I60)</f>
        <v>1380359</v>
      </c>
      <c r="J61" s="7"/>
      <c r="K61" s="13">
        <f>SUM(K56:K60)</f>
        <v>1113964</v>
      </c>
      <c r="M61" s="73"/>
      <c r="N61" s="73"/>
    </row>
    <row r="62" spans="1:14" s="2" customFormat="1" ht="23.85" customHeight="1">
      <c r="A62" s="9" t="s">
        <v>53</v>
      </c>
      <c r="C62" s="6"/>
      <c r="D62" s="4"/>
      <c r="E62" s="13">
        <f>SUM(E54,E61)</f>
        <v>2386308</v>
      </c>
      <c r="F62" s="7"/>
      <c r="G62" s="13">
        <f>SUM(G54,G61)</f>
        <v>2289712</v>
      </c>
      <c r="H62" s="7"/>
      <c r="I62" s="13">
        <f>SUM(I54,I61)</f>
        <v>2200485</v>
      </c>
      <c r="J62" s="7"/>
      <c r="K62" s="13">
        <f>SUM(K54,K61)</f>
        <v>2619323</v>
      </c>
      <c r="M62" s="73"/>
      <c r="N62" s="73"/>
    </row>
    <row r="63" spans="1:14" s="2" customFormat="1" ht="23.85" customHeight="1">
      <c r="C63" s="6"/>
      <c r="D63" s="4"/>
      <c r="E63" s="7"/>
      <c r="F63" s="3"/>
      <c r="G63" s="3"/>
      <c r="H63" s="3"/>
      <c r="I63" s="3"/>
      <c r="K63" s="3"/>
      <c r="M63" s="73"/>
      <c r="N63" s="73"/>
    </row>
    <row r="64" spans="1:14" s="2" customFormat="1" ht="23.85" customHeight="1">
      <c r="A64" s="2" t="s">
        <v>222</v>
      </c>
      <c r="C64" s="6"/>
      <c r="D64" s="4"/>
      <c r="E64" s="7"/>
      <c r="F64" s="3"/>
      <c r="G64" s="3"/>
      <c r="H64" s="3"/>
      <c r="I64" s="3"/>
      <c r="K64" s="3"/>
      <c r="M64" s="73"/>
      <c r="N64" s="73"/>
    </row>
    <row r="65" spans="1:14" s="2" customFormat="1" ht="23.85" customHeight="1">
      <c r="C65" s="6"/>
      <c r="D65" s="4"/>
      <c r="E65" s="7"/>
      <c r="F65" s="3"/>
      <c r="G65" s="3"/>
      <c r="H65" s="3"/>
      <c r="I65" s="3"/>
      <c r="K65" s="3"/>
      <c r="M65" s="73"/>
      <c r="N65" s="73"/>
    </row>
    <row r="66" spans="1:14" s="2" customFormat="1" ht="23.85" customHeight="1">
      <c r="A66" s="11" t="s">
        <v>0</v>
      </c>
      <c r="B66" s="26"/>
      <c r="C66" s="1"/>
      <c r="D66" s="27"/>
      <c r="E66" s="78"/>
      <c r="F66" s="25"/>
      <c r="G66" s="25"/>
      <c r="H66" s="25"/>
      <c r="I66" s="25"/>
      <c r="J66" s="26"/>
      <c r="K66" s="25"/>
      <c r="M66" s="73"/>
      <c r="N66" s="73"/>
    </row>
    <row r="67" spans="1:14" s="2" customFormat="1" ht="23.85" customHeight="1">
      <c r="A67" s="11" t="s">
        <v>35</v>
      </c>
      <c r="B67" s="26"/>
      <c r="C67" s="1"/>
      <c r="D67" s="27"/>
      <c r="E67" s="78"/>
      <c r="F67" s="25"/>
      <c r="G67" s="25"/>
      <c r="H67" s="25"/>
      <c r="I67" s="25"/>
      <c r="J67" s="26"/>
      <c r="K67" s="25"/>
      <c r="M67" s="73"/>
      <c r="N67" s="73"/>
    </row>
    <row r="68" spans="1:14" s="2" customFormat="1" ht="23.85" customHeight="1">
      <c r="A68" s="11" t="s">
        <v>203</v>
      </c>
      <c r="B68" s="26"/>
      <c r="C68" s="1"/>
      <c r="D68" s="27"/>
      <c r="E68" s="78"/>
      <c r="F68" s="25"/>
      <c r="G68" s="25"/>
      <c r="H68" s="25"/>
      <c r="I68" s="25"/>
      <c r="J68" s="26"/>
      <c r="K68" s="25"/>
      <c r="M68" s="73"/>
      <c r="N68" s="73"/>
    </row>
    <row r="69" spans="1:14" ht="23.85" customHeight="1">
      <c r="D69" s="22"/>
      <c r="E69" s="32"/>
      <c r="F69" s="21"/>
      <c r="G69" s="21"/>
      <c r="H69" s="21"/>
      <c r="I69" s="23"/>
      <c r="J69" s="24"/>
      <c r="K69" s="23" t="s">
        <v>2</v>
      </c>
      <c r="M69" s="77"/>
      <c r="N69" s="77"/>
    </row>
    <row r="70" spans="1:14" ht="23.85" customHeight="1">
      <c r="D70" s="22"/>
      <c r="E70" s="12"/>
      <c r="F70" s="19" t="s">
        <v>3</v>
      </c>
      <c r="G70" s="19"/>
      <c r="H70" s="21"/>
      <c r="I70" s="19"/>
      <c r="J70" s="20" t="s">
        <v>4</v>
      </c>
      <c r="K70" s="19"/>
      <c r="M70" s="77"/>
      <c r="N70" s="77"/>
    </row>
    <row r="71" spans="1:14" s="2" customFormat="1" ht="23.85" customHeight="1">
      <c r="A71" s="9"/>
      <c r="B71" s="1"/>
      <c r="C71" s="4"/>
      <c r="D71" s="1"/>
      <c r="E71" s="79" t="s">
        <v>204</v>
      </c>
      <c r="F71" s="17"/>
      <c r="G71" s="18" t="s">
        <v>6</v>
      </c>
      <c r="H71" s="17"/>
      <c r="I71" s="18" t="s">
        <v>204</v>
      </c>
      <c r="J71" s="17"/>
      <c r="K71" s="18" t="s">
        <v>6</v>
      </c>
      <c r="M71" s="73"/>
      <c r="N71" s="73"/>
    </row>
    <row r="72" spans="1:14" s="2" customFormat="1" ht="23.85" customHeight="1">
      <c r="A72" s="9"/>
      <c r="B72" s="1"/>
      <c r="D72" s="1"/>
      <c r="E72" s="80" t="s">
        <v>7</v>
      </c>
      <c r="F72" s="17"/>
      <c r="G72" s="16" t="s">
        <v>8</v>
      </c>
      <c r="H72" s="17"/>
      <c r="I72" s="16" t="s">
        <v>7</v>
      </c>
      <c r="J72" s="17"/>
      <c r="K72" s="16" t="s">
        <v>8</v>
      </c>
      <c r="M72" s="73"/>
      <c r="N72" s="73"/>
    </row>
    <row r="73" spans="1:14" s="2" customFormat="1" ht="23.85" customHeight="1">
      <c r="A73" s="9"/>
      <c r="B73" s="1"/>
      <c r="D73" s="1"/>
      <c r="E73" s="80" t="s">
        <v>9</v>
      </c>
      <c r="F73" s="17"/>
      <c r="G73" s="16"/>
      <c r="H73" s="17"/>
      <c r="I73" s="16" t="s">
        <v>9</v>
      </c>
      <c r="J73" s="17"/>
      <c r="K73" s="16"/>
      <c r="M73" s="73"/>
      <c r="N73" s="73"/>
    </row>
    <row r="74" spans="1:14" s="2" customFormat="1" ht="23.85" customHeight="1">
      <c r="A74" s="9" t="s">
        <v>54</v>
      </c>
      <c r="C74" s="6"/>
      <c r="D74" s="4"/>
      <c r="E74" s="7"/>
      <c r="F74" s="3"/>
      <c r="G74" s="3"/>
      <c r="H74" s="3"/>
      <c r="I74" s="3"/>
      <c r="K74" s="3"/>
      <c r="M74" s="73"/>
      <c r="N74" s="73"/>
    </row>
    <row r="75" spans="1:14" s="2" customFormat="1" ht="23.85" customHeight="1">
      <c r="A75" s="2" t="s">
        <v>55</v>
      </c>
      <c r="C75" s="4">
        <v>11</v>
      </c>
      <c r="D75" s="4"/>
      <c r="E75" s="7"/>
      <c r="F75" s="3"/>
      <c r="G75" s="3"/>
      <c r="H75" s="3"/>
      <c r="I75" s="3"/>
      <c r="K75" s="3"/>
      <c r="M75" s="73"/>
      <c r="N75" s="73"/>
    </row>
    <row r="76" spans="1:14" s="2" customFormat="1" ht="23.85" customHeight="1">
      <c r="A76" s="15" t="s">
        <v>56</v>
      </c>
      <c r="D76" s="4"/>
      <c r="E76" s="7"/>
      <c r="F76" s="3"/>
      <c r="G76" s="3"/>
      <c r="H76" s="3"/>
      <c r="I76" s="3"/>
      <c r="K76" s="3"/>
      <c r="M76" s="73"/>
      <c r="N76" s="73"/>
    </row>
    <row r="77" spans="1:14" s="2" customFormat="1" ht="23.85" customHeight="1">
      <c r="A77" s="14" t="s">
        <v>202</v>
      </c>
      <c r="D77" s="4"/>
      <c r="E77" s="7"/>
      <c r="F77" s="3"/>
      <c r="G77" s="3"/>
      <c r="H77" s="3"/>
      <c r="I77" s="3"/>
      <c r="K77" s="3"/>
      <c r="M77" s="73"/>
      <c r="N77" s="73"/>
    </row>
    <row r="78" spans="1:14" s="2" customFormat="1" ht="23.85" customHeight="1">
      <c r="A78" s="14" t="s">
        <v>201</v>
      </c>
      <c r="D78" s="4"/>
      <c r="E78" s="7"/>
      <c r="F78" s="3"/>
      <c r="G78" s="3"/>
      <c r="H78" s="3"/>
      <c r="I78" s="3"/>
      <c r="K78" s="3"/>
      <c r="M78" s="73"/>
      <c r="N78" s="73"/>
    </row>
    <row r="79" spans="1:14" s="2" customFormat="1" ht="23.85" customHeight="1" thickBot="1">
      <c r="A79" s="14" t="s">
        <v>59</v>
      </c>
      <c r="C79" s="6"/>
      <c r="D79" s="4"/>
      <c r="E79" s="8">
        <v>841848</v>
      </c>
      <c r="F79" s="7"/>
      <c r="G79" s="8">
        <v>810000</v>
      </c>
      <c r="H79" s="7"/>
      <c r="I79" s="8">
        <v>841848</v>
      </c>
      <c r="J79" s="7"/>
      <c r="K79" s="8">
        <v>810000</v>
      </c>
      <c r="M79" s="73"/>
      <c r="N79" s="73"/>
    </row>
    <row r="80" spans="1:14" s="2" customFormat="1" ht="23.85" customHeight="1" thickTop="1">
      <c r="A80" s="15" t="s">
        <v>57</v>
      </c>
      <c r="C80" s="6"/>
      <c r="D80" s="4"/>
      <c r="E80" s="7"/>
      <c r="F80" s="7"/>
      <c r="G80" s="7"/>
      <c r="H80" s="7"/>
      <c r="I80" s="7"/>
      <c r="J80" s="7"/>
      <c r="K80" s="7"/>
      <c r="M80" s="73"/>
      <c r="N80" s="73"/>
    </row>
    <row r="81" spans="1:14" s="2" customFormat="1" ht="23.85" customHeight="1">
      <c r="A81" s="106" t="s">
        <v>212</v>
      </c>
      <c r="B81" s="86"/>
      <c r="C81" s="6"/>
      <c r="D81" s="4"/>
      <c r="E81" s="7"/>
      <c r="F81" s="7"/>
      <c r="G81" s="7"/>
      <c r="H81" s="7"/>
      <c r="I81" s="7"/>
      <c r="J81" s="7"/>
      <c r="K81" s="7"/>
      <c r="M81" s="73"/>
      <c r="N81" s="73"/>
    </row>
    <row r="82" spans="1:14" s="2" customFormat="1" ht="23.85" customHeight="1">
      <c r="A82" s="14" t="s">
        <v>58</v>
      </c>
      <c r="C82" s="6"/>
      <c r="D82" s="4"/>
      <c r="E82" s="7"/>
      <c r="F82" s="7"/>
      <c r="G82" s="7"/>
      <c r="H82" s="7"/>
      <c r="I82" s="7"/>
      <c r="J82" s="7"/>
      <c r="K82" s="7"/>
      <c r="M82" s="73"/>
      <c r="N82" s="73"/>
    </row>
    <row r="83" spans="1:14" s="2" customFormat="1" ht="23.85" customHeight="1">
      <c r="A83" s="14" t="s">
        <v>59</v>
      </c>
      <c r="C83" s="6"/>
      <c r="D83" s="4"/>
      <c r="E83" s="7">
        <v>658578</v>
      </c>
      <c r="F83" s="7"/>
      <c r="G83" s="7">
        <v>600000</v>
      </c>
      <c r="H83" s="7"/>
      <c r="I83" s="7">
        <v>658578</v>
      </c>
      <c r="J83" s="7"/>
      <c r="K83" s="7">
        <v>600000</v>
      </c>
      <c r="M83" s="73"/>
      <c r="N83" s="73"/>
    </row>
    <row r="84" spans="1:14" s="2" customFormat="1" ht="23.85" customHeight="1">
      <c r="A84" s="14" t="s">
        <v>60</v>
      </c>
      <c r="C84" s="6"/>
      <c r="D84" s="4"/>
      <c r="E84" s="7">
        <v>394310</v>
      </c>
      <c r="F84" s="7"/>
      <c r="G84" s="7">
        <v>160000</v>
      </c>
      <c r="H84" s="7"/>
      <c r="I84" s="7">
        <v>394310</v>
      </c>
      <c r="J84" s="7"/>
      <c r="K84" s="7">
        <v>160000</v>
      </c>
      <c r="M84" s="73"/>
      <c r="N84" s="73"/>
    </row>
    <row r="85" spans="1:14" s="2" customFormat="1" ht="23.85" customHeight="1">
      <c r="A85" s="14" t="s">
        <v>61</v>
      </c>
      <c r="C85" s="6"/>
      <c r="D85" s="4"/>
      <c r="E85" s="7"/>
      <c r="G85" s="7"/>
      <c r="I85" s="7"/>
      <c r="K85" s="7"/>
      <c r="M85" s="73"/>
      <c r="N85" s="73"/>
    </row>
    <row r="86" spans="1:14" s="2" customFormat="1" ht="23.85" customHeight="1">
      <c r="A86" s="14" t="s">
        <v>62</v>
      </c>
      <c r="C86" s="6"/>
      <c r="D86" s="4"/>
      <c r="E86" s="7">
        <v>-9991</v>
      </c>
      <c r="F86" s="7"/>
      <c r="G86" s="7">
        <v>-9991</v>
      </c>
      <c r="H86" s="7"/>
      <c r="I86" s="7">
        <v>0</v>
      </c>
      <c r="J86" s="7"/>
      <c r="K86" s="7">
        <v>0</v>
      </c>
      <c r="M86" s="73"/>
      <c r="N86" s="73"/>
    </row>
    <row r="87" spans="1:14" s="2" customFormat="1" ht="23.85" customHeight="1">
      <c r="A87" s="14" t="s">
        <v>63</v>
      </c>
      <c r="C87" s="6"/>
      <c r="D87" s="4"/>
      <c r="E87" s="7"/>
      <c r="F87" s="7"/>
      <c r="G87" s="7"/>
      <c r="H87" s="7"/>
      <c r="I87" s="7"/>
      <c r="J87" s="7"/>
      <c r="K87" s="7"/>
      <c r="M87" s="73"/>
      <c r="N87" s="73"/>
    </row>
    <row r="88" spans="1:14" s="2" customFormat="1" ht="23.85" customHeight="1">
      <c r="A88" s="14" t="s">
        <v>64</v>
      </c>
      <c r="C88" s="6"/>
      <c r="D88" s="4"/>
      <c r="E88" s="7">
        <v>90000</v>
      </c>
      <c r="F88" s="7"/>
      <c r="G88" s="7">
        <v>90000</v>
      </c>
      <c r="H88" s="7"/>
      <c r="I88" s="7">
        <v>90000</v>
      </c>
      <c r="J88" s="7"/>
      <c r="K88" s="7">
        <v>90000</v>
      </c>
      <c r="M88" s="73"/>
      <c r="N88" s="73"/>
    </row>
    <row r="89" spans="1:14" s="2" customFormat="1" ht="23.85" customHeight="1">
      <c r="A89" s="14" t="s">
        <v>65</v>
      </c>
      <c r="C89" s="6"/>
      <c r="D89" s="4"/>
      <c r="E89" s="7">
        <v>1118910</v>
      </c>
      <c r="F89" s="7"/>
      <c r="G89" s="7">
        <v>700924</v>
      </c>
      <c r="H89" s="7"/>
      <c r="I89" s="7">
        <v>1172259</v>
      </c>
      <c r="J89" s="7"/>
      <c r="K89" s="7">
        <v>761723</v>
      </c>
      <c r="M89" s="73"/>
      <c r="N89" s="73"/>
    </row>
    <row r="90" spans="1:14" s="2" customFormat="1" ht="23.85" customHeight="1">
      <c r="A90" s="14" t="s">
        <v>66</v>
      </c>
      <c r="C90" s="6"/>
      <c r="D90" s="4"/>
      <c r="E90" s="13">
        <v>5740134</v>
      </c>
      <c r="F90" s="7"/>
      <c r="G90" s="13">
        <v>4621815</v>
      </c>
      <c r="H90" s="7"/>
      <c r="I90" s="13">
        <v>5420215</v>
      </c>
      <c r="J90" s="7"/>
      <c r="K90" s="13">
        <v>4357896</v>
      </c>
      <c r="M90" s="73"/>
      <c r="N90" s="73"/>
    </row>
    <row r="91" spans="1:14" s="2" customFormat="1" ht="23.85" customHeight="1">
      <c r="A91" s="11" t="s">
        <v>67</v>
      </c>
      <c r="C91" s="6"/>
      <c r="D91" s="4"/>
      <c r="E91" s="10">
        <f>SUM(E83:E90)</f>
        <v>7991941</v>
      </c>
      <c r="F91" s="7"/>
      <c r="G91" s="10">
        <f>SUM(G83:G90)</f>
        <v>6162748</v>
      </c>
      <c r="H91" s="7"/>
      <c r="I91" s="10">
        <f>SUM(I83:I90)</f>
        <v>7735362</v>
      </c>
      <c r="J91" s="7"/>
      <c r="K91" s="10">
        <f>SUM(K83:K90)</f>
        <v>5969619</v>
      </c>
      <c r="M91" s="73"/>
      <c r="N91" s="73"/>
    </row>
    <row r="92" spans="1:14" s="2" customFormat="1" ht="23.85" customHeight="1" thickBot="1">
      <c r="A92" s="9" t="s">
        <v>68</v>
      </c>
      <c r="C92" s="6"/>
      <c r="D92" s="4"/>
      <c r="E92" s="8">
        <f>SUM(E62+E91)</f>
        <v>10378249</v>
      </c>
      <c r="F92" s="7"/>
      <c r="G92" s="8">
        <f>SUM(G62+G91)</f>
        <v>8452460</v>
      </c>
      <c r="H92" s="7"/>
      <c r="I92" s="8">
        <f>SUM(I62+I91)</f>
        <v>9935847</v>
      </c>
      <c r="J92" s="7"/>
      <c r="K92" s="8">
        <f>SUM(K62+K91)</f>
        <v>8588942</v>
      </c>
      <c r="M92" s="73"/>
      <c r="N92" s="73"/>
    </row>
    <row r="93" spans="1:14" s="2" customFormat="1" ht="23.85" customHeight="1" thickTop="1">
      <c r="C93" s="6"/>
      <c r="D93" s="4"/>
      <c r="E93" s="7">
        <f>E92-E33</f>
        <v>0</v>
      </c>
      <c r="F93" s="7"/>
      <c r="G93" s="7">
        <f>G92-G33</f>
        <v>0</v>
      </c>
      <c r="H93" s="7"/>
      <c r="I93" s="7">
        <f>I92-I33</f>
        <v>0</v>
      </c>
      <c r="J93" s="7"/>
      <c r="K93" s="7">
        <f>K92-K33</f>
        <v>0</v>
      </c>
      <c r="M93" s="73"/>
      <c r="N93" s="73"/>
    </row>
    <row r="94" spans="1:14" s="2" customFormat="1" ht="23.85" customHeight="1">
      <c r="A94" s="2" t="s">
        <v>222</v>
      </c>
      <c r="C94" s="6"/>
      <c r="D94" s="4"/>
      <c r="E94" s="7"/>
      <c r="F94" s="3"/>
      <c r="G94" s="3"/>
      <c r="H94" s="3"/>
      <c r="I94" s="3"/>
      <c r="K94" s="3"/>
      <c r="M94" s="73"/>
      <c r="N94" s="73"/>
    </row>
    <row r="95" spans="1:14" s="2" customFormat="1" ht="23.85" customHeight="1">
      <c r="C95" s="6"/>
      <c r="D95" s="4"/>
      <c r="E95" s="7"/>
      <c r="F95" s="3"/>
      <c r="G95" s="3"/>
      <c r="H95" s="3"/>
      <c r="I95" s="3"/>
      <c r="K95" s="3"/>
      <c r="M95" s="73"/>
      <c r="N95" s="73"/>
    </row>
    <row r="96" spans="1:14" s="2" customFormat="1" ht="23.85" customHeight="1">
      <c r="A96" s="5"/>
      <c r="B96" s="5"/>
      <c r="C96" s="6"/>
      <c r="D96" s="4"/>
      <c r="E96" s="7"/>
      <c r="F96" s="3"/>
      <c r="G96" s="3"/>
      <c r="H96" s="3"/>
      <c r="I96" s="3"/>
      <c r="K96" s="3"/>
      <c r="M96" s="73"/>
      <c r="N96" s="73"/>
    </row>
    <row r="97" spans="1:14" s="2" customFormat="1" ht="23.85" customHeight="1">
      <c r="C97" s="6"/>
      <c r="D97" s="4"/>
      <c r="E97" s="7"/>
      <c r="F97" s="3"/>
      <c r="G97" s="3"/>
      <c r="H97" s="3"/>
      <c r="I97" s="3"/>
      <c r="K97" s="3"/>
      <c r="M97" s="73"/>
      <c r="N97" s="73"/>
    </row>
    <row r="98" spans="1:14" s="2" customFormat="1" ht="23.85" customHeight="1">
      <c r="C98" s="3" t="s">
        <v>69</v>
      </c>
      <c r="D98" s="4"/>
      <c r="E98" s="7"/>
      <c r="F98" s="3"/>
      <c r="G98" s="3"/>
      <c r="H98" s="3"/>
      <c r="I98" s="3"/>
      <c r="K98" s="3"/>
      <c r="M98" s="73"/>
      <c r="N98" s="73"/>
    </row>
    <row r="99" spans="1:14" s="2" customFormat="1" ht="23.85" customHeight="1">
      <c r="A99" s="5"/>
      <c r="B99" s="5"/>
      <c r="C99" s="3"/>
      <c r="D99" s="4"/>
      <c r="E99" s="7"/>
      <c r="J99" s="3"/>
      <c r="M99" s="73"/>
      <c r="N99" s="73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"/>
  <sheetViews>
    <sheetView showGridLines="0" tabSelected="1" view="pageBreakPreview" topLeftCell="A49" zoomScale="70" zoomScaleNormal="76" zoomScaleSheetLayoutView="70" workbookViewId="0">
      <selection activeCell="I55" sqref="I55"/>
    </sheetView>
  </sheetViews>
  <sheetFormatPr defaultColWidth="10.5703125" defaultRowHeight="23.25"/>
  <cols>
    <col min="1" max="1" width="29.5703125" style="33" customWidth="1"/>
    <col min="2" max="2" width="23.140625" style="33" customWidth="1"/>
    <col min="3" max="3" width="9" style="35" customWidth="1"/>
    <col min="4" max="4" width="1" style="35" customWidth="1"/>
    <col min="5" max="5" width="15.42578125" style="3" customWidth="1"/>
    <col min="6" max="6" width="1" style="3" customWidth="1"/>
    <col min="7" max="7" width="15.42578125" style="3" customWidth="1"/>
    <col min="8" max="8" width="1" style="3" customWidth="1"/>
    <col min="9" max="9" width="15.42578125" style="3" customWidth="1"/>
    <col min="10" max="10" width="1" style="2" customWidth="1"/>
    <col min="11" max="11" width="15.42578125" style="3" customWidth="1"/>
    <col min="12" max="12" width="0.5703125" style="33" customWidth="1"/>
    <col min="13" max="15" width="10.5703125" style="33"/>
    <col min="16" max="16" width="12" style="33" customWidth="1"/>
    <col min="17" max="16384" width="10.5703125" style="33"/>
  </cols>
  <sheetData>
    <row r="1" spans="1:11" ht="23.85" customHeight="1">
      <c r="C1" s="34"/>
      <c r="D1" s="36"/>
      <c r="E1" s="2"/>
      <c r="F1" s="2"/>
      <c r="G1" s="2"/>
      <c r="H1" s="2"/>
      <c r="I1" s="2"/>
      <c r="J1" s="3"/>
      <c r="K1" s="24" t="s">
        <v>70</v>
      </c>
    </row>
    <row r="2" spans="1:11" ht="23.85" customHeight="1">
      <c r="A2" s="11" t="s">
        <v>0</v>
      </c>
      <c r="B2" s="41"/>
      <c r="C2" s="43"/>
      <c r="D2" s="42"/>
      <c r="E2" s="25"/>
      <c r="F2" s="25"/>
      <c r="G2" s="25"/>
      <c r="H2" s="25"/>
      <c r="I2" s="25"/>
      <c r="J2" s="26"/>
      <c r="K2" s="25"/>
    </row>
    <row r="3" spans="1:11" ht="23.85" customHeight="1">
      <c r="A3" s="44" t="s">
        <v>71</v>
      </c>
      <c r="B3" s="41"/>
      <c r="C3" s="43"/>
      <c r="D3" s="42"/>
      <c r="E3" s="25"/>
      <c r="F3" s="25"/>
      <c r="G3" s="25"/>
      <c r="H3" s="25"/>
      <c r="I3" s="25"/>
      <c r="J3" s="26"/>
      <c r="K3" s="25"/>
    </row>
    <row r="4" spans="1:11" ht="23.85" customHeight="1">
      <c r="A4" s="44" t="s">
        <v>205</v>
      </c>
      <c r="B4" s="41"/>
      <c r="C4" s="43"/>
      <c r="D4" s="42"/>
      <c r="E4" s="25"/>
      <c r="F4" s="25"/>
      <c r="G4" s="25"/>
      <c r="H4" s="25"/>
      <c r="I4" s="25"/>
      <c r="J4" s="26"/>
      <c r="K4" s="25"/>
    </row>
    <row r="5" spans="1:11" ht="23.85" customHeight="1">
      <c r="A5" s="38"/>
      <c r="B5" s="38"/>
      <c r="C5" s="38"/>
      <c r="D5" s="40"/>
      <c r="E5" s="21"/>
      <c r="F5" s="21"/>
      <c r="G5" s="21"/>
      <c r="H5" s="21"/>
      <c r="I5" s="21"/>
      <c r="J5" s="24"/>
      <c r="K5" s="23" t="s">
        <v>72</v>
      </c>
    </row>
    <row r="6" spans="1:11" ht="23.85" customHeight="1">
      <c r="A6" s="38"/>
      <c r="B6" s="38"/>
      <c r="C6" s="38"/>
      <c r="D6" s="40"/>
      <c r="E6" s="19"/>
      <c r="F6" s="21" t="s">
        <v>3</v>
      </c>
      <c r="G6" s="19"/>
      <c r="H6" s="21"/>
      <c r="I6" s="19"/>
      <c r="J6" s="28" t="s">
        <v>4</v>
      </c>
      <c r="K6" s="74"/>
    </row>
    <row r="7" spans="1:11" ht="23.85" customHeight="1">
      <c r="A7" s="37"/>
      <c r="B7" s="38"/>
      <c r="C7" s="39" t="s">
        <v>5</v>
      </c>
      <c r="D7" s="38"/>
      <c r="E7" s="68" t="s">
        <v>73</v>
      </c>
      <c r="F7" s="17"/>
      <c r="G7" s="68" t="s">
        <v>74</v>
      </c>
      <c r="H7" s="17"/>
      <c r="I7" s="68" t="s">
        <v>73</v>
      </c>
      <c r="J7" s="17"/>
      <c r="K7" s="68" t="s">
        <v>74</v>
      </c>
    </row>
    <row r="8" spans="1:11" ht="23.85" customHeight="1">
      <c r="A8" s="37" t="s">
        <v>75</v>
      </c>
      <c r="B8" s="38"/>
      <c r="C8" s="47"/>
      <c r="D8" s="38"/>
      <c r="E8" s="16"/>
      <c r="F8" s="17"/>
      <c r="G8" s="16"/>
      <c r="H8" s="17"/>
      <c r="I8" s="16"/>
      <c r="J8" s="17"/>
      <c r="K8" s="16"/>
    </row>
    <row r="9" spans="1:11" ht="23.85" customHeight="1">
      <c r="A9" s="37" t="s">
        <v>76</v>
      </c>
      <c r="B9" s="38"/>
      <c r="C9" s="45"/>
      <c r="D9" s="38"/>
      <c r="E9" s="69"/>
      <c r="F9" s="17"/>
      <c r="G9" s="69"/>
      <c r="H9" s="17"/>
      <c r="I9" s="69"/>
      <c r="J9" s="17"/>
      <c r="K9" s="69"/>
    </row>
    <row r="10" spans="1:11" ht="23.85" customHeight="1">
      <c r="A10" s="33" t="s">
        <v>77</v>
      </c>
      <c r="B10" s="38"/>
      <c r="C10" s="36">
        <v>2</v>
      </c>
      <c r="D10" s="38"/>
      <c r="E10" s="103">
        <v>404154</v>
      </c>
      <c r="F10" s="7"/>
      <c r="G10" s="7">
        <v>397733</v>
      </c>
      <c r="H10" s="7"/>
      <c r="I10" s="103">
        <v>110063</v>
      </c>
      <c r="J10" s="75"/>
      <c r="K10" s="7">
        <v>349771</v>
      </c>
    </row>
    <row r="11" spans="1:11" ht="23.85" customHeight="1">
      <c r="A11" s="33" t="s">
        <v>78</v>
      </c>
      <c r="B11" s="38"/>
      <c r="C11" s="36">
        <v>2</v>
      </c>
      <c r="D11" s="38"/>
      <c r="E11" s="103">
        <v>6127</v>
      </c>
      <c r="F11" s="7"/>
      <c r="G11" s="7">
        <v>3733</v>
      </c>
      <c r="I11" s="103">
        <v>0</v>
      </c>
      <c r="J11" s="7"/>
      <c r="K11" s="7">
        <v>0</v>
      </c>
    </row>
    <row r="12" spans="1:11" ht="23.85" customHeight="1">
      <c r="A12" s="87" t="s">
        <v>79</v>
      </c>
      <c r="B12" s="88"/>
      <c r="C12" s="36"/>
      <c r="D12" s="38"/>
      <c r="E12" s="103">
        <v>21967</v>
      </c>
      <c r="F12" s="7"/>
      <c r="G12" s="7">
        <v>15976</v>
      </c>
      <c r="I12" s="103">
        <v>20867</v>
      </c>
      <c r="J12" s="7"/>
      <c r="K12" s="7">
        <v>15176</v>
      </c>
    </row>
    <row r="13" spans="1:11" ht="23.85" customHeight="1">
      <c r="A13" s="87" t="s">
        <v>210</v>
      </c>
      <c r="B13" s="88"/>
      <c r="C13" s="36"/>
      <c r="D13" s="38"/>
      <c r="E13" s="103">
        <v>187</v>
      </c>
      <c r="F13" s="7"/>
      <c r="G13" s="7">
        <v>0</v>
      </c>
      <c r="I13" s="103">
        <v>0</v>
      </c>
      <c r="J13" s="7"/>
      <c r="K13" s="7">
        <v>0</v>
      </c>
    </row>
    <row r="14" spans="1:11" ht="23.85" customHeight="1">
      <c r="A14" s="33" t="s">
        <v>80</v>
      </c>
      <c r="B14" s="38"/>
      <c r="C14" s="36"/>
      <c r="D14" s="38"/>
      <c r="E14" s="104">
        <v>3352</v>
      </c>
      <c r="F14" s="7"/>
      <c r="G14" s="13">
        <v>4026</v>
      </c>
      <c r="H14" s="7"/>
      <c r="I14" s="104">
        <v>496</v>
      </c>
      <c r="J14" s="75"/>
      <c r="K14" s="13">
        <v>5600</v>
      </c>
    </row>
    <row r="15" spans="1:11" ht="23.85" customHeight="1">
      <c r="A15" s="37" t="s">
        <v>81</v>
      </c>
      <c r="B15" s="38"/>
      <c r="C15" s="36"/>
      <c r="D15" s="38"/>
      <c r="E15" s="10">
        <f>SUM(E10:E14)</f>
        <v>435787</v>
      </c>
      <c r="F15" s="7"/>
      <c r="G15" s="10">
        <f>SUM(G10:G14)</f>
        <v>421468</v>
      </c>
      <c r="H15" s="7"/>
      <c r="I15" s="10">
        <f>SUM(I10:I14)</f>
        <v>131426</v>
      </c>
      <c r="J15" s="75"/>
      <c r="K15" s="10">
        <f>SUM(K10:K14)</f>
        <v>370547</v>
      </c>
    </row>
    <row r="16" spans="1:11" ht="23.85" customHeight="1">
      <c r="A16" s="37" t="s">
        <v>82</v>
      </c>
      <c r="B16" s="38"/>
      <c r="C16" s="36"/>
      <c r="D16" s="38"/>
      <c r="E16" s="7"/>
      <c r="F16" s="7"/>
      <c r="G16" s="7"/>
      <c r="H16" s="7"/>
      <c r="I16" s="7"/>
      <c r="J16" s="75"/>
      <c r="K16" s="7"/>
    </row>
    <row r="17" spans="1:11" ht="23.85" customHeight="1">
      <c r="A17" s="33" t="s">
        <v>83</v>
      </c>
      <c r="B17" s="38"/>
      <c r="C17" s="36">
        <v>2</v>
      </c>
      <c r="D17" s="38"/>
      <c r="E17" s="7">
        <v>347805</v>
      </c>
      <c r="F17" s="7"/>
      <c r="G17" s="7">
        <v>311478</v>
      </c>
      <c r="H17" s="7"/>
      <c r="I17" s="7">
        <v>98774</v>
      </c>
      <c r="J17" s="75"/>
      <c r="K17" s="7">
        <v>267077</v>
      </c>
    </row>
    <row r="18" spans="1:11" ht="23.85" customHeight="1">
      <c r="A18" s="33" t="s">
        <v>84</v>
      </c>
      <c r="B18" s="38"/>
      <c r="C18" s="36"/>
      <c r="D18" s="38"/>
      <c r="E18" s="7">
        <v>5594</v>
      </c>
      <c r="F18" s="7"/>
      <c r="G18" s="7">
        <v>2185</v>
      </c>
      <c r="H18" s="7"/>
      <c r="I18" s="7">
        <v>0</v>
      </c>
      <c r="J18" s="75"/>
      <c r="K18" s="7">
        <v>0</v>
      </c>
    </row>
    <row r="19" spans="1:11" ht="23.85" customHeight="1">
      <c r="A19" s="33" t="s">
        <v>85</v>
      </c>
      <c r="B19" s="38"/>
      <c r="C19" s="36">
        <v>2</v>
      </c>
      <c r="D19" s="38"/>
      <c r="E19" s="7">
        <v>55986</v>
      </c>
      <c r="F19" s="7"/>
      <c r="G19" s="7">
        <v>69664</v>
      </c>
      <c r="H19" s="7"/>
      <c r="I19" s="7">
        <v>7533</v>
      </c>
      <c r="J19" s="75"/>
      <c r="K19" s="7">
        <v>65032</v>
      </c>
    </row>
    <row r="20" spans="1:11" ht="23.85" customHeight="1">
      <c r="A20" s="33" t="s">
        <v>86</v>
      </c>
      <c r="B20" s="38"/>
      <c r="C20" s="36"/>
      <c r="D20" s="38"/>
      <c r="E20" s="7">
        <v>20741</v>
      </c>
      <c r="F20" s="7"/>
      <c r="G20" s="7">
        <v>27300</v>
      </c>
      <c r="H20" s="7"/>
      <c r="I20" s="7">
        <v>10394</v>
      </c>
      <c r="J20" s="75"/>
      <c r="K20" s="7">
        <v>22106</v>
      </c>
    </row>
    <row r="21" spans="1:11" ht="23.85" customHeight="1">
      <c r="A21" s="33" t="s">
        <v>87</v>
      </c>
      <c r="B21" s="38"/>
      <c r="C21" s="36"/>
      <c r="D21" s="38"/>
      <c r="E21" s="7">
        <v>141</v>
      </c>
      <c r="F21" s="7"/>
      <c r="G21" s="7">
        <v>1632</v>
      </c>
      <c r="H21" s="7"/>
      <c r="I21" s="7">
        <v>-3118</v>
      </c>
      <c r="J21" s="75"/>
      <c r="K21" s="7">
        <v>1632</v>
      </c>
    </row>
    <row r="22" spans="1:11" ht="23.85" customHeight="1">
      <c r="A22" s="37" t="s">
        <v>88</v>
      </c>
      <c r="B22" s="38"/>
      <c r="C22" s="36"/>
      <c r="D22" s="38"/>
      <c r="E22" s="10">
        <f t="shared" ref="E22:K22" si="0">SUM(E17:E21)</f>
        <v>430267</v>
      </c>
      <c r="F22" s="7">
        <f t="shared" si="0"/>
        <v>0</v>
      </c>
      <c r="G22" s="10">
        <f t="shared" si="0"/>
        <v>412259</v>
      </c>
      <c r="H22" s="7">
        <f t="shared" si="0"/>
        <v>0</v>
      </c>
      <c r="I22" s="10">
        <f t="shared" si="0"/>
        <v>113583</v>
      </c>
      <c r="J22" s="7">
        <f t="shared" si="0"/>
        <v>0</v>
      </c>
      <c r="K22" s="10">
        <f t="shared" si="0"/>
        <v>355847</v>
      </c>
    </row>
    <row r="23" spans="1:11" ht="23.85" customHeight="1">
      <c r="A23" s="90" t="s">
        <v>89</v>
      </c>
      <c r="B23" s="88"/>
      <c r="C23" s="45"/>
      <c r="D23" s="38"/>
      <c r="E23" s="7">
        <f>SUM(E15-E22)</f>
        <v>5520</v>
      </c>
      <c r="F23" s="7"/>
      <c r="G23" s="7">
        <f>SUM(G15-G22)</f>
        <v>9209</v>
      </c>
      <c r="H23" s="7"/>
      <c r="I23" s="7">
        <f>SUM(I15-I22)</f>
        <v>17843</v>
      </c>
      <c r="J23" s="75"/>
      <c r="K23" s="7">
        <f>SUM(K15-K22)</f>
        <v>14700</v>
      </c>
    </row>
    <row r="24" spans="1:11" ht="23.85" customHeight="1">
      <c r="A24" s="72" t="s">
        <v>90</v>
      </c>
      <c r="B24" s="38"/>
      <c r="C24" s="36">
        <v>2</v>
      </c>
      <c r="D24" s="38"/>
      <c r="E24" s="7">
        <v>206</v>
      </c>
      <c r="F24" s="7"/>
      <c r="G24" s="7">
        <v>296</v>
      </c>
      <c r="H24" s="7"/>
      <c r="I24" s="7">
        <v>5228</v>
      </c>
      <c r="J24" s="75"/>
      <c r="K24" s="7">
        <v>1966</v>
      </c>
    </row>
    <row r="25" spans="1:11" ht="23.85" customHeight="1">
      <c r="A25" s="33" t="s">
        <v>91</v>
      </c>
      <c r="B25" s="38"/>
      <c r="C25" s="36">
        <v>2</v>
      </c>
      <c r="D25" s="38"/>
      <c r="E25" s="13">
        <v>-3271</v>
      </c>
      <c r="F25" s="7"/>
      <c r="G25" s="13">
        <v>-2824</v>
      </c>
      <c r="H25" s="7"/>
      <c r="I25" s="13">
        <v>-3407</v>
      </c>
      <c r="J25" s="75"/>
      <c r="K25" s="13">
        <v>-8873</v>
      </c>
    </row>
    <row r="26" spans="1:11" ht="23.85" customHeight="1">
      <c r="A26" s="90" t="s">
        <v>221</v>
      </c>
      <c r="B26" s="88"/>
      <c r="C26" s="36"/>
      <c r="D26" s="38"/>
      <c r="E26" s="7">
        <f>SUM(E23:E25)</f>
        <v>2455</v>
      </c>
      <c r="F26" s="7"/>
      <c r="G26" s="7">
        <f>SUM(G23:G25)</f>
        <v>6681</v>
      </c>
      <c r="H26" s="7"/>
      <c r="I26" s="7">
        <f>SUM(I23:I25)</f>
        <v>19664</v>
      </c>
      <c r="J26" s="75"/>
      <c r="K26" s="7">
        <f>SUM(K23:K25)</f>
        <v>7793</v>
      </c>
    </row>
    <row r="27" spans="1:11" ht="23.85" customHeight="1">
      <c r="A27" s="89" t="s">
        <v>218</v>
      </c>
      <c r="B27" s="88"/>
      <c r="C27" s="36"/>
      <c r="D27" s="38"/>
      <c r="E27" s="13">
        <v>96</v>
      </c>
      <c r="F27" s="7"/>
      <c r="G27" s="13">
        <v>116</v>
      </c>
      <c r="H27" s="7"/>
      <c r="I27" s="13">
        <v>50</v>
      </c>
      <c r="J27" s="75"/>
      <c r="K27" s="13">
        <v>49</v>
      </c>
    </row>
    <row r="28" spans="1:11" ht="23.85" customHeight="1">
      <c r="A28" s="91" t="s">
        <v>92</v>
      </c>
      <c r="B28" s="88"/>
      <c r="C28" s="33"/>
      <c r="D28" s="38"/>
      <c r="E28" s="10">
        <f>SUM(E26:E27)</f>
        <v>2551</v>
      </c>
      <c r="F28" s="7"/>
      <c r="G28" s="10">
        <f>SUM(G26:G27)</f>
        <v>6797</v>
      </c>
      <c r="H28" s="7"/>
      <c r="I28" s="10">
        <f>SUM(I26:I27)</f>
        <v>19714</v>
      </c>
      <c r="J28" s="75"/>
      <c r="K28" s="10">
        <f>SUM(K26:K27)</f>
        <v>7842</v>
      </c>
    </row>
    <row r="29" spans="1:11" ht="23.25" customHeight="1">
      <c r="A29" s="37"/>
      <c r="B29" s="38"/>
      <c r="C29" s="33"/>
      <c r="D29" s="38"/>
      <c r="E29" s="7"/>
      <c r="F29" s="7"/>
      <c r="G29" s="7"/>
      <c r="H29" s="7"/>
      <c r="I29" s="7"/>
      <c r="J29" s="75"/>
      <c r="K29" s="7"/>
    </row>
    <row r="30" spans="1:11" ht="23.85" customHeight="1">
      <c r="A30" s="37" t="s">
        <v>93</v>
      </c>
      <c r="B30" s="38"/>
      <c r="C30" s="33"/>
      <c r="D30" s="38"/>
      <c r="E30" s="7"/>
      <c r="F30" s="7"/>
      <c r="G30" s="7"/>
      <c r="H30" s="7"/>
      <c r="I30" s="7"/>
      <c r="J30" s="75"/>
      <c r="K30" s="7"/>
    </row>
    <row r="31" spans="1:11" ht="23.85" customHeight="1">
      <c r="A31" s="35" t="s">
        <v>94</v>
      </c>
      <c r="B31" s="38"/>
      <c r="C31" s="33"/>
      <c r="D31" s="38"/>
      <c r="E31" s="7"/>
      <c r="F31" s="7"/>
      <c r="G31" s="7"/>
      <c r="H31" s="7"/>
      <c r="I31" s="7"/>
      <c r="J31" s="75"/>
      <c r="K31" s="7"/>
    </row>
    <row r="32" spans="1:11" ht="23.85" customHeight="1">
      <c r="A32" s="33" t="s">
        <v>108</v>
      </c>
      <c r="B32" s="38"/>
      <c r="C32" s="33"/>
      <c r="D32" s="38"/>
      <c r="E32" s="7"/>
      <c r="F32" s="7"/>
      <c r="G32" s="7"/>
      <c r="H32" s="7"/>
      <c r="I32" s="7"/>
      <c r="J32" s="75"/>
      <c r="K32" s="7"/>
    </row>
    <row r="33" spans="1:11" ht="23.85" customHeight="1">
      <c r="A33" s="33" t="s">
        <v>95</v>
      </c>
      <c r="B33" s="38"/>
      <c r="C33" s="33"/>
      <c r="D33" s="38"/>
      <c r="E33" s="13">
        <v>39940</v>
      </c>
      <c r="F33" s="7"/>
      <c r="G33" s="13">
        <v>239641</v>
      </c>
      <c r="H33" s="7"/>
      <c r="I33" s="13">
        <v>37940</v>
      </c>
      <c r="J33" s="75"/>
      <c r="K33" s="13">
        <v>227640</v>
      </c>
    </row>
    <row r="34" spans="1:11" ht="23.85" customHeight="1">
      <c r="A34" s="33" t="s">
        <v>96</v>
      </c>
      <c r="B34" s="38"/>
      <c r="C34" s="33"/>
      <c r="D34" s="38"/>
      <c r="E34" s="7"/>
      <c r="F34" s="7"/>
      <c r="G34" s="7"/>
      <c r="H34" s="7"/>
      <c r="I34" s="7"/>
      <c r="J34" s="75"/>
      <c r="K34" s="7"/>
    </row>
    <row r="35" spans="1:11" ht="23.85" customHeight="1">
      <c r="A35" s="33" t="s">
        <v>97</v>
      </c>
      <c r="B35" s="38"/>
      <c r="C35" s="33"/>
      <c r="D35" s="38"/>
      <c r="E35" s="7">
        <f>SUM(E33:E34)</f>
        <v>39940</v>
      </c>
      <c r="F35" s="7"/>
      <c r="G35" s="7">
        <f>SUM(G33:G34)</f>
        <v>239641</v>
      </c>
      <c r="H35" s="7"/>
      <c r="I35" s="7">
        <f>SUM(I33:I34)</f>
        <v>37940</v>
      </c>
      <c r="J35" s="75"/>
      <c r="K35" s="7">
        <f>SUM(K33:K34)</f>
        <v>227640</v>
      </c>
    </row>
    <row r="36" spans="1:11" ht="23.85" customHeight="1">
      <c r="A36" s="37" t="s">
        <v>98</v>
      </c>
      <c r="B36" s="38"/>
      <c r="C36" s="33"/>
      <c r="D36" s="38"/>
      <c r="E36" s="10">
        <f>SUM(E35)</f>
        <v>39940</v>
      </c>
      <c r="F36" s="7"/>
      <c r="G36" s="10">
        <f>SUM(G35)</f>
        <v>239641</v>
      </c>
      <c r="H36" s="7"/>
      <c r="I36" s="10">
        <f>SUM(I35)</f>
        <v>37940</v>
      </c>
      <c r="J36" s="75"/>
      <c r="K36" s="10">
        <f>SUM(K35)</f>
        <v>227640</v>
      </c>
    </row>
    <row r="37" spans="1:11" ht="23.85" customHeight="1" thickBot="1">
      <c r="A37" s="37" t="s">
        <v>99</v>
      </c>
      <c r="B37" s="38"/>
      <c r="C37" s="33"/>
      <c r="D37" s="38"/>
      <c r="E37" s="70">
        <f>SUM(E28,E36)</f>
        <v>42491</v>
      </c>
      <c r="F37" s="7"/>
      <c r="G37" s="70">
        <f>SUM(G28,G36)</f>
        <v>246438</v>
      </c>
      <c r="H37" s="7"/>
      <c r="I37" s="70">
        <f>SUM(I28,I36)</f>
        <v>57654</v>
      </c>
      <c r="J37" s="75"/>
      <c r="K37" s="70">
        <f>SUM(K28,K36)</f>
        <v>235482</v>
      </c>
    </row>
    <row r="38" spans="1:11" ht="23.85" customHeight="1" thickTop="1">
      <c r="A38" s="46"/>
      <c r="B38" s="38"/>
      <c r="C38" s="33"/>
      <c r="D38" s="38"/>
      <c r="E38" s="7"/>
      <c r="F38" s="7"/>
      <c r="G38" s="7"/>
      <c r="H38" s="7"/>
      <c r="I38" s="7"/>
      <c r="J38" s="75"/>
      <c r="K38" s="7"/>
    </row>
    <row r="39" spans="1:11" ht="23.85" customHeight="1">
      <c r="A39" s="2" t="s">
        <v>222</v>
      </c>
      <c r="B39" s="38"/>
      <c r="C39" s="45"/>
      <c r="D39" s="38"/>
      <c r="J39" s="76"/>
    </row>
    <row r="40" spans="1:11" ht="23.85" customHeight="1">
      <c r="C40" s="34"/>
      <c r="D40" s="36"/>
      <c r="E40" s="2"/>
      <c r="F40" s="2"/>
      <c r="G40" s="2"/>
      <c r="H40" s="2"/>
      <c r="I40" s="2"/>
      <c r="J40" s="3"/>
      <c r="K40" s="24" t="s">
        <v>70</v>
      </c>
    </row>
    <row r="41" spans="1:11" ht="23.85" customHeight="1">
      <c r="A41" s="11" t="s">
        <v>0</v>
      </c>
      <c r="B41" s="41"/>
      <c r="C41" s="43"/>
      <c r="D41" s="42"/>
      <c r="E41" s="25"/>
      <c r="F41" s="25"/>
      <c r="G41" s="25"/>
      <c r="H41" s="25"/>
      <c r="I41" s="25"/>
      <c r="J41" s="26"/>
      <c r="K41" s="25"/>
    </row>
    <row r="42" spans="1:11" ht="23.85" customHeight="1">
      <c r="A42" s="44" t="s">
        <v>100</v>
      </c>
      <c r="B42" s="41"/>
      <c r="C42" s="43"/>
      <c r="D42" s="42"/>
      <c r="E42" s="25"/>
      <c r="F42" s="25"/>
      <c r="G42" s="25"/>
      <c r="H42" s="25"/>
      <c r="I42" s="25"/>
      <c r="J42" s="26"/>
      <c r="K42" s="25"/>
    </row>
    <row r="43" spans="1:11" ht="23.85" customHeight="1">
      <c r="A43" s="44" t="s">
        <v>205</v>
      </c>
      <c r="B43" s="41"/>
      <c r="C43" s="43"/>
      <c r="D43" s="42"/>
      <c r="E43" s="25"/>
      <c r="F43" s="25"/>
      <c r="G43" s="25"/>
      <c r="H43" s="25"/>
      <c r="I43" s="25"/>
      <c r="J43" s="26"/>
      <c r="K43" s="25"/>
    </row>
    <row r="44" spans="1:11" ht="23.85" customHeight="1">
      <c r="A44" s="38"/>
      <c r="B44" s="38"/>
      <c r="C44" s="38"/>
      <c r="D44" s="40"/>
      <c r="E44" s="21"/>
      <c r="F44" s="21"/>
      <c r="G44" s="21"/>
      <c r="H44" s="21"/>
      <c r="I44" s="21"/>
      <c r="J44" s="24"/>
      <c r="K44" s="23" t="s">
        <v>72</v>
      </c>
    </row>
    <row r="45" spans="1:11" ht="23.85" customHeight="1">
      <c r="A45" s="38"/>
      <c r="B45" s="38"/>
      <c r="C45" s="38"/>
      <c r="D45" s="40"/>
      <c r="E45" s="19"/>
      <c r="F45" s="21" t="s">
        <v>3</v>
      </c>
      <c r="G45" s="19"/>
      <c r="H45" s="21"/>
      <c r="I45" s="19"/>
      <c r="J45" s="28" t="s">
        <v>4</v>
      </c>
      <c r="K45" s="74"/>
    </row>
    <row r="46" spans="1:11" ht="23.85" customHeight="1">
      <c r="A46" s="37"/>
      <c r="B46" s="38"/>
      <c r="C46" s="39" t="s">
        <v>5</v>
      </c>
      <c r="D46" s="38"/>
      <c r="E46" s="68" t="s">
        <v>73</v>
      </c>
      <c r="F46" s="17"/>
      <c r="G46" s="68" t="s">
        <v>74</v>
      </c>
      <c r="H46" s="17"/>
      <c r="I46" s="68" t="s">
        <v>73</v>
      </c>
      <c r="J46" s="17"/>
      <c r="K46" s="68" t="s">
        <v>74</v>
      </c>
    </row>
    <row r="47" spans="1:11" ht="23.25" customHeight="1">
      <c r="A47" s="37" t="s">
        <v>101</v>
      </c>
      <c r="B47" s="38"/>
      <c r="C47" s="45"/>
      <c r="D47" s="38"/>
      <c r="E47" s="7"/>
      <c r="F47" s="7"/>
      <c r="G47" s="7"/>
      <c r="H47" s="7"/>
      <c r="I47" s="7"/>
      <c r="J47" s="75"/>
      <c r="K47" s="7"/>
    </row>
    <row r="48" spans="1:11" ht="23.25" customHeight="1" thickBot="1">
      <c r="A48" s="33" t="s">
        <v>102</v>
      </c>
      <c r="B48" s="38"/>
      <c r="C48" s="45"/>
      <c r="D48" s="38"/>
      <c r="E48" s="7">
        <f>+E50-E49</f>
        <v>2551</v>
      </c>
      <c r="F48" s="7"/>
      <c r="G48" s="7">
        <f>+G50-G49</f>
        <v>6840</v>
      </c>
      <c r="H48" s="7"/>
      <c r="I48" s="8">
        <f>+I28</f>
        <v>19714</v>
      </c>
      <c r="J48" s="7"/>
      <c r="K48" s="8">
        <f>+K28</f>
        <v>7842</v>
      </c>
    </row>
    <row r="49" spans="1:11" ht="23.25" customHeight="1" thickTop="1">
      <c r="A49" s="33" t="s">
        <v>103</v>
      </c>
      <c r="B49" s="38"/>
      <c r="C49" s="33"/>
      <c r="D49" s="38"/>
      <c r="E49" s="13">
        <v>0</v>
      </c>
      <c r="F49" s="7"/>
      <c r="G49" s="13">
        <v>-43</v>
      </c>
      <c r="H49" s="7"/>
      <c r="I49" s="7"/>
      <c r="J49" s="7"/>
      <c r="K49" s="7"/>
    </row>
    <row r="50" spans="1:11" ht="23.25" customHeight="1" thickBot="1">
      <c r="B50" s="38"/>
      <c r="C50" s="45"/>
      <c r="D50" s="38"/>
      <c r="E50" s="70">
        <f>E28</f>
        <v>2551</v>
      </c>
      <c r="G50" s="70">
        <f>G28</f>
        <v>6797</v>
      </c>
      <c r="J50" s="76"/>
    </row>
    <row r="51" spans="1:11" ht="23.25" customHeight="1" thickTop="1">
      <c r="B51" s="38"/>
      <c r="C51" s="45"/>
      <c r="D51" s="38"/>
      <c r="E51" s="7"/>
      <c r="G51" s="7"/>
      <c r="J51" s="76"/>
    </row>
    <row r="52" spans="1:11" ht="23.25" customHeight="1">
      <c r="A52" s="37" t="s">
        <v>104</v>
      </c>
      <c r="B52" s="38"/>
      <c r="C52" s="45"/>
      <c r="D52" s="38"/>
      <c r="E52" s="7"/>
      <c r="F52" s="7"/>
      <c r="G52" s="7"/>
      <c r="H52" s="7"/>
      <c r="I52" s="7"/>
      <c r="J52" s="75"/>
      <c r="K52" s="7"/>
    </row>
    <row r="53" spans="1:11" ht="23.25" customHeight="1" thickBot="1">
      <c r="A53" s="33" t="s">
        <v>102</v>
      </c>
      <c r="B53" s="38"/>
      <c r="C53" s="45"/>
      <c r="D53" s="38"/>
      <c r="E53" s="7">
        <f>+E37-E54</f>
        <v>42491</v>
      </c>
      <c r="F53" s="7"/>
      <c r="G53" s="7">
        <f>+G37-G54</f>
        <v>246481</v>
      </c>
      <c r="H53" s="7"/>
      <c r="I53" s="8">
        <f>+I37</f>
        <v>57654</v>
      </c>
      <c r="J53" s="75"/>
      <c r="K53" s="8">
        <f>+K37</f>
        <v>235482</v>
      </c>
    </row>
    <row r="54" spans="1:11" ht="23.25" customHeight="1" thickTop="1">
      <c r="A54" s="33" t="s">
        <v>103</v>
      </c>
      <c r="B54" s="38"/>
      <c r="C54" s="33"/>
      <c r="D54" s="38"/>
      <c r="E54" s="13">
        <v>0</v>
      </c>
      <c r="F54" s="7"/>
      <c r="G54" s="13">
        <v>-43</v>
      </c>
      <c r="H54" s="7"/>
      <c r="I54" s="7"/>
      <c r="J54" s="7"/>
      <c r="K54" s="7"/>
    </row>
    <row r="55" spans="1:11" ht="23.25" customHeight="1" thickBot="1">
      <c r="B55" s="38"/>
      <c r="C55" s="45"/>
      <c r="D55" s="38"/>
      <c r="E55" s="70">
        <f>SUM(E53:E54)</f>
        <v>42491</v>
      </c>
      <c r="G55" s="70">
        <f>SUM(G53:G54)</f>
        <v>246438</v>
      </c>
      <c r="J55" s="76"/>
    </row>
    <row r="56" spans="1:11" ht="23.25" customHeight="1" thickTop="1">
      <c r="B56" s="38"/>
      <c r="C56" s="45"/>
      <c r="D56" s="38"/>
      <c r="E56" s="7"/>
      <c r="G56" s="7"/>
      <c r="J56" s="76"/>
    </row>
    <row r="57" spans="1:11" ht="23.25" customHeight="1">
      <c r="A57" s="37" t="s">
        <v>105</v>
      </c>
      <c r="B57" s="38"/>
      <c r="C57" s="36">
        <v>12</v>
      </c>
      <c r="D57" s="38"/>
      <c r="E57" s="71"/>
      <c r="G57" s="71"/>
      <c r="I57" s="71"/>
      <c r="J57" s="76"/>
      <c r="K57" s="71"/>
    </row>
    <row r="58" spans="1:11" ht="23.25" customHeight="1">
      <c r="A58" s="86" t="s">
        <v>106</v>
      </c>
      <c r="B58" s="88"/>
      <c r="C58" s="36"/>
      <c r="D58" s="38"/>
      <c r="J58" s="76"/>
    </row>
    <row r="59" spans="1:11" ht="23.25" customHeight="1" thickBot="1">
      <c r="A59" s="95" t="s">
        <v>107</v>
      </c>
      <c r="B59" s="88"/>
      <c r="C59" s="45"/>
      <c r="D59" s="38"/>
      <c r="E59" s="146">
        <f>SUM(E48/648358)</f>
        <v>3.9345546750406413E-3</v>
      </c>
      <c r="F59" s="108"/>
      <c r="G59" s="107">
        <f>SUM(G48/600000)</f>
        <v>1.14E-2</v>
      </c>
      <c r="H59" s="108"/>
      <c r="I59" s="107">
        <f>SUM(I48/648358)</f>
        <v>3.0406041106919326E-2</v>
      </c>
      <c r="J59" s="109"/>
      <c r="K59" s="107">
        <f>SUM(K48/600000)</f>
        <v>1.307E-2</v>
      </c>
    </row>
    <row r="60" spans="1:11" ht="23.25" customHeight="1" thickTop="1">
      <c r="A60" s="33" t="s">
        <v>199</v>
      </c>
      <c r="B60" s="38"/>
      <c r="C60" s="36"/>
      <c r="D60" s="38"/>
      <c r="E60" s="110"/>
      <c r="F60" s="111"/>
      <c r="G60" s="110"/>
      <c r="H60" s="111"/>
      <c r="I60" s="110"/>
      <c r="J60" s="112"/>
      <c r="K60" s="110"/>
    </row>
    <row r="61" spans="1:11" ht="23.25" customHeight="1" thickBot="1">
      <c r="A61" s="95" t="s">
        <v>107</v>
      </c>
      <c r="B61" s="88"/>
      <c r="C61" s="45"/>
      <c r="D61" s="38"/>
      <c r="E61" s="147">
        <f>SUM(E48/655667)</f>
        <v>3.8906945141359869E-3</v>
      </c>
      <c r="F61" s="108"/>
      <c r="G61" s="107">
        <f>SUM(G48/655667)</f>
        <v>1.0432124843861289E-2</v>
      </c>
      <c r="H61" s="108"/>
      <c r="I61" s="107">
        <f>SUM(I48/655667)</f>
        <v>3.0067091984193196E-2</v>
      </c>
      <c r="J61" s="109"/>
      <c r="K61" s="107">
        <f>SUM(K48/655667)</f>
        <v>1.1960339623619917E-2</v>
      </c>
    </row>
    <row r="62" spans="1:11" ht="23.25" customHeight="1" thickTop="1">
      <c r="A62" s="95"/>
      <c r="B62" s="88"/>
      <c r="C62" s="45"/>
      <c r="D62" s="38"/>
      <c r="E62" s="102"/>
      <c r="F62" s="81"/>
      <c r="G62" s="102"/>
      <c r="H62" s="81"/>
      <c r="I62" s="102"/>
      <c r="J62" s="82"/>
      <c r="K62" s="102"/>
    </row>
    <row r="63" spans="1:11" ht="23.85" customHeight="1">
      <c r="A63" s="2" t="s">
        <v>222</v>
      </c>
      <c r="B63" s="38"/>
      <c r="C63" s="45"/>
      <c r="D63" s="38"/>
      <c r="J63" s="76"/>
    </row>
    <row r="64" spans="1:11" ht="23.85" customHeight="1">
      <c r="C64" s="34"/>
      <c r="D64" s="36"/>
      <c r="E64" s="2"/>
      <c r="F64" s="2"/>
      <c r="G64" s="2"/>
      <c r="H64" s="2"/>
      <c r="I64" s="2"/>
      <c r="J64" s="3"/>
      <c r="K64" s="24" t="s">
        <v>70</v>
      </c>
    </row>
    <row r="65" spans="1:11" ht="23.85" customHeight="1">
      <c r="A65" s="11" t="s">
        <v>0</v>
      </c>
      <c r="B65" s="41"/>
      <c r="C65" s="43"/>
      <c r="D65" s="42"/>
      <c r="E65" s="25"/>
      <c r="F65" s="25"/>
      <c r="G65" s="25"/>
      <c r="H65" s="25"/>
      <c r="I65" s="25"/>
      <c r="J65" s="26"/>
      <c r="K65" s="25"/>
    </row>
    <row r="66" spans="1:11" ht="23.85" customHeight="1">
      <c r="A66" s="44" t="s">
        <v>71</v>
      </c>
      <c r="B66" s="41"/>
      <c r="C66" s="43"/>
      <c r="D66" s="42"/>
      <c r="E66" s="25"/>
      <c r="F66" s="25"/>
      <c r="G66" s="25"/>
      <c r="H66" s="25"/>
      <c r="I66" s="25"/>
      <c r="J66" s="26"/>
      <c r="K66" s="25"/>
    </row>
    <row r="67" spans="1:11" ht="23.85" customHeight="1">
      <c r="A67" s="44" t="s">
        <v>208</v>
      </c>
      <c r="B67" s="41"/>
      <c r="C67" s="43"/>
      <c r="D67" s="42"/>
      <c r="E67" s="25"/>
      <c r="F67" s="25"/>
      <c r="G67" s="25"/>
      <c r="H67" s="25"/>
      <c r="I67" s="25"/>
      <c r="J67" s="26"/>
      <c r="K67" s="25"/>
    </row>
    <row r="68" spans="1:11" ht="23.85" customHeight="1">
      <c r="A68" s="38"/>
      <c r="B68" s="38"/>
      <c r="C68" s="38"/>
      <c r="D68" s="40"/>
      <c r="E68" s="21"/>
      <c r="F68" s="21"/>
      <c r="G68" s="21"/>
      <c r="H68" s="21"/>
      <c r="I68" s="21"/>
      <c r="J68" s="24"/>
      <c r="K68" s="23" t="s">
        <v>72</v>
      </c>
    </row>
    <row r="69" spans="1:11" ht="23.85" customHeight="1">
      <c r="A69" s="38"/>
      <c r="B69" s="38"/>
      <c r="C69" s="38"/>
      <c r="D69" s="40"/>
      <c r="E69" s="19"/>
      <c r="F69" s="21" t="s">
        <v>3</v>
      </c>
      <c r="G69" s="19"/>
      <c r="H69" s="21"/>
      <c r="I69" s="19"/>
      <c r="J69" s="28" t="s">
        <v>4</v>
      </c>
      <c r="K69" s="74"/>
    </row>
    <row r="70" spans="1:11" ht="23.85" customHeight="1">
      <c r="A70" s="37"/>
      <c r="B70" s="38"/>
      <c r="C70" s="39" t="s">
        <v>5</v>
      </c>
      <c r="D70" s="38"/>
      <c r="E70" s="68" t="s">
        <v>73</v>
      </c>
      <c r="F70" s="17"/>
      <c r="G70" s="68" t="s">
        <v>74</v>
      </c>
      <c r="H70" s="17"/>
      <c r="I70" s="68" t="s">
        <v>73</v>
      </c>
      <c r="J70" s="17"/>
      <c r="K70" s="68" t="s">
        <v>74</v>
      </c>
    </row>
    <row r="71" spans="1:11" ht="23.85" customHeight="1">
      <c r="A71" s="37" t="s">
        <v>75</v>
      </c>
      <c r="B71" s="38"/>
      <c r="C71" s="47"/>
      <c r="D71" s="38"/>
      <c r="E71" s="16"/>
      <c r="F71" s="17"/>
      <c r="G71" s="16"/>
      <c r="H71" s="17"/>
      <c r="I71" s="16"/>
      <c r="J71" s="17"/>
      <c r="K71" s="16"/>
    </row>
    <row r="72" spans="1:11" ht="23.85" customHeight="1">
      <c r="A72" s="37" t="s">
        <v>76</v>
      </c>
      <c r="B72" s="38"/>
      <c r="C72" s="45"/>
      <c r="D72" s="38"/>
      <c r="E72" s="69"/>
      <c r="F72" s="17"/>
      <c r="G72" s="69"/>
      <c r="H72" s="17"/>
      <c r="I72" s="69"/>
      <c r="J72" s="17"/>
      <c r="K72" s="69"/>
    </row>
    <row r="73" spans="1:11" ht="23.85" customHeight="1">
      <c r="A73" s="89" t="s">
        <v>77</v>
      </c>
      <c r="B73" s="88"/>
      <c r="C73" s="36">
        <v>2</v>
      </c>
      <c r="D73" s="38"/>
      <c r="E73" s="103">
        <v>1157981</v>
      </c>
      <c r="F73" s="7"/>
      <c r="G73" s="7">
        <v>1236909</v>
      </c>
      <c r="H73" s="7"/>
      <c r="I73" s="103">
        <v>774433</v>
      </c>
      <c r="J73" s="75"/>
      <c r="K73" s="7">
        <v>1063746</v>
      </c>
    </row>
    <row r="74" spans="1:11" ht="23.85" customHeight="1">
      <c r="A74" s="89" t="s">
        <v>78</v>
      </c>
      <c r="B74" s="88"/>
      <c r="C74" s="36">
        <v>2</v>
      </c>
      <c r="D74" s="38"/>
      <c r="E74" s="7">
        <v>17480</v>
      </c>
      <c r="F74" s="7"/>
      <c r="G74" s="7">
        <v>10731</v>
      </c>
      <c r="I74" s="103">
        <v>0</v>
      </c>
      <c r="J74" s="7"/>
      <c r="K74" s="7">
        <v>0</v>
      </c>
    </row>
    <row r="75" spans="1:11" ht="23.85" customHeight="1">
      <c r="A75" s="87" t="s">
        <v>79</v>
      </c>
      <c r="B75" s="88"/>
      <c r="C75" s="36">
        <v>5</v>
      </c>
      <c r="D75" s="38"/>
      <c r="E75" s="7">
        <v>459310</v>
      </c>
      <c r="F75" s="7"/>
      <c r="G75" s="7">
        <v>237643</v>
      </c>
      <c r="I75" s="103">
        <v>436310</v>
      </c>
      <c r="J75" s="7"/>
      <c r="K75" s="7">
        <v>225743</v>
      </c>
    </row>
    <row r="76" spans="1:11" ht="23.85" customHeight="1">
      <c r="A76" s="86" t="s">
        <v>210</v>
      </c>
      <c r="B76" s="88"/>
      <c r="C76" s="36"/>
      <c r="D76" s="38"/>
      <c r="E76" s="7">
        <v>187</v>
      </c>
      <c r="F76" s="7"/>
      <c r="G76" s="7">
        <v>0</v>
      </c>
      <c r="I76" s="103">
        <v>0</v>
      </c>
      <c r="J76" s="7"/>
      <c r="K76" s="7">
        <v>0</v>
      </c>
    </row>
    <row r="77" spans="1:11" ht="23.85" customHeight="1">
      <c r="A77" s="89" t="s">
        <v>80</v>
      </c>
      <c r="B77" s="88"/>
      <c r="C77" s="36"/>
      <c r="D77" s="38"/>
      <c r="E77" s="104">
        <v>13846</v>
      </c>
      <c r="F77" s="7"/>
      <c r="G77" s="13">
        <v>9524</v>
      </c>
      <c r="H77" s="7"/>
      <c r="I77" s="104">
        <v>16598</v>
      </c>
      <c r="J77" s="75"/>
      <c r="K77" s="13">
        <v>13198</v>
      </c>
    </row>
    <row r="78" spans="1:11" ht="23.85" customHeight="1">
      <c r="A78" s="96" t="s">
        <v>81</v>
      </c>
      <c r="B78" s="88"/>
      <c r="C78" s="36"/>
      <c r="D78" s="38"/>
      <c r="E78" s="10">
        <f>SUM(E73:E77)</f>
        <v>1648804</v>
      </c>
      <c r="F78" s="7"/>
      <c r="G78" s="10">
        <f>SUM(G73:G77)</f>
        <v>1494807</v>
      </c>
      <c r="H78" s="7"/>
      <c r="I78" s="10">
        <f>SUM(I73:I77)</f>
        <v>1227341</v>
      </c>
      <c r="J78" s="75"/>
      <c r="K78" s="10">
        <f>SUM(K73:K77)</f>
        <v>1302687</v>
      </c>
    </row>
    <row r="79" spans="1:11" ht="23.85" customHeight="1">
      <c r="A79" s="96" t="s">
        <v>82</v>
      </c>
      <c r="B79" s="88"/>
      <c r="C79" s="36"/>
      <c r="D79" s="38"/>
      <c r="E79" s="7"/>
      <c r="F79" s="7"/>
      <c r="G79" s="7"/>
      <c r="H79" s="7"/>
      <c r="I79" s="7"/>
      <c r="J79" s="75"/>
      <c r="K79" s="7"/>
    </row>
    <row r="80" spans="1:11" ht="23.85" customHeight="1">
      <c r="A80" s="89" t="s">
        <v>83</v>
      </c>
      <c r="B80" s="88"/>
      <c r="C80" s="36">
        <v>2</v>
      </c>
      <c r="D80" s="38"/>
      <c r="E80" s="7">
        <v>924107</v>
      </c>
      <c r="F80" s="7"/>
      <c r="G80" s="7">
        <v>1005753</v>
      </c>
      <c r="H80" s="7"/>
      <c r="I80" s="7">
        <v>589631</v>
      </c>
      <c r="J80" s="75"/>
      <c r="K80" s="7">
        <v>837810</v>
      </c>
    </row>
    <row r="81" spans="1:11" ht="23.85" customHeight="1">
      <c r="A81" s="89" t="s">
        <v>84</v>
      </c>
      <c r="B81" s="88"/>
      <c r="C81" s="36"/>
      <c r="D81" s="38"/>
      <c r="E81" s="7">
        <v>14689</v>
      </c>
      <c r="F81" s="7"/>
      <c r="G81" s="7">
        <v>7511</v>
      </c>
      <c r="H81" s="7"/>
      <c r="I81" s="7">
        <v>0</v>
      </c>
      <c r="J81" s="75"/>
      <c r="K81" s="7">
        <v>0</v>
      </c>
    </row>
    <row r="82" spans="1:11" ht="23.85" customHeight="1">
      <c r="A82" s="89" t="s">
        <v>85</v>
      </c>
      <c r="B82" s="88"/>
      <c r="C82" s="36">
        <v>2</v>
      </c>
      <c r="D82" s="38"/>
      <c r="E82" s="7">
        <v>221318</v>
      </c>
      <c r="F82" s="7"/>
      <c r="G82" s="7">
        <v>176590</v>
      </c>
      <c r="H82" s="7"/>
      <c r="I82" s="7">
        <v>162569</v>
      </c>
      <c r="J82" s="75"/>
      <c r="K82" s="7">
        <v>164554</v>
      </c>
    </row>
    <row r="83" spans="1:11" ht="23.85" customHeight="1">
      <c r="A83" s="89" t="s">
        <v>86</v>
      </c>
      <c r="B83" s="88"/>
      <c r="C83" s="36"/>
      <c r="D83" s="38"/>
      <c r="E83" s="7">
        <v>58880</v>
      </c>
      <c r="F83" s="7"/>
      <c r="G83" s="7">
        <v>65454</v>
      </c>
      <c r="H83" s="7"/>
      <c r="I83" s="7">
        <v>36313</v>
      </c>
      <c r="J83" s="75"/>
      <c r="K83" s="7">
        <v>52107</v>
      </c>
    </row>
    <row r="84" spans="1:11" ht="23.85" customHeight="1">
      <c r="A84" s="89" t="s">
        <v>198</v>
      </c>
      <c r="B84" s="88"/>
      <c r="C84" s="36"/>
      <c r="D84" s="38"/>
      <c r="E84" s="7">
        <v>0</v>
      </c>
      <c r="F84" s="7"/>
      <c r="G84" s="7">
        <v>0</v>
      </c>
      <c r="H84" s="7"/>
      <c r="I84" s="7">
        <v>23228</v>
      </c>
      <c r="J84" s="75"/>
      <c r="K84" s="7">
        <v>0</v>
      </c>
    </row>
    <row r="85" spans="1:11" ht="23.85" customHeight="1">
      <c r="A85" s="89" t="s">
        <v>87</v>
      </c>
      <c r="B85" s="88"/>
      <c r="C85" s="36"/>
      <c r="D85" s="38"/>
      <c r="E85" s="7">
        <v>3259</v>
      </c>
      <c r="F85" s="7"/>
      <c r="G85" s="7">
        <v>2686</v>
      </c>
      <c r="H85" s="7"/>
      <c r="I85" s="7">
        <v>0</v>
      </c>
      <c r="J85" s="75"/>
      <c r="K85" s="7">
        <v>2711</v>
      </c>
    </row>
    <row r="86" spans="1:11" ht="23.85" customHeight="1">
      <c r="A86" s="96" t="s">
        <v>88</v>
      </c>
      <c r="B86" s="88"/>
      <c r="C86" s="36"/>
      <c r="D86" s="38"/>
      <c r="E86" s="10">
        <f>SUM(E80:E85)</f>
        <v>1222253</v>
      </c>
      <c r="F86" s="7">
        <f t="shared" ref="F86:J86" si="1">SUM(F80:F85)</f>
        <v>0</v>
      </c>
      <c r="G86" s="10">
        <f>SUM(G80:G85)</f>
        <v>1257994</v>
      </c>
      <c r="H86" s="7">
        <f t="shared" si="1"/>
        <v>0</v>
      </c>
      <c r="I86" s="10">
        <f>SUM(I80:I85)</f>
        <v>811741</v>
      </c>
      <c r="J86" s="7">
        <f t="shared" si="1"/>
        <v>0</v>
      </c>
      <c r="K86" s="10">
        <f>SUM(K80:K85)</f>
        <v>1057182</v>
      </c>
    </row>
    <row r="87" spans="1:11" ht="23.85" customHeight="1">
      <c r="A87" s="90" t="s">
        <v>89</v>
      </c>
      <c r="B87" s="88"/>
      <c r="C87" s="45"/>
      <c r="D87" s="38"/>
      <c r="E87" s="7">
        <f>SUM(E78-E86)</f>
        <v>426551</v>
      </c>
      <c r="F87" s="7"/>
      <c r="G87" s="7">
        <f>SUM(G78-G86)</f>
        <v>236813</v>
      </c>
      <c r="H87" s="7"/>
      <c r="I87" s="7">
        <f>SUM(I78-I86)</f>
        <v>415600</v>
      </c>
      <c r="J87" s="75"/>
      <c r="K87" s="7">
        <f>SUM(K78-K86)</f>
        <v>245505</v>
      </c>
    </row>
    <row r="88" spans="1:11" ht="23.85" customHeight="1">
      <c r="A88" s="97" t="s">
        <v>90</v>
      </c>
      <c r="B88" s="88"/>
      <c r="C88" s="36">
        <v>2</v>
      </c>
      <c r="D88" s="38"/>
      <c r="E88" s="7">
        <v>753</v>
      </c>
      <c r="F88" s="7"/>
      <c r="G88" s="7">
        <v>879</v>
      </c>
      <c r="H88" s="7"/>
      <c r="I88" s="7">
        <v>10847</v>
      </c>
      <c r="J88" s="75"/>
      <c r="K88" s="7">
        <v>5403</v>
      </c>
    </row>
    <row r="89" spans="1:11" ht="23.85" customHeight="1">
      <c r="A89" s="89" t="s">
        <v>91</v>
      </c>
      <c r="B89" s="88"/>
      <c r="C89" s="36">
        <v>2</v>
      </c>
      <c r="D89" s="38"/>
      <c r="E89" s="13">
        <v>-9360</v>
      </c>
      <c r="F89" s="7"/>
      <c r="G89" s="13">
        <v>-7043</v>
      </c>
      <c r="H89" s="7"/>
      <c r="I89" s="13">
        <v>-15826</v>
      </c>
      <c r="J89" s="75"/>
      <c r="K89" s="13">
        <v>-23565</v>
      </c>
    </row>
    <row r="90" spans="1:11" ht="23.85" customHeight="1">
      <c r="A90" s="90" t="s">
        <v>219</v>
      </c>
      <c r="B90" s="88"/>
      <c r="C90" s="36"/>
      <c r="D90" s="38"/>
      <c r="E90" s="7">
        <f>SUM(E87:E89)</f>
        <v>417944</v>
      </c>
      <c r="F90" s="7"/>
      <c r="G90" s="7">
        <f>SUM(G87:G89)</f>
        <v>230649</v>
      </c>
      <c r="H90" s="7"/>
      <c r="I90" s="7">
        <f>SUM(I87:I89)</f>
        <v>410621</v>
      </c>
      <c r="J90" s="75"/>
      <c r="K90" s="7">
        <f>SUM(K87:K89)</f>
        <v>227343</v>
      </c>
    </row>
    <row r="91" spans="1:11" ht="23.85" customHeight="1">
      <c r="A91" s="89" t="s">
        <v>214</v>
      </c>
      <c r="B91" s="88"/>
      <c r="C91" s="36"/>
      <c r="D91" s="38"/>
      <c r="E91" s="13">
        <v>42</v>
      </c>
      <c r="F91" s="7"/>
      <c r="G91" s="13">
        <v>-19</v>
      </c>
      <c r="H91" s="7"/>
      <c r="I91" s="13">
        <v>-85</v>
      </c>
      <c r="J91" s="75"/>
      <c r="K91" s="13">
        <v>-272</v>
      </c>
    </row>
    <row r="92" spans="1:11" ht="23.85" customHeight="1">
      <c r="A92" s="91" t="s">
        <v>92</v>
      </c>
      <c r="B92" s="88"/>
      <c r="C92" s="33"/>
      <c r="D92" s="38"/>
      <c r="E92" s="10">
        <f>SUM(E90:E91)</f>
        <v>417986</v>
      </c>
      <c r="F92" s="7"/>
      <c r="G92" s="10">
        <f>SUM(G90:G91)</f>
        <v>230630</v>
      </c>
      <c r="H92" s="7"/>
      <c r="I92" s="10">
        <f>SUM(I90:I91)</f>
        <v>410536</v>
      </c>
      <c r="J92" s="75"/>
      <c r="K92" s="10">
        <f>SUM(K90:K91)</f>
        <v>227071</v>
      </c>
    </row>
    <row r="93" spans="1:11" ht="23.25" customHeight="1">
      <c r="A93" s="96"/>
      <c r="B93" s="88"/>
      <c r="C93" s="33"/>
      <c r="D93" s="38"/>
      <c r="E93" s="7"/>
      <c r="F93" s="7"/>
      <c r="G93" s="7"/>
      <c r="H93" s="7"/>
      <c r="I93" s="7"/>
      <c r="J93" s="75"/>
      <c r="K93" s="7"/>
    </row>
    <row r="94" spans="1:11" ht="23.85" customHeight="1">
      <c r="A94" s="96" t="s">
        <v>93</v>
      </c>
      <c r="B94" s="88"/>
      <c r="C94" s="33"/>
      <c r="D94" s="38"/>
      <c r="E94" s="7"/>
      <c r="F94" s="7"/>
      <c r="G94" s="7"/>
      <c r="H94" s="7"/>
      <c r="I94" s="7"/>
      <c r="J94" s="75"/>
      <c r="K94" s="7"/>
    </row>
    <row r="95" spans="1:11" ht="23.85" customHeight="1">
      <c r="A95" s="98" t="s">
        <v>94</v>
      </c>
      <c r="B95" s="88"/>
      <c r="C95" s="33"/>
      <c r="D95" s="38"/>
      <c r="E95" s="7"/>
      <c r="F95" s="7"/>
      <c r="G95" s="7"/>
      <c r="H95" s="7"/>
      <c r="I95" s="7"/>
      <c r="J95" s="75"/>
      <c r="K95" s="7"/>
    </row>
    <row r="96" spans="1:11" ht="23.85" customHeight="1">
      <c r="A96" s="89" t="s">
        <v>108</v>
      </c>
      <c r="B96" s="88"/>
      <c r="C96" s="33"/>
      <c r="D96" s="38"/>
      <c r="E96" s="7"/>
      <c r="F96" s="7"/>
      <c r="G96" s="7"/>
      <c r="H96" s="7"/>
      <c r="I96" s="7"/>
      <c r="J96" s="75"/>
      <c r="K96" s="7"/>
    </row>
    <row r="97" spans="1:11" ht="23.85" customHeight="1">
      <c r="A97" s="89" t="s">
        <v>95</v>
      </c>
      <c r="B97" s="88"/>
      <c r="C97" s="33"/>
      <c r="D97" s="38"/>
      <c r="E97" s="13">
        <v>1118319</v>
      </c>
      <c r="F97" s="7"/>
      <c r="G97" s="13">
        <v>559159</v>
      </c>
      <c r="H97" s="7"/>
      <c r="I97" s="13">
        <v>1062319</v>
      </c>
      <c r="J97" s="75"/>
      <c r="K97" s="13">
        <v>531160</v>
      </c>
    </row>
    <row r="98" spans="1:11" ht="23.85" customHeight="1">
      <c r="A98" s="89" t="s">
        <v>96</v>
      </c>
      <c r="B98" s="88"/>
      <c r="C98" s="33"/>
      <c r="D98" s="38"/>
      <c r="E98" s="7"/>
      <c r="F98" s="7"/>
      <c r="G98" s="7"/>
      <c r="H98" s="7"/>
      <c r="I98" s="7"/>
      <c r="J98" s="75"/>
      <c r="K98" s="7"/>
    </row>
    <row r="99" spans="1:11" ht="23.85" customHeight="1">
      <c r="A99" s="89" t="s">
        <v>97</v>
      </c>
      <c r="B99" s="88"/>
      <c r="C99" s="33"/>
      <c r="D99" s="38"/>
      <c r="E99" s="7">
        <f>SUM(E97:E98)</f>
        <v>1118319</v>
      </c>
      <c r="F99" s="7"/>
      <c r="G99" s="7">
        <f>SUM(G97:G98)</f>
        <v>559159</v>
      </c>
      <c r="H99" s="7"/>
      <c r="I99" s="7">
        <f>SUM(I97:I98)</f>
        <v>1062319</v>
      </c>
      <c r="J99" s="75"/>
      <c r="K99" s="7">
        <f>SUM(K97:K98)</f>
        <v>531160</v>
      </c>
    </row>
    <row r="100" spans="1:11" ht="23.85" customHeight="1">
      <c r="A100" s="96" t="s">
        <v>98</v>
      </c>
      <c r="B100" s="88"/>
      <c r="C100" s="33"/>
      <c r="D100" s="38"/>
      <c r="E100" s="10">
        <f>SUM(E99)</f>
        <v>1118319</v>
      </c>
      <c r="F100" s="7"/>
      <c r="G100" s="10">
        <f>SUM(G99)</f>
        <v>559159</v>
      </c>
      <c r="H100" s="7"/>
      <c r="I100" s="10">
        <f>SUM(I99)</f>
        <v>1062319</v>
      </c>
      <c r="J100" s="75"/>
      <c r="K100" s="10">
        <f>SUM(K99)</f>
        <v>531160</v>
      </c>
    </row>
    <row r="101" spans="1:11" ht="23.85" customHeight="1" thickBot="1">
      <c r="A101" s="96" t="s">
        <v>99</v>
      </c>
      <c r="B101" s="88"/>
      <c r="C101" s="33"/>
      <c r="D101" s="38"/>
      <c r="E101" s="70">
        <f>SUM(E92,E100)</f>
        <v>1536305</v>
      </c>
      <c r="F101" s="7"/>
      <c r="G101" s="70">
        <f>SUM(G92,G100)</f>
        <v>789789</v>
      </c>
      <c r="H101" s="7"/>
      <c r="I101" s="70">
        <f>SUM(I92,I100)</f>
        <v>1472855</v>
      </c>
      <c r="J101" s="75"/>
      <c r="K101" s="70">
        <f>SUM(K92,K100)</f>
        <v>758231</v>
      </c>
    </row>
    <row r="102" spans="1:11" ht="23.85" customHeight="1" thickTop="1">
      <c r="A102" s="91"/>
      <c r="B102" s="88"/>
      <c r="C102" s="33"/>
      <c r="D102" s="38"/>
      <c r="E102" s="7"/>
      <c r="F102" s="7"/>
      <c r="G102" s="7"/>
      <c r="H102" s="7"/>
      <c r="I102" s="7"/>
      <c r="J102" s="75"/>
      <c r="K102" s="7"/>
    </row>
    <row r="103" spans="1:11" ht="23.85" customHeight="1">
      <c r="A103" s="2" t="s">
        <v>222</v>
      </c>
      <c r="B103" s="88"/>
      <c r="C103" s="45"/>
      <c r="D103" s="38"/>
      <c r="J103" s="76"/>
    </row>
    <row r="104" spans="1:11" ht="23.85" customHeight="1">
      <c r="A104" s="89"/>
      <c r="B104" s="89"/>
      <c r="C104" s="34"/>
      <c r="D104" s="36"/>
      <c r="E104" s="2"/>
      <c r="F104" s="2"/>
      <c r="G104" s="2"/>
      <c r="H104" s="2"/>
      <c r="I104" s="2"/>
      <c r="J104" s="3"/>
      <c r="K104" s="24" t="s">
        <v>70</v>
      </c>
    </row>
    <row r="105" spans="1:11" ht="23.85" customHeight="1">
      <c r="A105" s="99" t="s">
        <v>0</v>
      </c>
      <c r="B105" s="100"/>
      <c r="C105" s="43"/>
      <c r="D105" s="42"/>
      <c r="E105" s="25"/>
      <c r="F105" s="25"/>
      <c r="G105" s="25"/>
      <c r="H105" s="25"/>
      <c r="I105" s="25"/>
      <c r="J105" s="26"/>
      <c r="K105" s="25"/>
    </row>
    <row r="106" spans="1:11" ht="23.85" customHeight="1">
      <c r="A106" s="101" t="s">
        <v>100</v>
      </c>
      <c r="B106" s="100"/>
      <c r="C106" s="43"/>
      <c r="D106" s="42"/>
      <c r="E106" s="25"/>
      <c r="F106" s="25"/>
      <c r="G106" s="25"/>
      <c r="H106" s="25"/>
      <c r="I106" s="25"/>
      <c r="J106" s="26"/>
      <c r="K106" s="25"/>
    </row>
    <row r="107" spans="1:11" ht="23.85" customHeight="1">
      <c r="A107" s="101" t="s">
        <v>208</v>
      </c>
      <c r="B107" s="100"/>
      <c r="C107" s="43"/>
      <c r="D107" s="42"/>
      <c r="E107" s="25"/>
      <c r="F107" s="25"/>
      <c r="G107" s="25"/>
      <c r="H107" s="25"/>
      <c r="I107" s="25"/>
      <c r="J107" s="26"/>
      <c r="K107" s="25"/>
    </row>
    <row r="108" spans="1:11" ht="23.85" customHeight="1">
      <c r="A108" s="88"/>
      <c r="B108" s="88"/>
      <c r="C108" s="38"/>
      <c r="D108" s="40"/>
      <c r="E108" s="21"/>
      <c r="F108" s="21"/>
      <c r="G108" s="21"/>
      <c r="H108" s="21"/>
      <c r="I108" s="21"/>
      <c r="J108" s="24"/>
      <c r="K108" s="23" t="s">
        <v>72</v>
      </c>
    </row>
    <row r="109" spans="1:11" ht="23.85" customHeight="1">
      <c r="A109" s="88"/>
      <c r="B109" s="88"/>
      <c r="C109" s="38"/>
      <c r="D109" s="40"/>
      <c r="E109" s="19"/>
      <c r="F109" s="21" t="s">
        <v>3</v>
      </c>
      <c r="G109" s="19"/>
      <c r="H109" s="21"/>
      <c r="I109" s="19"/>
      <c r="J109" s="28" t="s">
        <v>4</v>
      </c>
      <c r="K109" s="74"/>
    </row>
    <row r="110" spans="1:11" ht="23.85" customHeight="1">
      <c r="A110" s="96"/>
      <c r="B110" s="88"/>
      <c r="C110" s="39" t="s">
        <v>5</v>
      </c>
      <c r="D110" s="38"/>
      <c r="E110" s="68" t="s">
        <v>73</v>
      </c>
      <c r="F110" s="17"/>
      <c r="G110" s="68" t="s">
        <v>74</v>
      </c>
      <c r="H110" s="17"/>
      <c r="I110" s="68" t="s">
        <v>73</v>
      </c>
      <c r="J110" s="17"/>
      <c r="K110" s="68" t="s">
        <v>74</v>
      </c>
    </row>
    <row r="111" spans="1:11" ht="23.25" customHeight="1">
      <c r="A111" s="96" t="s">
        <v>101</v>
      </c>
      <c r="B111" s="88"/>
      <c r="C111" s="45"/>
      <c r="D111" s="38"/>
      <c r="E111" s="7"/>
      <c r="F111" s="7"/>
      <c r="G111" s="7"/>
      <c r="H111" s="7"/>
      <c r="I111" s="7"/>
      <c r="J111" s="75"/>
      <c r="K111" s="7"/>
    </row>
    <row r="112" spans="1:11" ht="23.25" customHeight="1" thickBot="1">
      <c r="A112" s="89" t="s">
        <v>102</v>
      </c>
      <c r="B112" s="88"/>
      <c r="C112" s="45"/>
      <c r="D112" s="38"/>
      <c r="E112" s="7">
        <f>+E114-E113</f>
        <v>417986</v>
      </c>
      <c r="F112" s="7"/>
      <c r="G112" s="7">
        <f>+G114-G113</f>
        <v>230718</v>
      </c>
      <c r="H112" s="7"/>
      <c r="I112" s="8">
        <f>+I92</f>
        <v>410536</v>
      </c>
      <c r="J112" s="7"/>
      <c r="K112" s="8">
        <f>+K92</f>
        <v>227071</v>
      </c>
    </row>
    <row r="113" spans="1:11" ht="23.25" customHeight="1" thickTop="1">
      <c r="A113" s="89" t="s">
        <v>103</v>
      </c>
      <c r="B113" s="88"/>
      <c r="C113" s="33"/>
      <c r="D113" s="38"/>
      <c r="E113" s="13">
        <v>0</v>
      </c>
      <c r="F113" s="7"/>
      <c r="G113" s="13">
        <v>-88</v>
      </c>
      <c r="H113" s="7"/>
      <c r="I113" s="7"/>
      <c r="J113" s="7"/>
      <c r="K113" s="7"/>
    </row>
    <row r="114" spans="1:11" ht="23.25" customHeight="1" thickBot="1">
      <c r="A114" s="89"/>
      <c r="B114" s="88"/>
      <c r="C114" s="45"/>
      <c r="D114" s="38"/>
      <c r="E114" s="70">
        <f>E92</f>
        <v>417986</v>
      </c>
      <c r="G114" s="70">
        <f>G92</f>
        <v>230630</v>
      </c>
      <c r="J114" s="76"/>
    </row>
    <row r="115" spans="1:11" ht="23.25" customHeight="1" thickTop="1">
      <c r="A115" s="89"/>
      <c r="B115" s="88"/>
      <c r="C115" s="45"/>
      <c r="D115" s="38"/>
      <c r="E115" s="7"/>
      <c r="G115" s="7"/>
      <c r="J115" s="76"/>
    </row>
    <row r="116" spans="1:11" ht="23.25" customHeight="1">
      <c r="A116" s="96" t="s">
        <v>104</v>
      </c>
      <c r="B116" s="88"/>
      <c r="C116" s="45"/>
      <c r="D116" s="38"/>
      <c r="E116" s="7"/>
      <c r="F116" s="7"/>
      <c r="G116" s="7"/>
      <c r="H116" s="7"/>
      <c r="I116" s="7"/>
      <c r="J116" s="75"/>
      <c r="K116" s="7"/>
    </row>
    <row r="117" spans="1:11" ht="23.25" customHeight="1" thickBot="1">
      <c r="A117" s="89" t="s">
        <v>102</v>
      </c>
      <c r="B117" s="88"/>
      <c r="C117" s="45"/>
      <c r="D117" s="38"/>
      <c r="E117" s="7">
        <f>+E101-E118</f>
        <v>1536305</v>
      </c>
      <c r="F117" s="7"/>
      <c r="G117" s="7">
        <f>+G101-G118</f>
        <v>789877</v>
      </c>
      <c r="H117" s="7"/>
      <c r="I117" s="8">
        <f>+I101</f>
        <v>1472855</v>
      </c>
      <c r="J117" s="75"/>
      <c r="K117" s="8">
        <f>+K101</f>
        <v>758231</v>
      </c>
    </row>
    <row r="118" spans="1:11" ht="23.25" customHeight="1" thickTop="1">
      <c r="A118" s="89" t="s">
        <v>103</v>
      </c>
      <c r="B118" s="88"/>
      <c r="C118" s="33"/>
      <c r="D118" s="38"/>
      <c r="E118" s="13">
        <v>0</v>
      </c>
      <c r="F118" s="7"/>
      <c r="G118" s="13">
        <v>-88</v>
      </c>
      <c r="H118" s="7"/>
      <c r="I118" s="7"/>
      <c r="J118" s="7"/>
      <c r="K118" s="7"/>
    </row>
    <row r="119" spans="1:11" ht="23.25" customHeight="1" thickBot="1">
      <c r="B119" s="38"/>
      <c r="C119" s="45"/>
      <c r="D119" s="38"/>
      <c r="E119" s="70">
        <f>SUM(E117:E118)</f>
        <v>1536305</v>
      </c>
      <c r="G119" s="70">
        <f>SUM(G117:G118)</f>
        <v>789789</v>
      </c>
      <c r="J119" s="76"/>
    </row>
    <row r="120" spans="1:11" ht="23.25" customHeight="1" thickTop="1">
      <c r="B120" s="38"/>
      <c r="C120" s="45"/>
      <c r="D120" s="38"/>
      <c r="E120" s="7"/>
      <c r="G120" s="7"/>
      <c r="J120" s="76"/>
    </row>
    <row r="121" spans="1:11" ht="23.25" customHeight="1">
      <c r="A121" s="37" t="s">
        <v>105</v>
      </c>
      <c r="B121" s="38"/>
      <c r="C121" s="36">
        <v>12</v>
      </c>
      <c r="D121" s="38"/>
      <c r="E121" s="71"/>
      <c r="G121" s="71"/>
      <c r="I121" s="71"/>
      <c r="J121" s="76"/>
      <c r="K121" s="71"/>
    </row>
    <row r="122" spans="1:11" ht="23.25" customHeight="1">
      <c r="A122" s="86" t="s">
        <v>106</v>
      </c>
      <c r="B122" s="88"/>
      <c r="C122" s="36"/>
      <c r="D122" s="38"/>
      <c r="J122" s="76"/>
    </row>
    <row r="123" spans="1:11" ht="23.25" customHeight="1" thickBot="1">
      <c r="A123" s="95" t="s">
        <v>107</v>
      </c>
      <c r="B123" s="88"/>
      <c r="C123" s="45"/>
      <c r="D123" s="38"/>
      <c r="E123" s="107">
        <f>SUM(E112/630604)</f>
        <v>0.66283436197677148</v>
      </c>
      <c r="F123" s="108"/>
      <c r="G123" s="107">
        <f>SUM(G112/600000)</f>
        <v>0.38452999999999998</v>
      </c>
      <c r="H123" s="108"/>
      <c r="I123" s="107">
        <f>SUM(I112/630604)</f>
        <v>0.65102029165688768</v>
      </c>
      <c r="J123" s="109"/>
      <c r="K123" s="107">
        <f>SUM(K112/600000)</f>
        <v>0.37845166666666669</v>
      </c>
    </row>
    <row r="124" spans="1:11" ht="23.25" customHeight="1" thickTop="1">
      <c r="A124" s="33" t="s">
        <v>199</v>
      </c>
      <c r="B124" s="38"/>
      <c r="C124" s="36"/>
      <c r="D124" s="38"/>
      <c r="E124" s="110"/>
      <c r="F124" s="111"/>
      <c r="G124" s="110"/>
      <c r="H124" s="111"/>
      <c r="I124" s="110"/>
      <c r="J124" s="112"/>
      <c r="K124" s="110"/>
    </row>
    <row r="125" spans="1:11" ht="23.25" customHeight="1" thickBot="1">
      <c r="A125" s="95" t="s">
        <v>107</v>
      </c>
      <c r="B125" s="88"/>
      <c r="C125" s="45"/>
      <c r="D125" s="38"/>
      <c r="E125" s="107">
        <f>SUM(E112/643672)</f>
        <v>0.64937732261151637</v>
      </c>
      <c r="F125" s="108"/>
      <c r="G125" s="107">
        <f>SUM(G112/643672)+0.02</f>
        <v>0.37844032364309776</v>
      </c>
      <c r="H125" s="108"/>
      <c r="I125" s="107">
        <f>SUM(I112/643672)</f>
        <v>0.63780310468685919</v>
      </c>
      <c r="J125" s="109"/>
      <c r="K125" s="107">
        <f>SUM(K112/643672)+0.03</f>
        <v>0.38277439441206085</v>
      </c>
    </row>
    <row r="126" spans="1:11" ht="23.85" customHeight="1" thickTop="1">
      <c r="B126" s="38"/>
      <c r="C126" s="45"/>
      <c r="D126" s="38"/>
      <c r="J126" s="76"/>
    </row>
    <row r="127" spans="1:11" ht="23.85" customHeight="1">
      <c r="A127" s="2" t="s">
        <v>222</v>
      </c>
      <c r="B127" s="38"/>
      <c r="C127" s="45"/>
      <c r="D127" s="38"/>
      <c r="J127" s="76"/>
    </row>
    <row r="128" spans="1:11" ht="23.85" customHeight="1">
      <c r="B128" s="38"/>
      <c r="C128" s="45"/>
      <c r="D128" s="38"/>
      <c r="J128" s="76"/>
    </row>
  </sheetData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rowBreaks count="3" manualBreakCount="3">
    <brk id="39" max="16383" man="1"/>
    <brk id="6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8"/>
  <sheetViews>
    <sheetView showGridLines="0" view="pageBreakPreview" topLeftCell="A10" zoomScale="70" zoomScaleNormal="65" zoomScaleSheetLayoutView="70" workbookViewId="0">
      <selection activeCell="A27" sqref="A27"/>
    </sheetView>
  </sheetViews>
  <sheetFormatPr defaultColWidth="9.42578125" defaultRowHeight="23.25"/>
  <cols>
    <col min="1" max="1" width="45.85546875" style="48" customWidth="1"/>
    <col min="2" max="2" width="8.42578125" style="48" customWidth="1"/>
    <col min="3" max="3" width="16.85546875" style="48" customWidth="1"/>
    <col min="4" max="4" width="1.5703125" style="48" customWidth="1"/>
    <col min="5" max="5" width="16.85546875" style="48" customWidth="1"/>
    <col min="6" max="6" width="1.5703125" style="48" customWidth="1"/>
    <col min="7" max="7" width="16.85546875" style="48" customWidth="1"/>
    <col min="8" max="8" width="1.5703125" style="48" customWidth="1"/>
    <col min="9" max="9" width="16.85546875" style="48" customWidth="1"/>
    <col min="10" max="10" width="1.5703125" style="48" customWidth="1"/>
    <col min="11" max="11" width="16.85546875" style="48" customWidth="1"/>
    <col min="12" max="12" width="1.5703125" style="48" customWidth="1"/>
    <col min="13" max="13" width="16.85546875" style="48" customWidth="1"/>
    <col min="14" max="14" width="1.5703125" style="48" customWidth="1"/>
    <col min="15" max="15" width="16.85546875" style="48" customWidth="1"/>
    <col min="16" max="16" width="1.5703125" style="48" customWidth="1"/>
    <col min="17" max="17" width="16.85546875" style="48" customWidth="1"/>
    <col min="18" max="18" width="1.5703125" style="48" customWidth="1"/>
    <col min="19" max="19" width="16.85546875" style="48" customWidth="1"/>
    <col min="20" max="16384" width="9.42578125" style="48"/>
  </cols>
  <sheetData>
    <row r="1" spans="1:19" ht="23.1" customHeight="1">
      <c r="S1" s="61" t="s">
        <v>70</v>
      </c>
    </row>
    <row r="2" spans="1:19" ht="23.1" customHeight="1">
      <c r="A2" s="141" t="s">
        <v>0</v>
      </c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ht="23.1" customHeight="1">
      <c r="A3" s="142" t="s">
        <v>109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19" ht="23.1" customHeight="1">
      <c r="A4" s="142" t="s">
        <v>208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ht="23.1" customHeight="1">
      <c r="S5" s="61" t="s">
        <v>2</v>
      </c>
    </row>
    <row r="6" spans="1:19" ht="23.1" customHeight="1">
      <c r="A6" s="84"/>
      <c r="C6" s="140" t="s">
        <v>3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23.1" customHeight="1">
      <c r="A7" s="84"/>
      <c r="C7" s="143" t="s">
        <v>110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59"/>
      <c r="Q7" s="59"/>
      <c r="R7" s="59"/>
      <c r="S7" s="59"/>
    </row>
    <row r="8" spans="1:19" ht="23.1" customHeight="1">
      <c r="A8" s="84"/>
      <c r="C8" s="59"/>
      <c r="D8" s="59"/>
      <c r="E8" s="59"/>
      <c r="F8" s="59"/>
      <c r="G8" s="59" t="s">
        <v>111</v>
      </c>
      <c r="H8" s="59"/>
      <c r="I8" s="59"/>
      <c r="J8" s="59"/>
      <c r="K8" s="59"/>
      <c r="L8" s="59"/>
      <c r="M8" s="59" t="s">
        <v>112</v>
      </c>
      <c r="N8" s="59"/>
      <c r="O8" s="59"/>
      <c r="P8" s="59"/>
      <c r="Q8" s="59" t="s">
        <v>113</v>
      </c>
      <c r="R8" s="59"/>
      <c r="S8" s="59"/>
    </row>
    <row r="9" spans="1:19" s="59" customFormat="1" ht="23.1" customHeight="1">
      <c r="C9" s="59" t="s">
        <v>55</v>
      </c>
      <c r="G9" s="59" t="s">
        <v>114</v>
      </c>
      <c r="M9" s="83" t="s">
        <v>115</v>
      </c>
      <c r="O9" s="59" t="s">
        <v>116</v>
      </c>
      <c r="Q9" s="59" t="s">
        <v>117</v>
      </c>
      <c r="S9" s="60"/>
    </row>
    <row r="10" spans="1:19" s="59" customFormat="1" ht="23.1" customHeight="1">
      <c r="C10" s="59" t="s">
        <v>118</v>
      </c>
      <c r="E10" s="59" t="s">
        <v>119</v>
      </c>
      <c r="G10" s="59" t="s">
        <v>120</v>
      </c>
      <c r="I10" s="140" t="s">
        <v>63</v>
      </c>
      <c r="J10" s="140"/>
      <c r="K10" s="140"/>
      <c r="M10" s="59" t="s">
        <v>121</v>
      </c>
      <c r="O10" s="59" t="s">
        <v>54</v>
      </c>
      <c r="Q10" s="59" t="s">
        <v>122</v>
      </c>
      <c r="S10" s="59" t="s">
        <v>123</v>
      </c>
    </row>
    <row r="11" spans="1:19" s="59" customFormat="1" ht="23.1" customHeight="1">
      <c r="C11" s="83" t="s">
        <v>124</v>
      </c>
      <c r="E11" s="83" t="s">
        <v>125</v>
      </c>
      <c r="G11" s="83" t="s">
        <v>126</v>
      </c>
      <c r="I11" s="83" t="s">
        <v>127</v>
      </c>
      <c r="K11" s="83" t="s">
        <v>128</v>
      </c>
      <c r="M11" s="83" t="s">
        <v>129</v>
      </c>
      <c r="O11" s="83" t="s">
        <v>130</v>
      </c>
      <c r="Q11" s="83" t="s">
        <v>131</v>
      </c>
      <c r="S11" s="83" t="s">
        <v>132</v>
      </c>
    </row>
    <row r="12" spans="1:19" ht="23.1" customHeight="1">
      <c r="A12" s="52" t="s">
        <v>133</v>
      </c>
      <c r="C12" s="49">
        <v>600000</v>
      </c>
      <c r="D12" s="49"/>
      <c r="E12" s="49">
        <v>160000</v>
      </c>
      <c r="F12" s="49"/>
      <c r="G12" s="49">
        <v>-7159</v>
      </c>
      <c r="H12" s="51"/>
      <c r="I12" s="49">
        <v>90000</v>
      </c>
      <c r="K12" s="49">
        <v>524519</v>
      </c>
      <c r="M12" s="49">
        <v>4260187</v>
      </c>
      <c r="N12" s="49"/>
      <c r="O12" s="49">
        <f>SUM(C12:M12)</f>
        <v>5627547</v>
      </c>
      <c r="P12" s="49"/>
      <c r="Q12" s="49">
        <v>-2729</v>
      </c>
      <c r="R12" s="49"/>
      <c r="S12" s="49">
        <f>SUM(O12,Q12)</f>
        <v>5624818</v>
      </c>
    </row>
    <row r="13" spans="1:19" ht="23.1" customHeight="1">
      <c r="A13" s="48" t="s">
        <v>92</v>
      </c>
      <c r="C13" s="58">
        <v>0</v>
      </c>
      <c r="D13" s="49"/>
      <c r="E13" s="58">
        <v>0</v>
      </c>
      <c r="F13" s="53"/>
      <c r="G13" s="58">
        <v>0</v>
      </c>
      <c r="H13" s="53"/>
      <c r="I13" s="58">
        <v>0</v>
      </c>
      <c r="J13" s="49"/>
      <c r="K13" s="57">
        <f>PL!G112</f>
        <v>230718</v>
      </c>
      <c r="L13" s="49"/>
      <c r="M13" s="58">
        <v>0</v>
      </c>
      <c r="N13" s="49"/>
      <c r="O13" s="57">
        <f>SUM(C13:M13)</f>
        <v>230718</v>
      </c>
      <c r="P13" s="49"/>
      <c r="Q13" s="58">
        <f>PL!G113</f>
        <v>-88</v>
      </c>
      <c r="R13" s="49"/>
      <c r="S13" s="57">
        <f>SUM(O13:Q13)</f>
        <v>230630</v>
      </c>
    </row>
    <row r="14" spans="1:19" ht="23.1" customHeight="1">
      <c r="A14" s="48" t="s">
        <v>98</v>
      </c>
      <c r="C14" s="56">
        <v>0</v>
      </c>
      <c r="D14" s="49"/>
      <c r="E14" s="56">
        <v>0</v>
      </c>
      <c r="F14" s="53"/>
      <c r="G14" s="56">
        <v>0</v>
      </c>
      <c r="H14" s="53"/>
      <c r="I14" s="56">
        <v>0</v>
      </c>
      <c r="J14" s="49"/>
      <c r="K14" s="55">
        <v>0</v>
      </c>
      <c r="L14" s="49"/>
      <c r="M14" s="56">
        <f>PL!G100-Q14</f>
        <v>559159</v>
      </c>
      <c r="N14" s="49"/>
      <c r="O14" s="55">
        <f>SUM(C14:M14)</f>
        <v>559159</v>
      </c>
      <c r="P14" s="49"/>
      <c r="Q14" s="56">
        <f>PL!G118-PL!G113</f>
        <v>0</v>
      </c>
      <c r="R14" s="49"/>
      <c r="S14" s="55">
        <f>SUM(O14:Q14)</f>
        <v>559159</v>
      </c>
    </row>
    <row r="15" spans="1:19" ht="23.1" customHeight="1">
      <c r="A15" s="48" t="s">
        <v>99</v>
      </c>
      <c r="C15" s="49">
        <f>SUM(C13:C14)</f>
        <v>0</v>
      </c>
      <c r="D15" s="49"/>
      <c r="E15" s="49">
        <f>SUM(E13:E14)</f>
        <v>0</v>
      </c>
      <c r="F15" s="49"/>
      <c r="G15" s="49">
        <f>SUM(G13:G14)</f>
        <v>0</v>
      </c>
      <c r="H15" s="53"/>
      <c r="I15" s="49">
        <f>SUM(I13:I14)</f>
        <v>0</v>
      </c>
      <c r="J15" s="49"/>
      <c r="K15" s="49">
        <f>SUM(K13:K14)</f>
        <v>230718</v>
      </c>
      <c r="L15" s="49"/>
      <c r="M15" s="49">
        <f>SUM(M13:M14)</f>
        <v>559159</v>
      </c>
      <c r="N15" s="49"/>
      <c r="O15" s="49">
        <f>SUM(O13:O14)</f>
        <v>789877</v>
      </c>
      <c r="P15" s="49"/>
      <c r="Q15" s="49">
        <f>SUM(Q13:Q14)</f>
        <v>-88</v>
      </c>
      <c r="R15" s="49"/>
      <c r="S15" s="49">
        <f>SUM(S13:S14)</f>
        <v>789789</v>
      </c>
    </row>
    <row r="16" spans="1:19" ht="23.1" customHeight="1">
      <c r="A16" s="48" t="s">
        <v>195</v>
      </c>
      <c r="C16" s="49">
        <v>0</v>
      </c>
      <c r="D16" s="49"/>
      <c r="E16" s="49">
        <v>0</v>
      </c>
      <c r="F16" s="49"/>
      <c r="G16" s="49">
        <v>0</v>
      </c>
      <c r="H16" s="53"/>
      <c r="I16" s="49">
        <v>0</v>
      </c>
      <c r="J16" s="49"/>
      <c r="K16" s="49">
        <v>-240000</v>
      </c>
      <c r="L16" s="49"/>
      <c r="M16" s="49">
        <v>0</v>
      </c>
      <c r="N16" s="49"/>
      <c r="O16" s="49">
        <f>SUM(C16:M16)</f>
        <v>-240000</v>
      </c>
      <c r="P16" s="49"/>
      <c r="Q16" s="49">
        <v>0</v>
      </c>
      <c r="R16" s="49"/>
      <c r="S16" s="49">
        <f>SUM(O16,Q16)</f>
        <v>-240000</v>
      </c>
    </row>
    <row r="17" spans="1:21" ht="23.1" customHeight="1" thickBot="1">
      <c r="A17" s="52" t="s">
        <v>206</v>
      </c>
      <c r="C17" s="50">
        <f>SUM(C12,C15:C16)</f>
        <v>600000</v>
      </c>
      <c r="D17" s="49"/>
      <c r="E17" s="50">
        <f>SUM(E12,E15:E16)</f>
        <v>160000</v>
      </c>
      <c r="F17" s="49"/>
      <c r="G17" s="50">
        <f>SUM(G12,G15:G16)</f>
        <v>-7159</v>
      </c>
      <c r="H17" s="51"/>
      <c r="I17" s="50">
        <f>SUM(I12,I15:I16)</f>
        <v>90000</v>
      </c>
      <c r="J17" s="49"/>
      <c r="K17" s="50">
        <f>SUM(K12,K15:K16)</f>
        <v>515237</v>
      </c>
      <c r="L17" s="49"/>
      <c r="M17" s="50">
        <f>SUM(M12,M15:M16)</f>
        <v>4819346</v>
      </c>
      <c r="N17" s="49"/>
      <c r="O17" s="50">
        <f>SUM(O12,O15:O16)</f>
        <v>6177424</v>
      </c>
      <c r="P17" s="49"/>
      <c r="Q17" s="50">
        <f>SUM(Q12,Q15:Q16)</f>
        <v>-2817</v>
      </c>
      <c r="R17" s="49"/>
      <c r="S17" s="50">
        <f>SUM(S12,S15:S16)</f>
        <v>6174607</v>
      </c>
    </row>
    <row r="18" spans="1:21" ht="23.1" customHeight="1" thickTop="1">
      <c r="A18" s="52"/>
      <c r="C18" s="49"/>
      <c r="D18" s="49"/>
      <c r="E18" s="49"/>
      <c r="F18" s="49"/>
      <c r="G18" s="49"/>
      <c r="H18" s="51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1:21" ht="23.1" customHeight="1">
      <c r="A19" s="52" t="s">
        <v>134</v>
      </c>
      <c r="C19" s="49">
        <f>BS!G83</f>
        <v>600000</v>
      </c>
      <c r="D19" s="49"/>
      <c r="E19" s="49">
        <f>BS!G84</f>
        <v>160000</v>
      </c>
      <c r="F19" s="49"/>
      <c r="G19" s="49">
        <f>BS!G86</f>
        <v>-9991</v>
      </c>
      <c r="H19" s="51"/>
      <c r="I19" s="49">
        <f>BS!G88</f>
        <v>90000</v>
      </c>
      <c r="K19" s="49">
        <f>+BS!G89</f>
        <v>700924</v>
      </c>
      <c r="M19" s="49">
        <f>+BS!G90</f>
        <v>4621815</v>
      </c>
      <c r="N19" s="49"/>
      <c r="O19" s="49">
        <f>SUM(C19:M19)</f>
        <v>6162748</v>
      </c>
      <c r="P19" s="49"/>
      <c r="Q19" s="49">
        <v>0</v>
      </c>
      <c r="R19" s="49"/>
      <c r="S19" s="49">
        <f>SUM(O19,Q19)</f>
        <v>6162748</v>
      </c>
    </row>
    <row r="20" spans="1:21" ht="23.1" customHeight="1">
      <c r="A20" s="92" t="s">
        <v>92</v>
      </c>
      <c r="C20" s="58">
        <v>0</v>
      </c>
      <c r="D20" s="49"/>
      <c r="E20" s="58">
        <v>0</v>
      </c>
      <c r="F20" s="53"/>
      <c r="G20" s="58">
        <v>0</v>
      </c>
      <c r="H20" s="53"/>
      <c r="I20" s="58">
        <v>0</v>
      </c>
      <c r="J20" s="49"/>
      <c r="K20" s="57">
        <f>SUM(PL!E112)</f>
        <v>417986</v>
      </c>
      <c r="L20" s="49"/>
      <c r="M20" s="58">
        <v>0</v>
      </c>
      <c r="N20" s="49"/>
      <c r="O20" s="57">
        <f>SUM(C20:M20)</f>
        <v>417986</v>
      </c>
      <c r="P20" s="49"/>
      <c r="Q20" s="58">
        <v>0</v>
      </c>
      <c r="R20" s="49"/>
      <c r="S20" s="57">
        <f>SUM(O20:Q20)</f>
        <v>417986</v>
      </c>
    </row>
    <row r="21" spans="1:21" ht="23.1" customHeight="1">
      <c r="A21" s="48" t="s">
        <v>98</v>
      </c>
      <c r="C21" s="56">
        <v>0</v>
      </c>
      <c r="D21" s="49"/>
      <c r="E21" s="56">
        <v>0</v>
      </c>
      <c r="F21" s="53"/>
      <c r="G21" s="56">
        <v>0</v>
      </c>
      <c r="H21" s="53"/>
      <c r="I21" s="56">
        <v>0</v>
      </c>
      <c r="J21" s="49"/>
      <c r="K21" s="55">
        <v>0</v>
      </c>
      <c r="L21" s="49"/>
      <c r="M21" s="56">
        <f>PL!E100-Q21</f>
        <v>1118319</v>
      </c>
      <c r="N21" s="49"/>
      <c r="O21" s="55">
        <f>SUM(C21:M21)</f>
        <v>1118319</v>
      </c>
      <c r="P21" s="49"/>
      <c r="Q21" s="56">
        <f>PL!E118-PL!E113</f>
        <v>0</v>
      </c>
      <c r="R21" s="49"/>
      <c r="S21" s="55">
        <f>SUM(O21:Q21)</f>
        <v>1118319</v>
      </c>
      <c r="U21" s="49"/>
    </row>
    <row r="22" spans="1:21" ht="23.1" customHeight="1">
      <c r="A22" s="48" t="s">
        <v>99</v>
      </c>
      <c r="C22" s="49">
        <f>SUM(C20:C21)</f>
        <v>0</v>
      </c>
      <c r="D22" s="49"/>
      <c r="E22" s="49">
        <f>SUM(E20:E21)</f>
        <v>0</v>
      </c>
      <c r="F22" s="49"/>
      <c r="G22" s="49">
        <v>0</v>
      </c>
      <c r="H22" s="53"/>
      <c r="I22" s="49">
        <v>0</v>
      </c>
      <c r="J22" s="49"/>
      <c r="K22" s="49">
        <f>SUM(K20:K21)</f>
        <v>417986</v>
      </c>
      <c r="L22" s="49"/>
      <c r="M22" s="49">
        <f>SUM(M20:M21)</f>
        <v>1118319</v>
      </c>
      <c r="N22" s="49"/>
      <c r="O22" s="49">
        <f>SUM(O20:O21)</f>
        <v>1536305</v>
      </c>
      <c r="P22" s="49"/>
      <c r="Q22" s="49">
        <f>SUM(Q20:Q21)</f>
        <v>0</v>
      </c>
      <c r="R22" s="49"/>
      <c r="S22" s="49">
        <f>SUM(S20:S21)</f>
        <v>1536305</v>
      </c>
      <c r="U22" s="49"/>
    </row>
    <row r="23" spans="1:21" ht="23.1" customHeight="1">
      <c r="A23" s="48" t="s">
        <v>135</v>
      </c>
      <c r="C23" s="49">
        <v>58578</v>
      </c>
      <c r="D23" s="49"/>
      <c r="E23" s="49">
        <v>234310</v>
      </c>
      <c r="F23" s="49"/>
      <c r="G23" s="49">
        <v>0</v>
      </c>
      <c r="H23" s="53"/>
      <c r="I23" s="49">
        <v>0</v>
      </c>
      <c r="J23" s="49"/>
      <c r="K23" s="49">
        <v>0</v>
      </c>
      <c r="L23" s="49"/>
      <c r="M23" s="49">
        <v>0</v>
      </c>
      <c r="N23" s="49"/>
      <c r="O23" s="49">
        <f>SUM(C23:M23)</f>
        <v>292888</v>
      </c>
      <c r="P23" s="49"/>
      <c r="Q23" s="49">
        <v>0</v>
      </c>
      <c r="R23" s="49"/>
      <c r="S23" s="49">
        <f>SUM(O23:Q23)</f>
        <v>292888</v>
      </c>
      <c r="U23" s="49"/>
    </row>
    <row r="24" spans="1:21" ht="23.1" customHeight="1" thickBot="1">
      <c r="A24" s="52" t="s">
        <v>207</v>
      </c>
      <c r="C24" s="50">
        <f>SUM(C19:C23)</f>
        <v>658578</v>
      </c>
      <c r="D24" s="49"/>
      <c r="E24" s="50">
        <f>SUM(E19:E23)</f>
        <v>394310</v>
      </c>
      <c r="F24" s="49"/>
      <c r="G24" s="50">
        <f>SUM(G19,G22)</f>
        <v>-9991</v>
      </c>
      <c r="H24" s="51"/>
      <c r="I24" s="50">
        <f>SUM(I19,I22)</f>
        <v>90000</v>
      </c>
      <c r="J24" s="49"/>
      <c r="K24" s="50">
        <f>SUM(K19,K22,K23)</f>
        <v>1118910</v>
      </c>
      <c r="L24" s="49"/>
      <c r="M24" s="50">
        <f>SUM(M19,M22,M23)</f>
        <v>5740134</v>
      </c>
      <c r="N24" s="49"/>
      <c r="O24" s="50">
        <f>SUM(O19,O22,O23)</f>
        <v>7991941</v>
      </c>
      <c r="P24" s="49"/>
      <c r="Q24" s="50">
        <f>SUM(Q19,Q22,Q23)</f>
        <v>0</v>
      </c>
      <c r="R24" s="49"/>
      <c r="S24" s="50">
        <f>SUM(S19,S22,S23)</f>
        <v>7991941</v>
      </c>
    </row>
    <row r="25" spans="1:21" ht="23.1" customHeight="1" thickTop="1">
      <c r="C25" s="49">
        <f>SUM(C24-BS!E83)</f>
        <v>0</v>
      </c>
      <c r="D25" s="49"/>
      <c r="E25" s="49">
        <f>SUM(E24-BS!E84)</f>
        <v>0</v>
      </c>
      <c r="F25" s="49"/>
      <c r="G25" s="49">
        <f>+G24-BS!E86</f>
        <v>0</v>
      </c>
      <c r="H25" s="49"/>
      <c r="I25" s="49">
        <f>SUM(I24-BS!E88)</f>
        <v>0</v>
      </c>
      <c r="J25" s="49"/>
      <c r="K25" s="49">
        <f>SUM(K24-BS!E89)</f>
        <v>0</v>
      </c>
      <c r="M25" s="49">
        <f>SUM(M24-BS!E90)</f>
        <v>0</v>
      </c>
      <c r="N25" s="49"/>
      <c r="O25" s="49">
        <f>+O24-BS!E91</f>
        <v>0</v>
      </c>
      <c r="Q25" s="49"/>
      <c r="R25" s="49"/>
      <c r="S25" s="49">
        <f>+S24-BS!E91</f>
        <v>0</v>
      </c>
    </row>
    <row r="26" spans="1:21" ht="23.1" customHeight="1">
      <c r="A26" s="2" t="s">
        <v>222</v>
      </c>
      <c r="C26" s="49"/>
      <c r="E26" s="49"/>
      <c r="G26" s="49"/>
      <c r="I26" s="49"/>
      <c r="K26" s="49"/>
      <c r="M26" s="49"/>
      <c r="O26" s="49"/>
      <c r="Q26" s="49"/>
      <c r="S26" s="49"/>
    </row>
    <row r="27" spans="1:21" ht="23.1" customHeight="1"/>
    <row r="28" spans="1:21" ht="23.1" customHeight="1"/>
  </sheetData>
  <mergeCells count="6">
    <mergeCell ref="I10:K10"/>
    <mergeCell ref="A2:S2"/>
    <mergeCell ref="A3:S3"/>
    <mergeCell ref="A4:S4"/>
    <mergeCell ref="C6:S6"/>
    <mergeCell ref="C7:O7"/>
  </mergeCells>
  <pageMargins left="0.78740157480314965" right="0.39370078740157483" top="0.78740157480314965" bottom="0.3937007874015748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view="pageBreakPreview" zoomScale="60" zoomScaleNormal="74" workbookViewId="0">
      <selection activeCell="A26" sqref="A26"/>
    </sheetView>
  </sheetViews>
  <sheetFormatPr defaultColWidth="9.42578125" defaultRowHeight="21.75" customHeight="1"/>
  <cols>
    <col min="1" max="1" width="36.5703125" style="48" customWidth="1"/>
    <col min="2" max="2" width="8.42578125" style="48" customWidth="1"/>
    <col min="3" max="3" width="1.5703125" style="48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8" customWidth="1"/>
    <col min="15" max="15" width="1.5703125" style="48" customWidth="1"/>
    <col min="16" max="16" width="10.42578125" style="48" customWidth="1"/>
    <col min="17" max="16384" width="9.42578125" style="48"/>
  </cols>
  <sheetData>
    <row r="1" spans="1:20" ht="21.75" customHeight="1">
      <c r="N1" s="61" t="s">
        <v>70</v>
      </c>
    </row>
    <row r="2" spans="1:20" ht="21.75" customHeight="1">
      <c r="A2" s="63" t="s">
        <v>0</v>
      </c>
      <c r="B2" s="63"/>
      <c r="C2" s="63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20" ht="21.75" customHeight="1">
      <c r="A3" s="52" t="s">
        <v>136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20" ht="21.75" customHeight="1">
      <c r="A4" s="52" t="s">
        <v>208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ht="21.75" customHeight="1">
      <c r="N5" s="61" t="s">
        <v>2</v>
      </c>
    </row>
    <row r="6" spans="1:20" ht="21.75" customHeight="1">
      <c r="D6" s="140" t="s">
        <v>4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20" ht="21.75" customHeight="1">
      <c r="D7" s="59"/>
      <c r="E7" s="59"/>
      <c r="F7" s="59"/>
      <c r="G7" s="59"/>
      <c r="H7" s="59"/>
      <c r="I7" s="59"/>
      <c r="J7" s="59"/>
      <c r="K7" s="59"/>
      <c r="L7" s="59" t="s">
        <v>112</v>
      </c>
      <c r="M7" s="59"/>
      <c r="N7" s="59"/>
    </row>
    <row r="8" spans="1:20" s="59" customFormat="1" ht="21.75" customHeight="1">
      <c r="D8" s="59" t="s">
        <v>55</v>
      </c>
      <c r="H8" s="140" t="s">
        <v>63</v>
      </c>
      <c r="I8" s="140"/>
      <c r="J8" s="140"/>
      <c r="L8" s="83" t="s">
        <v>115</v>
      </c>
      <c r="N8" s="60"/>
    </row>
    <row r="9" spans="1:20" s="59" customFormat="1" ht="21.75" customHeight="1">
      <c r="D9" s="59" t="s">
        <v>118</v>
      </c>
      <c r="F9" s="59" t="s">
        <v>119</v>
      </c>
      <c r="H9" s="59" t="s">
        <v>137</v>
      </c>
      <c r="L9" s="59" t="s">
        <v>121</v>
      </c>
      <c r="N9" s="59" t="s">
        <v>123</v>
      </c>
    </row>
    <row r="10" spans="1:20" s="59" customFormat="1" ht="21.75" customHeight="1">
      <c r="D10" s="83" t="s">
        <v>124</v>
      </c>
      <c r="F10" s="83" t="s">
        <v>125</v>
      </c>
      <c r="H10" s="83" t="s">
        <v>138</v>
      </c>
      <c r="J10" s="83" t="s">
        <v>128</v>
      </c>
      <c r="L10" s="83" t="s">
        <v>129</v>
      </c>
      <c r="N10" s="83" t="s">
        <v>132</v>
      </c>
    </row>
    <row r="11" spans="1:20" ht="21.75" customHeight="1">
      <c r="A11" s="52" t="s">
        <v>133</v>
      </c>
      <c r="D11" s="49">
        <v>600000</v>
      </c>
      <c r="E11" s="49"/>
      <c r="F11" s="49">
        <v>160000</v>
      </c>
      <c r="G11" s="51"/>
      <c r="H11" s="49">
        <v>90000</v>
      </c>
      <c r="I11" s="49"/>
      <c r="J11" s="49">
        <v>502586</v>
      </c>
      <c r="K11" s="49"/>
      <c r="L11" s="49">
        <v>4016436</v>
      </c>
      <c r="M11" s="49"/>
      <c r="N11" s="49">
        <f>SUM(D11:L11)</f>
        <v>5369022</v>
      </c>
    </row>
    <row r="12" spans="1:20" ht="21.75" customHeight="1">
      <c r="A12" s="48" t="s">
        <v>92</v>
      </c>
      <c r="D12" s="57">
        <v>0</v>
      </c>
      <c r="E12" s="49"/>
      <c r="F12" s="57">
        <v>0</v>
      </c>
      <c r="G12" s="51"/>
      <c r="H12" s="57">
        <v>0</v>
      </c>
      <c r="I12" s="49"/>
      <c r="J12" s="57">
        <f>PL!K92</f>
        <v>227071</v>
      </c>
      <c r="K12" s="49"/>
      <c r="L12" s="57">
        <v>0</v>
      </c>
      <c r="M12" s="49"/>
      <c r="N12" s="57">
        <f>SUM(D12:L12)</f>
        <v>227071</v>
      </c>
    </row>
    <row r="13" spans="1:20" ht="21.75" customHeight="1">
      <c r="A13" s="48" t="s">
        <v>98</v>
      </c>
      <c r="D13" s="55">
        <v>0</v>
      </c>
      <c r="E13" s="49"/>
      <c r="F13" s="55">
        <v>0</v>
      </c>
      <c r="G13" s="51"/>
      <c r="H13" s="55">
        <v>0</v>
      </c>
      <c r="I13" s="49"/>
      <c r="J13" s="55">
        <v>0</v>
      </c>
      <c r="K13" s="49"/>
      <c r="L13" s="55">
        <f>PL!K100</f>
        <v>531160</v>
      </c>
      <c r="M13" s="49"/>
      <c r="N13" s="55">
        <f>SUM(D13:L13)</f>
        <v>531160</v>
      </c>
    </row>
    <row r="14" spans="1:20" ht="21.75" customHeight="1">
      <c r="A14" s="48" t="s">
        <v>99</v>
      </c>
      <c r="B14" s="54"/>
      <c r="D14" s="53">
        <f>SUM(D12:D13)</f>
        <v>0</v>
      </c>
      <c r="E14" s="49"/>
      <c r="F14" s="53">
        <f>SUM(F12:F13)</f>
        <v>0</v>
      </c>
      <c r="G14" s="53"/>
      <c r="H14" s="53">
        <f>SUM(H12:H13)</f>
        <v>0</v>
      </c>
      <c r="I14" s="49"/>
      <c r="J14" s="53">
        <f>SUM(J12:J13)</f>
        <v>227071</v>
      </c>
      <c r="K14" s="49"/>
      <c r="L14" s="53">
        <f>SUM(L12:L13)</f>
        <v>531160</v>
      </c>
      <c r="M14" s="49"/>
      <c r="N14" s="53">
        <f>SUM(N12:N13)</f>
        <v>758231</v>
      </c>
    </row>
    <row r="15" spans="1:20" ht="21.75" customHeight="1">
      <c r="A15" s="48" t="s">
        <v>195</v>
      </c>
      <c r="B15" s="54"/>
      <c r="D15" s="53">
        <v>0</v>
      </c>
      <c r="E15" s="49"/>
      <c r="F15" s="53">
        <v>0</v>
      </c>
      <c r="G15" s="53"/>
      <c r="H15" s="53">
        <v>0</v>
      </c>
      <c r="I15" s="49"/>
      <c r="J15" s="53">
        <v>-240000</v>
      </c>
      <c r="K15" s="49"/>
      <c r="L15" s="53">
        <v>0</v>
      </c>
      <c r="M15" s="49"/>
      <c r="N15" s="49">
        <f>SUM(D15:L15)</f>
        <v>-240000</v>
      </c>
    </row>
    <row r="16" spans="1:20" ht="21.75" customHeight="1" thickBot="1">
      <c r="A16" s="52" t="s">
        <v>206</v>
      </c>
      <c r="D16" s="62">
        <f>SUM(D11,D14:D15)</f>
        <v>600000</v>
      </c>
      <c r="E16" s="51"/>
      <c r="F16" s="62">
        <f>SUM(F11,F14:F15)</f>
        <v>160000</v>
      </c>
      <c r="G16" s="51"/>
      <c r="H16" s="62">
        <f>SUM(H11,H14:H15)</f>
        <v>90000</v>
      </c>
      <c r="I16" s="51"/>
      <c r="J16" s="62">
        <f>SUM(J11,J14:J15)</f>
        <v>489657</v>
      </c>
      <c r="K16" s="51"/>
      <c r="L16" s="62">
        <f>SUM(L11,L14:L15)</f>
        <v>4547596</v>
      </c>
      <c r="M16" s="51"/>
      <c r="N16" s="62">
        <f>SUM(N11,N14:N15)</f>
        <v>5887253</v>
      </c>
    </row>
    <row r="17" spans="1:14" ht="21.75" customHeight="1" thickTop="1">
      <c r="A17" s="52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21.75" customHeight="1">
      <c r="A18" s="52" t="s">
        <v>134</v>
      </c>
      <c r="D18" s="49">
        <f>+BS!K83</f>
        <v>600000</v>
      </c>
      <c r="E18" s="49"/>
      <c r="F18" s="49">
        <f>+BS!K84</f>
        <v>160000</v>
      </c>
      <c r="G18" s="51"/>
      <c r="H18" s="49">
        <f>+BS!K88</f>
        <v>90000</v>
      </c>
      <c r="I18" s="49"/>
      <c r="J18" s="49">
        <f>+BS!K89</f>
        <v>761723</v>
      </c>
      <c r="K18" s="49"/>
      <c r="L18" s="49">
        <f>+BS!K90</f>
        <v>4357896</v>
      </c>
      <c r="M18" s="49"/>
      <c r="N18" s="49">
        <f>SUM(D18:L18)</f>
        <v>5969619</v>
      </c>
    </row>
    <row r="19" spans="1:14" ht="21.75" customHeight="1">
      <c r="A19" s="92" t="s">
        <v>92</v>
      </c>
      <c r="D19" s="57">
        <v>0</v>
      </c>
      <c r="E19" s="49"/>
      <c r="F19" s="57">
        <v>0</v>
      </c>
      <c r="G19" s="51"/>
      <c r="H19" s="57">
        <v>0</v>
      </c>
      <c r="I19" s="49"/>
      <c r="J19" s="57">
        <f>SUM(PL!I112)</f>
        <v>410536</v>
      </c>
      <c r="K19" s="49"/>
      <c r="L19" s="57">
        <v>0</v>
      </c>
      <c r="M19" s="49"/>
      <c r="N19" s="57">
        <f>SUM(D19:L19)</f>
        <v>410536</v>
      </c>
    </row>
    <row r="20" spans="1:14" ht="21.75" customHeight="1">
      <c r="A20" s="48" t="s">
        <v>98</v>
      </c>
      <c r="D20" s="55">
        <v>0</v>
      </c>
      <c r="E20" s="49"/>
      <c r="F20" s="55">
        <v>0</v>
      </c>
      <c r="G20" s="51"/>
      <c r="H20" s="55">
        <v>0</v>
      </c>
      <c r="I20" s="49"/>
      <c r="J20" s="55">
        <v>0</v>
      </c>
      <c r="K20" s="49"/>
      <c r="L20" s="55">
        <f>PL!I100</f>
        <v>1062319</v>
      </c>
      <c r="M20" s="49"/>
      <c r="N20" s="55">
        <f>SUM(D20:L20)</f>
        <v>1062319</v>
      </c>
    </row>
    <row r="21" spans="1:14" ht="21.75" customHeight="1">
      <c r="A21" s="48" t="s">
        <v>99</v>
      </c>
      <c r="B21" s="54"/>
      <c r="D21" s="53">
        <f>SUM(D19:D20)</f>
        <v>0</v>
      </c>
      <c r="E21" s="49"/>
      <c r="F21" s="53">
        <f>SUM(F19:F20)</f>
        <v>0</v>
      </c>
      <c r="G21" s="53"/>
      <c r="H21" s="53">
        <f>SUM(H19:H20)</f>
        <v>0</v>
      </c>
      <c r="I21" s="49"/>
      <c r="J21" s="53">
        <f>SUM(J19:J20)</f>
        <v>410536</v>
      </c>
      <c r="K21" s="49"/>
      <c r="L21" s="53">
        <f>SUM(L19:L20)</f>
        <v>1062319</v>
      </c>
      <c r="M21" s="49"/>
      <c r="N21" s="53">
        <f>SUM(N19:N20)</f>
        <v>1472855</v>
      </c>
    </row>
    <row r="22" spans="1:14" ht="21.75" customHeight="1">
      <c r="A22" s="48" t="s">
        <v>135</v>
      </c>
      <c r="B22" s="54"/>
      <c r="D22" s="53">
        <v>58578</v>
      </c>
      <c r="E22" s="49"/>
      <c r="F22" s="53">
        <v>234310</v>
      </c>
      <c r="G22" s="53"/>
      <c r="H22" s="53">
        <v>0</v>
      </c>
      <c r="I22" s="49"/>
      <c r="J22" s="53">
        <v>0</v>
      </c>
      <c r="K22" s="49"/>
      <c r="L22" s="53">
        <v>0</v>
      </c>
      <c r="M22" s="49"/>
      <c r="N22" s="53">
        <f>SUM(D22:L22)</f>
        <v>292888</v>
      </c>
    </row>
    <row r="23" spans="1:14" ht="21.75" customHeight="1" thickBot="1">
      <c r="A23" s="52" t="s">
        <v>207</v>
      </c>
      <c r="D23" s="62">
        <f>SUM(D18,D21,D22)</f>
        <v>658578</v>
      </c>
      <c r="E23" s="51"/>
      <c r="F23" s="62">
        <f>SUM(F18,F21,F22)</f>
        <v>394310</v>
      </c>
      <c r="G23" s="51"/>
      <c r="H23" s="62">
        <f>SUM(H18,H21,H22)</f>
        <v>90000</v>
      </c>
      <c r="I23" s="51"/>
      <c r="J23" s="62">
        <f>SUM(J18,J21,J22)</f>
        <v>1172259</v>
      </c>
      <c r="K23" s="51"/>
      <c r="L23" s="62">
        <f>SUM(L18,L21,L22)</f>
        <v>5420215</v>
      </c>
      <c r="M23" s="51"/>
      <c r="N23" s="62">
        <f>SUM(N18,N21,N22)</f>
        <v>7735362</v>
      </c>
    </row>
    <row r="24" spans="1:14" ht="21.75" customHeight="1" thickTop="1">
      <c r="D24" s="49">
        <f>SUM(D23-BS!I83)</f>
        <v>0</v>
      </c>
      <c r="F24" s="49">
        <f>SUM(F23-BS!I84)</f>
        <v>0</v>
      </c>
      <c r="H24" s="49">
        <f>SUM(H23-BS!I88)</f>
        <v>0</v>
      </c>
      <c r="J24" s="49">
        <f>SUM(J23-BS!I89)</f>
        <v>0</v>
      </c>
      <c r="L24" s="49">
        <f>+L23-BS!I90</f>
        <v>0</v>
      </c>
      <c r="N24" s="49">
        <f>+N23-BS!I91</f>
        <v>0</v>
      </c>
    </row>
    <row r="25" spans="1:14" ht="21.75" customHeight="1">
      <c r="A25" s="2" t="s">
        <v>222</v>
      </c>
      <c r="D25" s="49"/>
      <c r="F25" s="49"/>
      <c r="H25" s="49"/>
      <c r="J25" s="49"/>
      <c r="L25" s="49"/>
      <c r="N25" s="49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view="pageBreakPreview" topLeftCell="A64" zoomScale="64" zoomScaleNormal="64" zoomScaleSheetLayoutView="64" workbookViewId="0">
      <selection activeCell="A73" sqref="A73"/>
    </sheetView>
  </sheetViews>
  <sheetFormatPr defaultColWidth="10.5703125" defaultRowHeight="23.25"/>
  <cols>
    <col min="1" max="1" width="29.5703125" style="89" customWidth="1"/>
    <col min="2" max="2" width="23.42578125" style="89" customWidth="1"/>
    <col min="3" max="3" width="9" style="98" customWidth="1"/>
    <col min="4" max="4" width="1" style="98" customWidth="1"/>
    <col min="5" max="5" width="15.42578125" style="111" customWidth="1"/>
    <col min="6" max="6" width="1" style="111" customWidth="1"/>
    <col min="7" max="7" width="15.42578125" style="111" customWidth="1"/>
    <col min="8" max="8" width="1" style="111" customWidth="1"/>
    <col min="9" max="9" width="15.42578125" style="111" customWidth="1"/>
    <col min="10" max="10" width="1" style="89" customWidth="1"/>
    <col min="11" max="11" width="15.42578125" style="113" customWidth="1"/>
    <col min="12" max="12" width="0.5703125" style="89" customWidth="1"/>
    <col min="13" max="16384" width="10.5703125" style="89"/>
  </cols>
  <sheetData>
    <row r="1" spans="1:12" ht="22.35" customHeight="1">
      <c r="C1" s="113"/>
      <c r="D1" s="114"/>
      <c r="E1" s="86"/>
      <c r="F1" s="86"/>
      <c r="G1" s="86"/>
      <c r="H1" s="86"/>
      <c r="I1" s="144" t="s">
        <v>70</v>
      </c>
      <c r="J1" s="144"/>
      <c r="K1" s="144"/>
      <c r="L1" s="144"/>
    </row>
    <row r="2" spans="1:12" ht="22.35" customHeight="1">
      <c r="A2" s="99" t="s">
        <v>0</v>
      </c>
      <c r="B2" s="100"/>
      <c r="C2" s="115"/>
      <c r="D2" s="116"/>
      <c r="E2" s="117"/>
      <c r="F2" s="117"/>
      <c r="G2" s="117"/>
      <c r="H2" s="117"/>
      <c r="I2" s="117"/>
      <c r="J2" s="100"/>
      <c r="K2" s="118"/>
    </row>
    <row r="3" spans="1:12" ht="22.35" customHeight="1">
      <c r="A3" s="101" t="s">
        <v>139</v>
      </c>
      <c r="B3" s="100"/>
      <c r="C3" s="115"/>
      <c r="D3" s="116"/>
      <c r="E3" s="119"/>
      <c r="F3" s="117"/>
      <c r="G3" s="117"/>
      <c r="H3" s="117"/>
      <c r="I3" s="117"/>
      <c r="J3" s="100"/>
      <c r="K3" s="118"/>
    </row>
    <row r="4" spans="1:12" ht="22.35" customHeight="1">
      <c r="A4" s="101" t="s">
        <v>208</v>
      </c>
      <c r="B4" s="100"/>
      <c r="C4" s="115"/>
      <c r="D4" s="116"/>
      <c r="E4" s="117"/>
      <c r="F4" s="117"/>
      <c r="G4" s="117"/>
      <c r="H4" s="117"/>
      <c r="I4" s="117"/>
      <c r="J4" s="100"/>
      <c r="K4" s="118"/>
    </row>
    <row r="5" spans="1:12" s="88" customFormat="1" ht="22.35" customHeight="1">
      <c r="D5" s="120"/>
      <c r="E5" s="121"/>
      <c r="F5" s="121"/>
      <c r="G5" s="121"/>
      <c r="H5" s="121"/>
      <c r="I5" s="121"/>
      <c r="J5" s="122"/>
      <c r="K5" s="145" t="s">
        <v>2</v>
      </c>
      <c r="L5" s="145"/>
    </row>
    <row r="6" spans="1:12" s="88" customFormat="1" ht="22.35" customHeight="1">
      <c r="D6" s="120"/>
      <c r="E6" s="123"/>
      <c r="F6" s="123" t="s">
        <v>3</v>
      </c>
      <c r="G6" s="123"/>
      <c r="H6" s="121"/>
      <c r="I6" s="123"/>
      <c r="J6" s="124" t="s">
        <v>4</v>
      </c>
      <c r="K6" s="125"/>
    </row>
    <row r="7" spans="1:12" ht="22.35" customHeight="1">
      <c r="A7" s="96"/>
      <c r="B7" s="88"/>
      <c r="C7" s="88"/>
      <c r="D7" s="88"/>
      <c r="E7" s="126" t="s">
        <v>73</v>
      </c>
      <c r="F7" s="127"/>
      <c r="G7" s="126" t="s">
        <v>74</v>
      </c>
      <c r="H7" s="127"/>
      <c r="I7" s="126" t="s">
        <v>73</v>
      </c>
      <c r="J7" s="127"/>
      <c r="K7" s="126" t="s">
        <v>74</v>
      </c>
    </row>
    <row r="8" spans="1:12" ht="22.35" customHeight="1">
      <c r="A8" s="96" t="s">
        <v>140</v>
      </c>
      <c r="C8" s="114"/>
      <c r="D8" s="114"/>
    </row>
    <row r="9" spans="1:12" ht="22.35" customHeight="1">
      <c r="A9" s="89" t="s">
        <v>141</v>
      </c>
      <c r="C9" s="114"/>
      <c r="D9" s="114"/>
      <c r="E9" s="103">
        <f>PL!E90</f>
        <v>417944</v>
      </c>
      <c r="F9" s="103"/>
      <c r="G9" s="103">
        <f>PL!G90</f>
        <v>230649</v>
      </c>
      <c r="H9" s="103"/>
      <c r="I9" s="103">
        <f>PL!I90</f>
        <v>410621</v>
      </c>
      <c r="J9" s="93"/>
      <c r="K9" s="103">
        <f>PL!K90</f>
        <v>227343</v>
      </c>
    </row>
    <row r="10" spans="1:12" ht="22.35" customHeight="1">
      <c r="A10" s="89" t="s">
        <v>142</v>
      </c>
      <c r="C10" s="114"/>
      <c r="D10" s="114"/>
      <c r="E10" s="103"/>
      <c r="F10" s="103"/>
      <c r="G10" s="103"/>
      <c r="H10" s="103"/>
      <c r="I10" s="103"/>
      <c r="J10" s="93"/>
      <c r="K10" s="93"/>
    </row>
    <row r="11" spans="1:12" ht="22.35" customHeight="1">
      <c r="A11" s="89" t="s">
        <v>143</v>
      </c>
      <c r="C11" s="114"/>
      <c r="D11" s="114"/>
      <c r="E11" s="86"/>
      <c r="F11" s="86"/>
      <c r="G11" s="86"/>
      <c r="H11" s="86"/>
      <c r="I11" s="86"/>
      <c r="K11" s="89"/>
    </row>
    <row r="12" spans="1:12" ht="22.35" customHeight="1">
      <c r="A12" s="89" t="s">
        <v>144</v>
      </c>
      <c r="C12" s="114"/>
      <c r="D12" s="114"/>
      <c r="E12" s="103">
        <v>39304</v>
      </c>
      <c r="F12" s="103"/>
      <c r="G12" s="103">
        <v>35572</v>
      </c>
      <c r="H12" s="103"/>
      <c r="I12" s="103">
        <v>7709</v>
      </c>
      <c r="J12" s="93"/>
      <c r="K12" s="103">
        <v>9094</v>
      </c>
    </row>
    <row r="13" spans="1:12" ht="22.35" customHeight="1">
      <c r="A13" s="89" t="s">
        <v>223</v>
      </c>
      <c r="C13" s="114"/>
      <c r="D13" s="114"/>
      <c r="E13" s="93">
        <v>-61</v>
      </c>
      <c r="F13" s="128"/>
      <c r="G13" s="103">
        <v>359</v>
      </c>
      <c r="H13" s="103"/>
      <c r="I13" s="103">
        <v>-61</v>
      </c>
      <c r="J13" s="93"/>
      <c r="K13" s="103">
        <v>359</v>
      </c>
    </row>
    <row r="14" spans="1:12" ht="22.35" customHeight="1">
      <c r="A14" s="89" t="s">
        <v>145</v>
      </c>
      <c r="C14" s="114"/>
      <c r="D14" s="114"/>
      <c r="E14" s="103">
        <v>-413</v>
      </c>
      <c r="F14" s="103"/>
      <c r="G14" s="103">
        <v>0</v>
      </c>
      <c r="H14" s="103"/>
      <c r="I14" s="103">
        <v>0</v>
      </c>
      <c r="J14" s="93"/>
      <c r="K14" s="103">
        <v>0</v>
      </c>
    </row>
    <row r="15" spans="1:12" ht="22.35" customHeight="1">
      <c r="A15" s="89" t="s">
        <v>146</v>
      </c>
      <c r="B15" s="93"/>
      <c r="C15" s="114"/>
      <c r="D15" s="114"/>
      <c r="E15" s="103">
        <v>-480</v>
      </c>
      <c r="F15" s="103"/>
      <c r="G15" s="103">
        <v>-229</v>
      </c>
      <c r="H15" s="103"/>
      <c r="I15" s="103">
        <v>-480</v>
      </c>
      <c r="J15" s="93"/>
      <c r="K15" s="103">
        <v>-66</v>
      </c>
    </row>
    <row r="16" spans="1:12" ht="22.35" customHeight="1">
      <c r="A16" s="89" t="s">
        <v>215</v>
      </c>
      <c r="B16" s="93"/>
      <c r="C16" s="114"/>
      <c r="D16" s="114"/>
      <c r="E16" s="103">
        <v>0</v>
      </c>
      <c r="F16" s="103"/>
      <c r="G16" s="103">
        <v>0</v>
      </c>
      <c r="H16" s="103"/>
      <c r="I16" s="103">
        <v>0</v>
      </c>
      <c r="J16" s="93"/>
      <c r="K16" s="103">
        <v>25</v>
      </c>
    </row>
    <row r="17" spans="1:11" ht="22.35" customHeight="1">
      <c r="A17" s="89" t="s">
        <v>147</v>
      </c>
      <c r="B17" s="93"/>
      <c r="C17" s="114"/>
      <c r="D17" s="114"/>
      <c r="E17" s="103"/>
      <c r="F17" s="103"/>
      <c r="G17" s="103"/>
      <c r="H17" s="103"/>
      <c r="I17" s="103"/>
      <c r="J17" s="93"/>
      <c r="K17" s="103"/>
    </row>
    <row r="18" spans="1:11" ht="22.35" customHeight="1">
      <c r="A18" s="89" t="s">
        <v>220</v>
      </c>
      <c r="B18" s="93"/>
      <c r="C18" s="114"/>
      <c r="D18" s="114"/>
      <c r="E18" s="93">
        <v>-456052</v>
      </c>
      <c r="F18" s="103"/>
      <c r="G18" s="103">
        <v>-234957</v>
      </c>
      <c r="H18" s="103"/>
      <c r="I18" s="103">
        <v>-436890</v>
      </c>
      <c r="J18" s="93"/>
      <c r="K18" s="103">
        <v>-223057</v>
      </c>
    </row>
    <row r="19" spans="1:11" ht="22.35" customHeight="1">
      <c r="A19" s="89" t="s">
        <v>148</v>
      </c>
      <c r="C19" s="114"/>
      <c r="D19" s="114"/>
      <c r="E19" s="103">
        <v>-4258</v>
      </c>
      <c r="F19" s="103"/>
      <c r="G19" s="103">
        <v>-2760</v>
      </c>
      <c r="H19" s="103"/>
      <c r="I19" s="103">
        <v>-916</v>
      </c>
      <c r="J19" s="93"/>
      <c r="K19" s="103">
        <v>-2760</v>
      </c>
    </row>
    <row r="20" spans="1:11" ht="22.35" customHeight="1">
      <c r="A20" s="89" t="s">
        <v>224</v>
      </c>
      <c r="C20" s="114"/>
      <c r="D20" s="114"/>
      <c r="E20" s="103">
        <v>2</v>
      </c>
      <c r="F20" s="103"/>
      <c r="G20" s="103">
        <v>-2901</v>
      </c>
      <c r="H20" s="103"/>
      <c r="I20" s="103">
        <v>0</v>
      </c>
      <c r="J20" s="93"/>
      <c r="K20" s="103">
        <v>-2800</v>
      </c>
    </row>
    <row r="21" spans="1:11" ht="22.35" customHeight="1">
      <c r="A21" s="94" t="s">
        <v>149</v>
      </c>
      <c r="C21" s="114"/>
      <c r="D21" s="114"/>
      <c r="E21" s="103">
        <v>0</v>
      </c>
      <c r="F21" s="103"/>
      <c r="G21" s="103">
        <v>0</v>
      </c>
      <c r="H21" s="103"/>
      <c r="I21" s="103">
        <v>-5715</v>
      </c>
      <c r="J21" s="93"/>
      <c r="K21" s="103">
        <v>0</v>
      </c>
    </row>
    <row r="22" spans="1:11" ht="22.35" customHeight="1">
      <c r="A22" s="94" t="s">
        <v>200</v>
      </c>
      <c r="C22" s="114"/>
      <c r="D22" s="114"/>
      <c r="E22" s="103">
        <v>0</v>
      </c>
      <c r="F22" s="103"/>
      <c r="G22" s="103">
        <v>0</v>
      </c>
      <c r="H22" s="103"/>
      <c r="I22" s="103">
        <v>23228</v>
      </c>
      <c r="J22" s="93"/>
      <c r="K22" s="103">
        <v>0</v>
      </c>
    </row>
    <row r="23" spans="1:11" ht="21.95" customHeight="1">
      <c r="A23" s="89" t="s">
        <v>150</v>
      </c>
      <c r="C23" s="114"/>
      <c r="D23" s="114"/>
      <c r="E23" s="103">
        <v>1451</v>
      </c>
      <c r="F23" s="103"/>
      <c r="G23" s="103">
        <v>1423</v>
      </c>
      <c r="H23" s="103"/>
      <c r="I23" s="129">
        <v>815</v>
      </c>
      <c r="J23" s="93"/>
      <c r="K23" s="129">
        <v>891</v>
      </c>
    </row>
    <row r="24" spans="1:11" ht="21.95" customHeight="1">
      <c r="A24" s="89" t="s">
        <v>213</v>
      </c>
      <c r="C24" s="114"/>
      <c r="D24" s="114"/>
      <c r="E24" s="103">
        <v>-187</v>
      </c>
      <c r="F24" s="103"/>
      <c r="G24" s="103">
        <v>0</v>
      </c>
      <c r="H24" s="103"/>
      <c r="I24" s="129">
        <v>0</v>
      </c>
      <c r="J24" s="93"/>
      <c r="K24" s="129">
        <v>0</v>
      </c>
    </row>
    <row r="25" spans="1:11" ht="22.35" customHeight="1">
      <c r="A25" s="89" t="s">
        <v>151</v>
      </c>
      <c r="C25" s="114"/>
      <c r="D25" s="114"/>
      <c r="E25" s="103">
        <v>-753</v>
      </c>
      <c r="F25" s="103"/>
      <c r="G25" s="103">
        <v>-879</v>
      </c>
      <c r="H25" s="103"/>
      <c r="I25" s="103">
        <v>-10847</v>
      </c>
      <c r="J25" s="93"/>
      <c r="K25" s="103">
        <v>-5403</v>
      </c>
    </row>
    <row r="26" spans="1:11" ht="22.35" customHeight="1">
      <c r="A26" s="89" t="s">
        <v>152</v>
      </c>
      <c r="C26" s="114"/>
      <c r="D26" s="114"/>
      <c r="E26" s="104">
        <v>9360</v>
      </c>
      <c r="F26" s="103"/>
      <c r="G26" s="104">
        <v>7043</v>
      </c>
      <c r="H26" s="103"/>
      <c r="I26" s="104">
        <v>15826</v>
      </c>
      <c r="J26" s="93"/>
      <c r="K26" s="104">
        <v>23565</v>
      </c>
    </row>
    <row r="27" spans="1:11" ht="22.35" customHeight="1">
      <c r="A27" s="89" t="s">
        <v>153</v>
      </c>
      <c r="C27" s="114"/>
      <c r="D27" s="114"/>
      <c r="E27" s="86"/>
      <c r="F27" s="86"/>
      <c r="G27" s="86"/>
      <c r="H27" s="86"/>
      <c r="I27" s="86"/>
      <c r="K27" s="89"/>
    </row>
    <row r="28" spans="1:11" ht="22.35" customHeight="1">
      <c r="A28" s="89" t="s">
        <v>154</v>
      </c>
      <c r="C28" s="114"/>
      <c r="D28" s="114"/>
      <c r="E28" s="103">
        <f>SUM(E9:E26)</f>
        <v>5857</v>
      </c>
      <c r="F28" s="103"/>
      <c r="G28" s="103">
        <f>SUM(G9:G26)</f>
        <v>33320</v>
      </c>
      <c r="H28" s="103"/>
      <c r="I28" s="103">
        <f>SUM(I9:I26)</f>
        <v>3290</v>
      </c>
      <c r="J28" s="93"/>
      <c r="K28" s="93">
        <f>SUM(K9:K26)</f>
        <v>27191</v>
      </c>
    </row>
    <row r="29" spans="1:11" ht="22.35" customHeight="1">
      <c r="A29" s="89" t="s">
        <v>155</v>
      </c>
      <c r="C29" s="114"/>
      <c r="D29" s="114"/>
      <c r="E29" s="103"/>
      <c r="F29" s="103"/>
      <c r="G29" s="103"/>
      <c r="H29" s="103"/>
      <c r="I29" s="103"/>
      <c r="J29" s="93"/>
      <c r="K29" s="93"/>
    </row>
    <row r="30" spans="1:11" ht="22.35" customHeight="1">
      <c r="A30" s="89" t="s">
        <v>156</v>
      </c>
      <c r="C30" s="114"/>
      <c r="D30" s="114"/>
      <c r="E30" s="93">
        <v>-15298</v>
      </c>
      <c r="F30" s="103"/>
      <c r="G30" s="103">
        <v>-16400</v>
      </c>
      <c r="H30" s="103"/>
      <c r="I30" s="103">
        <v>158616</v>
      </c>
      <c r="J30" s="93"/>
      <c r="K30" s="103">
        <v>-19457</v>
      </c>
    </row>
    <row r="31" spans="1:11" ht="22.35" customHeight="1">
      <c r="A31" s="89" t="s">
        <v>157</v>
      </c>
      <c r="C31" s="114"/>
      <c r="D31" s="114"/>
      <c r="E31" s="103">
        <v>-29191</v>
      </c>
      <c r="F31" s="103"/>
      <c r="G31" s="103">
        <v>26517</v>
      </c>
      <c r="H31" s="103"/>
      <c r="I31" s="103">
        <v>67512</v>
      </c>
      <c r="J31" s="93"/>
      <c r="K31" s="103">
        <v>-14856</v>
      </c>
    </row>
    <row r="32" spans="1:11" ht="22.35" customHeight="1">
      <c r="A32" s="89" t="s">
        <v>158</v>
      </c>
      <c r="C32" s="114"/>
      <c r="D32" s="114"/>
      <c r="E32" s="103">
        <v>1208</v>
      </c>
      <c r="F32" s="103"/>
      <c r="G32" s="103">
        <v>-2487</v>
      </c>
      <c r="H32" s="103"/>
      <c r="I32" s="103">
        <v>-3978</v>
      </c>
      <c r="J32" s="93"/>
      <c r="K32" s="103">
        <v>-2368</v>
      </c>
    </row>
    <row r="33" spans="1:11" ht="22.35" customHeight="1">
      <c r="A33" s="89" t="s">
        <v>159</v>
      </c>
      <c r="C33" s="114"/>
      <c r="D33" s="114"/>
      <c r="E33" s="103">
        <v>-1262</v>
      </c>
      <c r="F33" s="103"/>
      <c r="G33" s="103">
        <v>-2873</v>
      </c>
      <c r="H33" s="103"/>
      <c r="I33" s="103">
        <v>0</v>
      </c>
      <c r="J33" s="93"/>
      <c r="K33" s="103">
        <v>0</v>
      </c>
    </row>
    <row r="34" spans="1:11" ht="22.35" customHeight="1">
      <c r="A34" s="89" t="s">
        <v>160</v>
      </c>
      <c r="C34" s="114"/>
      <c r="D34" s="114"/>
      <c r="E34" s="103"/>
      <c r="F34" s="103"/>
      <c r="G34" s="103"/>
      <c r="H34" s="103"/>
      <c r="I34" s="103"/>
      <c r="J34" s="93"/>
      <c r="K34" s="103"/>
    </row>
    <row r="35" spans="1:11" ht="22.35" customHeight="1">
      <c r="A35" s="89" t="s">
        <v>161</v>
      </c>
      <c r="C35" s="114"/>
      <c r="D35" s="114"/>
      <c r="E35" s="93">
        <v>8614</v>
      </c>
      <c r="F35" s="103"/>
      <c r="G35" s="103">
        <v>20487</v>
      </c>
      <c r="H35" s="103"/>
      <c r="I35" s="85">
        <v>-51743</v>
      </c>
      <c r="J35" s="93"/>
      <c r="K35" s="103">
        <v>20157</v>
      </c>
    </row>
    <row r="36" spans="1:11" ht="22.35" customHeight="1">
      <c r="A36" s="89" t="s">
        <v>162</v>
      </c>
      <c r="C36" s="114"/>
      <c r="D36" s="114"/>
      <c r="E36" s="103">
        <v>-5729</v>
      </c>
      <c r="F36" s="103"/>
      <c r="G36" s="103">
        <v>-3152</v>
      </c>
      <c r="H36" s="103"/>
      <c r="I36" s="103">
        <v>-9703</v>
      </c>
      <c r="J36" s="93"/>
      <c r="K36" s="103">
        <v>-1923</v>
      </c>
    </row>
    <row r="37" spans="1:11" ht="22.35" customHeight="1">
      <c r="A37" s="89" t="s">
        <v>163</v>
      </c>
      <c r="C37" s="114"/>
      <c r="D37" s="114"/>
      <c r="E37" s="104">
        <v>-809</v>
      </c>
      <c r="F37" s="103"/>
      <c r="G37" s="104">
        <v>-749</v>
      </c>
      <c r="H37" s="103"/>
      <c r="I37" s="104">
        <v>0</v>
      </c>
      <c r="J37" s="93"/>
      <c r="K37" s="104">
        <v>-749</v>
      </c>
    </row>
    <row r="38" spans="1:11" ht="22.35" customHeight="1">
      <c r="A38" s="96" t="s">
        <v>164</v>
      </c>
      <c r="C38" s="114"/>
      <c r="D38" s="114"/>
      <c r="E38" s="103">
        <f>SUM(E28:E37)</f>
        <v>-36610</v>
      </c>
      <c r="F38" s="103"/>
      <c r="G38" s="103">
        <f>SUM(G28:G37)</f>
        <v>54663</v>
      </c>
      <c r="H38" s="103"/>
      <c r="I38" s="103">
        <f>SUM(I28:I37)</f>
        <v>163994</v>
      </c>
      <c r="J38" s="93"/>
      <c r="K38" s="93">
        <f>SUM(K28:K37)</f>
        <v>7995</v>
      </c>
    </row>
    <row r="39" spans="1:11" ht="22.35" customHeight="1">
      <c r="A39" s="89" t="s">
        <v>196</v>
      </c>
      <c r="C39" s="114"/>
      <c r="D39" s="114"/>
      <c r="E39" s="104">
        <v>-2252</v>
      </c>
      <c r="F39" s="103"/>
      <c r="G39" s="104">
        <v>-2142</v>
      </c>
      <c r="H39" s="103"/>
      <c r="I39" s="104">
        <v>-608</v>
      </c>
      <c r="J39" s="93"/>
      <c r="K39" s="104">
        <v>4200</v>
      </c>
    </row>
    <row r="40" spans="1:11" ht="22.35" customHeight="1">
      <c r="A40" s="96" t="s">
        <v>165</v>
      </c>
      <c r="C40" s="114"/>
      <c r="D40" s="114"/>
      <c r="E40" s="104">
        <f>SUM(E38:E39)</f>
        <v>-38862</v>
      </c>
      <c r="F40" s="103"/>
      <c r="G40" s="104">
        <f>SUM(G38:G39)</f>
        <v>52521</v>
      </c>
      <c r="H40" s="103"/>
      <c r="I40" s="104">
        <f>SUM(I38:I39)</f>
        <v>163386</v>
      </c>
      <c r="J40" s="93"/>
      <c r="K40" s="130">
        <f>SUM(K38:K39)</f>
        <v>12195</v>
      </c>
    </row>
    <row r="41" spans="1:11" ht="22.35" customHeight="1">
      <c r="A41" s="131"/>
      <c r="C41" s="114"/>
      <c r="D41" s="114"/>
      <c r="E41" s="86"/>
      <c r="F41" s="86"/>
      <c r="G41" s="86"/>
      <c r="H41" s="86"/>
      <c r="I41" s="86"/>
      <c r="K41" s="89"/>
    </row>
    <row r="42" spans="1:11" ht="22.35" customHeight="1">
      <c r="A42" s="86" t="s">
        <v>222</v>
      </c>
      <c r="C42" s="114"/>
      <c r="D42" s="114"/>
    </row>
    <row r="43" spans="1:11" ht="23.85" customHeight="1">
      <c r="C43" s="113"/>
      <c r="D43" s="114"/>
      <c r="E43" s="86"/>
      <c r="F43" s="86"/>
      <c r="G43" s="86"/>
      <c r="H43" s="86"/>
      <c r="I43" s="86"/>
      <c r="J43" s="113"/>
      <c r="K43" s="122" t="s">
        <v>70</v>
      </c>
    </row>
    <row r="44" spans="1:11" ht="23.85" customHeight="1">
      <c r="A44" s="99" t="s">
        <v>0</v>
      </c>
      <c r="B44" s="100"/>
      <c r="C44" s="115"/>
      <c r="D44" s="116"/>
      <c r="E44" s="117"/>
      <c r="F44" s="117"/>
      <c r="G44" s="117"/>
      <c r="H44" s="117"/>
      <c r="I44" s="117"/>
      <c r="J44" s="100"/>
      <c r="K44" s="118"/>
    </row>
    <row r="45" spans="1:11" ht="23.85" customHeight="1">
      <c r="A45" s="101" t="s">
        <v>166</v>
      </c>
      <c r="B45" s="100"/>
      <c r="C45" s="115"/>
      <c r="D45" s="116"/>
      <c r="E45" s="119"/>
      <c r="F45" s="117"/>
      <c r="G45" s="117"/>
      <c r="H45" s="117"/>
      <c r="I45" s="117"/>
      <c r="J45" s="100"/>
      <c r="K45" s="118"/>
    </row>
    <row r="46" spans="1:11" ht="23.85" customHeight="1">
      <c r="A46" s="101" t="s">
        <v>208</v>
      </c>
      <c r="B46" s="100"/>
      <c r="C46" s="115"/>
      <c r="D46" s="116"/>
      <c r="E46" s="117"/>
      <c r="F46" s="117"/>
      <c r="G46" s="117"/>
      <c r="H46" s="117"/>
      <c r="I46" s="117"/>
      <c r="J46" s="100"/>
      <c r="K46" s="118"/>
    </row>
    <row r="47" spans="1:11" s="88" customFormat="1" ht="23.85" customHeight="1">
      <c r="D47" s="120"/>
      <c r="E47" s="121"/>
      <c r="F47" s="121"/>
      <c r="G47" s="121"/>
      <c r="H47" s="121"/>
      <c r="I47" s="121"/>
      <c r="J47" s="122"/>
      <c r="K47" s="132" t="s">
        <v>2</v>
      </c>
    </row>
    <row r="48" spans="1:11" s="88" customFormat="1" ht="23.85" customHeight="1">
      <c r="D48" s="120"/>
      <c r="E48" s="123"/>
      <c r="F48" s="123" t="s">
        <v>3</v>
      </c>
      <c r="G48" s="123"/>
      <c r="H48" s="121"/>
      <c r="I48" s="123"/>
      <c r="J48" s="124" t="s">
        <v>4</v>
      </c>
      <c r="K48" s="125"/>
    </row>
    <row r="49" spans="1:11" ht="23.85" customHeight="1">
      <c r="A49" s="96"/>
      <c r="B49" s="88"/>
      <c r="C49" s="88"/>
      <c r="D49" s="88"/>
      <c r="E49" s="126" t="s">
        <v>73</v>
      </c>
      <c r="F49" s="127"/>
      <c r="G49" s="126" t="s">
        <v>74</v>
      </c>
      <c r="H49" s="127"/>
      <c r="I49" s="126" t="s">
        <v>73</v>
      </c>
      <c r="J49" s="127"/>
      <c r="K49" s="126" t="s">
        <v>74</v>
      </c>
    </row>
    <row r="50" spans="1:11" ht="23.85" customHeight="1">
      <c r="A50" s="96" t="s">
        <v>167</v>
      </c>
      <c r="C50" s="114"/>
      <c r="D50" s="114"/>
    </row>
    <row r="51" spans="1:11" ht="23.85" customHeight="1">
      <c r="A51" s="89" t="s">
        <v>216</v>
      </c>
      <c r="C51" s="114"/>
      <c r="D51" s="114"/>
      <c r="E51" s="103">
        <v>0</v>
      </c>
      <c r="F51" s="103"/>
      <c r="G51" s="103">
        <v>0</v>
      </c>
      <c r="H51" s="103"/>
      <c r="I51" s="103">
        <v>531110</v>
      </c>
      <c r="J51" s="103"/>
      <c r="K51" s="103">
        <v>-300000</v>
      </c>
    </row>
    <row r="52" spans="1:11" ht="23.85" customHeight="1">
      <c r="A52" s="89" t="s">
        <v>209</v>
      </c>
      <c r="C52" s="114"/>
      <c r="D52" s="114"/>
      <c r="E52" s="103">
        <v>0</v>
      </c>
      <c r="F52" s="103"/>
      <c r="G52" s="103">
        <v>0</v>
      </c>
      <c r="H52" s="103"/>
      <c r="I52" s="103">
        <v>0</v>
      </c>
      <c r="J52" s="103"/>
      <c r="K52" s="103">
        <v>202500</v>
      </c>
    </row>
    <row r="53" spans="1:11" ht="23.85" customHeight="1">
      <c r="A53" s="89" t="s">
        <v>168</v>
      </c>
      <c r="C53" s="114"/>
      <c r="D53" s="114"/>
      <c r="E53" s="103">
        <v>0</v>
      </c>
      <c r="F53" s="103"/>
      <c r="G53" s="103">
        <v>0</v>
      </c>
      <c r="H53" s="103"/>
      <c r="I53" s="103">
        <v>-626680</v>
      </c>
      <c r="J53" s="93"/>
      <c r="K53" s="103">
        <v>-243800</v>
      </c>
    </row>
    <row r="54" spans="1:11" ht="23.85" customHeight="1">
      <c r="A54" s="89" t="s">
        <v>169</v>
      </c>
      <c r="C54" s="114"/>
      <c r="D54" s="114"/>
      <c r="E54" s="103">
        <v>0</v>
      </c>
      <c r="F54" s="103"/>
      <c r="G54" s="103">
        <v>0</v>
      </c>
      <c r="H54" s="103"/>
      <c r="I54" s="103">
        <v>259580</v>
      </c>
      <c r="J54" s="93"/>
      <c r="K54" s="103">
        <v>223000</v>
      </c>
    </row>
    <row r="55" spans="1:11" ht="23.85" customHeight="1">
      <c r="A55" s="89" t="s">
        <v>170</v>
      </c>
      <c r="C55" s="114"/>
      <c r="D55" s="114"/>
      <c r="E55" s="103">
        <v>0</v>
      </c>
      <c r="F55" s="103"/>
      <c r="G55" s="103">
        <v>-18290</v>
      </c>
      <c r="H55" s="103"/>
      <c r="I55" s="103">
        <v>0</v>
      </c>
      <c r="J55" s="93"/>
      <c r="K55" s="103">
        <v>0</v>
      </c>
    </row>
    <row r="56" spans="1:11" ht="23.85" customHeight="1">
      <c r="A56" s="89" t="s">
        <v>171</v>
      </c>
      <c r="C56" s="114"/>
      <c r="D56" s="114"/>
      <c r="E56" s="103">
        <v>0</v>
      </c>
      <c r="F56" s="103"/>
      <c r="G56" s="103">
        <v>16901</v>
      </c>
      <c r="H56" s="103"/>
      <c r="I56" s="103">
        <v>0</v>
      </c>
      <c r="J56" s="93"/>
      <c r="K56" s="103">
        <v>0</v>
      </c>
    </row>
    <row r="57" spans="1:11" ht="23.85" customHeight="1">
      <c r="A57" s="89" t="s">
        <v>172</v>
      </c>
      <c r="C57" s="114"/>
      <c r="D57" s="114"/>
      <c r="E57" s="93">
        <v>3024</v>
      </c>
      <c r="F57" s="103"/>
      <c r="G57" s="103">
        <v>390</v>
      </c>
      <c r="H57" s="103"/>
      <c r="I57" s="93">
        <v>941</v>
      </c>
      <c r="J57" s="93"/>
      <c r="K57" s="103">
        <v>225</v>
      </c>
    </row>
    <row r="58" spans="1:11" ht="23.85" customHeight="1">
      <c r="A58" s="89" t="s">
        <v>211</v>
      </c>
      <c r="C58" s="114"/>
      <c r="D58" s="114"/>
      <c r="E58" s="93">
        <v>187</v>
      </c>
      <c r="F58" s="103"/>
      <c r="G58" s="103">
        <v>0</v>
      </c>
      <c r="H58" s="103"/>
      <c r="I58" s="93">
        <v>0</v>
      </c>
      <c r="J58" s="93"/>
      <c r="K58" s="103">
        <v>0</v>
      </c>
    </row>
    <row r="59" spans="1:11" ht="23.85" customHeight="1">
      <c r="A59" s="89" t="s">
        <v>173</v>
      </c>
      <c r="C59" s="114"/>
      <c r="D59" s="114"/>
      <c r="E59" s="103">
        <v>753</v>
      </c>
      <c r="F59" s="129"/>
      <c r="G59" s="103">
        <v>879</v>
      </c>
      <c r="H59" s="129"/>
      <c r="I59" s="93">
        <v>9535</v>
      </c>
      <c r="J59" s="93"/>
      <c r="K59" s="103">
        <v>5212</v>
      </c>
    </row>
    <row r="60" spans="1:11" ht="23.85" customHeight="1">
      <c r="A60" s="89" t="s">
        <v>174</v>
      </c>
      <c r="C60" s="114"/>
      <c r="D60" s="114"/>
      <c r="E60" s="103">
        <v>-649</v>
      </c>
      <c r="F60" s="103"/>
      <c r="G60" s="103">
        <v>-348</v>
      </c>
      <c r="H60" s="103"/>
      <c r="I60" s="103">
        <v>-51</v>
      </c>
      <c r="J60" s="93"/>
      <c r="K60" s="103">
        <v>-26</v>
      </c>
    </row>
    <row r="61" spans="1:11" ht="23.85" customHeight="1">
      <c r="A61" s="89" t="s">
        <v>175</v>
      </c>
      <c r="C61" s="114"/>
      <c r="D61" s="114"/>
      <c r="E61" s="104">
        <v>-59414</v>
      </c>
      <c r="F61" s="105"/>
      <c r="G61" s="104">
        <v>-58187</v>
      </c>
      <c r="H61" s="105"/>
      <c r="I61" s="133">
        <v>-636</v>
      </c>
      <c r="J61" s="93"/>
      <c r="K61" s="133">
        <v>-1641</v>
      </c>
    </row>
    <row r="62" spans="1:11" ht="23.85" customHeight="1">
      <c r="A62" s="96" t="s">
        <v>176</v>
      </c>
      <c r="C62" s="114"/>
      <c r="D62" s="114"/>
      <c r="E62" s="104">
        <f>SUM(E51:E61)</f>
        <v>-56099</v>
      </c>
      <c r="F62" s="103"/>
      <c r="G62" s="104">
        <f>SUM(G51:G61)</f>
        <v>-58655</v>
      </c>
      <c r="H62" s="103"/>
      <c r="I62" s="104">
        <f>SUM(I51:I61)</f>
        <v>173799</v>
      </c>
      <c r="J62" s="93"/>
      <c r="K62" s="104">
        <f>SUM(K51:K61)</f>
        <v>-114530</v>
      </c>
    </row>
    <row r="63" spans="1:11" ht="23.85" customHeight="1">
      <c r="A63" s="96" t="s">
        <v>177</v>
      </c>
      <c r="C63" s="114"/>
      <c r="D63" s="114"/>
      <c r="E63" s="103"/>
      <c r="F63" s="103"/>
      <c r="G63" s="103"/>
      <c r="H63" s="103"/>
      <c r="I63" s="103"/>
      <c r="J63" s="93"/>
      <c r="K63" s="93"/>
    </row>
    <row r="64" spans="1:11" ht="23.85" customHeight="1">
      <c r="A64" s="89" t="s">
        <v>197</v>
      </c>
      <c r="C64" s="114"/>
      <c r="D64" s="114"/>
      <c r="E64" s="103">
        <v>0</v>
      </c>
      <c r="F64" s="103"/>
      <c r="G64" s="103">
        <v>-3</v>
      </c>
      <c r="H64" s="103"/>
      <c r="I64" s="103">
        <v>0</v>
      </c>
      <c r="J64" s="103"/>
      <c r="K64" s="103">
        <v>0</v>
      </c>
    </row>
    <row r="65" spans="1:11" ht="23.85" customHeight="1">
      <c r="A65" s="89" t="s">
        <v>178</v>
      </c>
      <c r="C65" s="114"/>
      <c r="D65" s="114"/>
      <c r="E65" s="103">
        <v>2828000</v>
      </c>
      <c r="F65" s="105"/>
      <c r="G65" s="103">
        <v>2483000</v>
      </c>
      <c r="H65" s="105"/>
      <c r="I65" s="103">
        <v>2828000</v>
      </c>
      <c r="J65" s="105"/>
      <c r="K65" s="103">
        <v>2483000</v>
      </c>
    </row>
    <row r="66" spans="1:11" ht="23.85" customHeight="1">
      <c r="A66" s="89" t="s">
        <v>179</v>
      </c>
      <c r="C66" s="114"/>
      <c r="D66" s="114"/>
      <c r="E66" s="103">
        <v>-3018000</v>
      </c>
      <c r="F66" s="105"/>
      <c r="G66" s="103">
        <v>-2225500</v>
      </c>
      <c r="H66" s="105"/>
      <c r="I66" s="103">
        <v>-3018000</v>
      </c>
      <c r="J66" s="105"/>
      <c r="K66" s="103">
        <v>-2225500</v>
      </c>
    </row>
    <row r="67" spans="1:11" ht="23.85" customHeight="1">
      <c r="A67" s="89" t="s">
        <v>180</v>
      </c>
      <c r="C67" s="114"/>
      <c r="D67" s="114"/>
      <c r="E67" s="103">
        <v>0</v>
      </c>
      <c r="F67" s="105"/>
      <c r="G67" s="103">
        <v>0</v>
      </c>
      <c r="H67" s="105"/>
      <c r="I67" s="103">
        <v>38300</v>
      </c>
      <c r="J67" s="105"/>
      <c r="K67" s="103">
        <v>319300</v>
      </c>
    </row>
    <row r="68" spans="1:11" ht="23.85" customHeight="1">
      <c r="A68" s="89" t="s">
        <v>181</v>
      </c>
      <c r="C68" s="114"/>
      <c r="D68" s="114"/>
      <c r="E68" s="103">
        <v>0</v>
      </c>
      <c r="F68" s="105"/>
      <c r="G68" s="103">
        <v>0</v>
      </c>
      <c r="H68" s="105"/>
      <c r="I68" s="103">
        <v>-465600</v>
      </c>
      <c r="J68" s="105"/>
      <c r="K68" s="103">
        <v>-205500</v>
      </c>
    </row>
    <row r="69" spans="1:11" ht="23.85" customHeight="1">
      <c r="A69" s="89" t="s">
        <v>182</v>
      </c>
      <c r="C69" s="114"/>
      <c r="D69" s="114"/>
      <c r="E69" s="103">
        <v>-182</v>
      </c>
      <c r="F69" s="105"/>
      <c r="G69" s="103">
        <v>-545</v>
      </c>
      <c r="H69" s="105"/>
      <c r="I69" s="103">
        <v>-182</v>
      </c>
      <c r="J69" s="105"/>
      <c r="K69" s="103">
        <v>-545</v>
      </c>
    </row>
    <row r="70" spans="1:11" ht="23.85" customHeight="1">
      <c r="A70" s="89" t="s">
        <v>183</v>
      </c>
      <c r="C70" s="114"/>
      <c r="D70" s="114"/>
      <c r="E70" s="103">
        <v>0</v>
      </c>
      <c r="F70" s="105"/>
      <c r="G70" s="103">
        <v>-240000</v>
      </c>
      <c r="H70" s="105"/>
      <c r="I70" s="103">
        <v>0</v>
      </c>
      <c r="J70" s="105"/>
      <c r="K70" s="103">
        <v>-240000</v>
      </c>
    </row>
    <row r="71" spans="1:11" ht="23.85" customHeight="1">
      <c r="A71" s="89" t="s">
        <v>184</v>
      </c>
      <c r="C71" s="114"/>
      <c r="D71" s="114"/>
      <c r="E71" s="93">
        <v>-8949</v>
      </c>
      <c r="F71" s="105"/>
      <c r="G71" s="134">
        <v>-6430</v>
      </c>
      <c r="H71" s="135"/>
      <c r="I71" s="136">
        <v>-17450</v>
      </c>
      <c r="J71" s="135"/>
      <c r="K71" s="135">
        <v>-22528</v>
      </c>
    </row>
    <row r="72" spans="1:11" ht="23.85" customHeight="1">
      <c r="A72" s="89" t="s">
        <v>185</v>
      </c>
      <c r="C72" s="114"/>
      <c r="D72" s="114"/>
      <c r="E72" s="133">
        <v>292888</v>
      </c>
      <c r="F72" s="105"/>
      <c r="G72" s="104">
        <v>0</v>
      </c>
      <c r="H72" s="105"/>
      <c r="I72" s="133">
        <v>292888</v>
      </c>
      <c r="J72" s="93"/>
      <c r="K72" s="133">
        <v>0</v>
      </c>
    </row>
    <row r="73" spans="1:11" ht="23.85" customHeight="1">
      <c r="A73" s="96" t="s">
        <v>186</v>
      </c>
      <c r="C73" s="114"/>
      <c r="D73" s="114"/>
      <c r="E73" s="104">
        <f>SUM(E64:E72)</f>
        <v>93757</v>
      </c>
      <c r="F73" s="103"/>
      <c r="G73" s="104">
        <f>SUM(G64:G72)</f>
        <v>10522</v>
      </c>
      <c r="H73" s="103"/>
      <c r="I73" s="104">
        <f>SUM(I64:I72)</f>
        <v>-342044</v>
      </c>
      <c r="J73" s="93"/>
      <c r="K73" s="130">
        <f>SUM(K64:K72)</f>
        <v>108227</v>
      </c>
    </row>
    <row r="74" spans="1:11" ht="23.85" customHeight="1">
      <c r="A74" s="139" t="s">
        <v>217</v>
      </c>
      <c r="C74" s="114"/>
      <c r="D74" s="114"/>
      <c r="E74" s="103">
        <f>E40+E62+E73</f>
        <v>-1204</v>
      </c>
      <c r="F74" s="103"/>
      <c r="G74" s="103">
        <f>G40+G62+G73</f>
        <v>4388</v>
      </c>
      <c r="H74" s="103"/>
      <c r="I74" s="103">
        <f>I40+I62+I73</f>
        <v>-4859</v>
      </c>
      <c r="J74" s="93"/>
      <c r="K74" s="93">
        <f>K40+K62+K73</f>
        <v>5892</v>
      </c>
    </row>
    <row r="75" spans="1:11" ht="23.85" customHeight="1">
      <c r="A75" s="89" t="s">
        <v>187</v>
      </c>
      <c r="C75" s="114"/>
      <c r="D75" s="114"/>
      <c r="E75" s="104">
        <v>26680</v>
      </c>
      <c r="F75" s="103"/>
      <c r="G75" s="104">
        <v>24758</v>
      </c>
      <c r="H75" s="103"/>
      <c r="I75" s="104">
        <v>9468</v>
      </c>
      <c r="J75" s="93"/>
      <c r="K75" s="104">
        <v>6779</v>
      </c>
    </row>
    <row r="76" spans="1:11" ht="23.85" customHeight="1" thickBot="1">
      <c r="A76" s="96" t="s">
        <v>188</v>
      </c>
      <c r="C76" s="114"/>
      <c r="D76" s="114"/>
      <c r="E76" s="137">
        <f>SUM(E74:E75)</f>
        <v>25476</v>
      </c>
      <c r="F76" s="103"/>
      <c r="G76" s="137">
        <f>SUM(G74:G75)</f>
        <v>29146</v>
      </c>
      <c r="H76" s="103"/>
      <c r="I76" s="137">
        <f>SUM(I74:I75)</f>
        <v>4609</v>
      </c>
      <c r="J76" s="93"/>
      <c r="K76" s="138">
        <f>SUM(K74:K75)</f>
        <v>12671</v>
      </c>
    </row>
    <row r="77" spans="1:11" ht="23.85" customHeight="1" thickTop="1">
      <c r="C77" s="114"/>
      <c r="D77" s="114"/>
      <c r="E77" s="103">
        <f>E76-BS!E11</f>
        <v>0</v>
      </c>
      <c r="F77" s="103"/>
      <c r="G77" s="103"/>
      <c r="H77" s="103"/>
      <c r="I77" s="103">
        <f>I76-BS!I11</f>
        <v>0</v>
      </c>
      <c r="J77" s="93"/>
      <c r="K77" s="93"/>
    </row>
    <row r="78" spans="1:11" ht="23.85" customHeight="1">
      <c r="C78" s="114"/>
      <c r="D78" s="114"/>
      <c r="E78" s="103"/>
      <c r="F78" s="103"/>
      <c r="G78" s="103"/>
      <c r="H78" s="103"/>
      <c r="I78" s="103"/>
      <c r="J78" s="93"/>
      <c r="K78" s="93"/>
    </row>
    <row r="79" spans="1:11" ht="23.85" customHeight="1">
      <c r="A79" s="86" t="s">
        <v>222</v>
      </c>
      <c r="C79" s="114"/>
      <c r="D79" s="114"/>
      <c r="E79" s="103"/>
      <c r="F79" s="103"/>
      <c r="G79" s="103"/>
      <c r="H79" s="103"/>
      <c r="I79" s="103"/>
      <c r="J79" s="93"/>
      <c r="K79" s="93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85" customHeight="1">
      <c r="A1" s="66" t="s">
        <v>189</v>
      </c>
      <c r="B1" s="66"/>
      <c r="C1" s="4" t="s">
        <v>190</v>
      </c>
      <c r="D1" s="4"/>
      <c r="E1" s="31">
        <v>6490244</v>
      </c>
      <c r="F1" s="31"/>
      <c r="G1" s="31">
        <v>10534165</v>
      </c>
      <c r="H1" s="31"/>
      <c r="I1" s="31">
        <v>6165244</v>
      </c>
      <c r="J1" s="31"/>
      <c r="K1" s="31">
        <v>10006665</v>
      </c>
    </row>
    <row r="2" spans="1:11" s="2" customFormat="1" ht="23.85" customHeight="1">
      <c r="A2" s="66" t="s">
        <v>191</v>
      </c>
      <c r="B2" s="64"/>
      <c r="C2" s="4" t="s">
        <v>192</v>
      </c>
      <c r="D2" s="4"/>
      <c r="E2" s="31">
        <v>9074</v>
      </c>
      <c r="F2" s="31"/>
      <c r="G2" s="31">
        <v>15977</v>
      </c>
      <c r="H2" s="31"/>
      <c r="I2" s="31">
        <v>0</v>
      </c>
      <c r="J2" s="31"/>
      <c r="K2" s="31">
        <v>0</v>
      </c>
    </row>
    <row r="3" spans="1:11" s="2" customFormat="1" ht="23.85" customHeight="1">
      <c r="A3" s="66" t="s">
        <v>193</v>
      </c>
      <c r="B3" s="64"/>
      <c r="C3" s="65"/>
      <c r="D3" s="4"/>
      <c r="E3" s="31">
        <v>3408</v>
      </c>
      <c r="F3" s="31"/>
      <c r="G3" s="31">
        <v>3408</v>
      </c>
      <c r="H3" s="31"/>
      <c r="I3" s="32">
        <v>4</v>
      </c>
      <c r="J3" s="31"/>
      <c r="K3" s="32">
        <v>4</v>
      </c>
    </row>
    <row r="4" spans="1:11" s="2" customFormat="1" ht="23.85" customHeight="1">
      <c r="A4" s="2" t="s">
        <v>194</v>
      </c>
      <c r="C4" s="4">
        <v>10</v>
      </c>
      <c r="D4" s="4"/>
      <c r="E4" s="31">
        <f>7768+1154+271</f>
        <v>9193</v>
      </c>
      <c r="F4" s="31"/>
      <c r="G4" s="31">
        <v>1617</v>
      </c>
      <c r="H4" s="31"/>
      <c r="I4" s="32">
        <v>0</v>
      </c>
      <c r="J4" s="31"/>
      <c r="K4" s="32">
        <v>0</v>
      </c>
    </row>
    <row r="5" spans="1:11" ht="16.5">
      <c r="A5" s="67"/>
      <c r="B5" s="67"/>
    </row>
    <row r="7" spans="1:11">
      <c r="A7" t="s">
        <v>43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4" ma:contentTypeDescription="สร้างเอกสารใหม่" ma:contentTypeScope="" ma:versionID="02ded6aa945c4dc40780b52e18f0642c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15f41566f3aab6aa6008360b312dab3c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F3BA10-E875-4BC8-8277-B8B661283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4D9AF3-83B7-4D96-8A7D-640FC31AE02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de844f8-6770-44e6-aff8-7d9245b1424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Sheet1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2022-11-07T10:23:49Z</cp:lastPrinted>
  <dcterms:created xsi:type="dcterms:W3CDTF">2020-03-26T09:09:16Z</dcterms:created>
  <dcterms:modified xsi:type="dcterms:W3CDTF">2022-11-07T10:24:11Z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</Properties>
</file>