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2\Q3'2022\"/>
    </mc:Choice>
  </mc:AlternateContent>
  <xr:revisionPtr revIDLastSave="0" documentId="13_ncr:1_{527AAD1E-2BFA-4BB7-9A5B-4129BE948727}" xr6:coauthVersionLast="47" xr6:coauthVersionMax="47" xr10:uidLastSave="{00000000-0000-0000-0000-000000000000}"/>
  <bookViews>
    <workbookView xWindow="-120" yWindow="-120" windowWidth="20730" windowHeight="11160" activeTab="1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3" i="2" l="1"/>
  <c r="I63" i="2"/>
  <c r="M22" i="4" l="1"/>
  <c r="O23" i="3"/>
  <c r="S23" i="3" s="1"/>
  <c r="G16" i="2"/>
  <c r="G18" i="1" l="1"/>
  <c r="M62" i="5" l="1"/>
  <c r="K62" i="5"/>
  <c r="G62" i="5"/>
  <c r="I62" i="5"/>
  <c r="E23" i="4" l="1"/>
  <c r="C23" i="4"/>
  <c r="C24" i="3"/>
  <c r="E24" i="3"/>
  <c r="M15" i="4"/>
  <c r="O16" i="3"/>
  <c r="S16" i="3" s="1"/>
  <c r="M37" i="2"/>
  <c r="M38" i="2" s="1"/>
  <c r="K37" i="2"/>
  <c r="K38" i="2" s="1"/>
  <c r="I37" i="2"/>
  <c r="I38" i="2" s="1"/>
  <c r="G37" i="2"/>
  <c r="G38" i="2" s="1"/>
  <c r="M23" i="2"/>
  <c r="K23" i="2"/>
  <c r="J23" i="2"/>
  <c r="H23" i="2"/>
  <c r="G23" i="2"/>
  <c r="M16" i="2"/>
  <c r="K16" i="2"/>
  <c r="I16" i="2"/>
  <c r="K24" i="2" l="1"/>
  <c r="K27" i="2" s="1"/>
  <c r="K29" i="2" s="1"/>
  <c r="K51" i="2" s="1"/>
  <c r="G24" i="2"/>
  <c r="G27" i="2" s="1"/>
  <c r="G29" i="2" s="1"/>
  <c r="G39" i="2" s="1"/>
  <c r="G55" i="2" s="1"/>
  <c r="G57" i="2" s="1"/>
  <c r="M24" i="2"/>
  <c r="M27" i="2" s="1"/>
  <c r="M29" i="2" s="1"/>
  <c r="M51" i="2" s="1"/>
  <c r="K61" i="2" l="1"/>
  <c r="K63" i="2"/>
  <c r="K39" i="2"/>
  <c r="K55" i="2" s="1"/>
  <c r="M61" i="2"/>
  <c r="G51" i="2"/>
  <c r="M39" i="2"/>
  <c r="M55" i="2" s="1"/>
  <c r="G61" i="2" l="1"/>
  <c r="G63" i="2"/>
  <c r="G53" i="2"/>
  <c r="M88" i="1"/>
  <c r="K88" i="1"/>
  <c r="I88" i="1"/>
  <c r="G88" i="1"/>
  <c r="M73" i="5"/>
  <c r="K73" i="5"/>
  <c r="I73" i="5"/>
  <c r="G73" i="5"/>
  <c r="K20" i="4"/>
  <c r="K13" i="4"/>
  <c r="M21" i="3"/>
  <c r="M14" i="3"/>
  <c r="M103" i="2"/>
  <c r="M104" i="2" s="1"/>
  <c r="M89" i="2"/>
  <c r="M81" i="2"/>
  <c r="K103" i="2"/>
  <c r="K104" i="2" s="1"/>
  <c r="I103" i="2"/>
  <c r="I104" i="2" s="1"/>
  <c r="G103" i="2"/>
  <c r="G104" i="2" s="1"/>
  <c r="K89" i="2"/>
  <c r="J89" i="2"/>
  <c r="I89" i="2"/>
  <c r="H89" i="2"/>
  <c r="G89" i="2"/>
  <c r="K81" i="2"/>
  <c r="I81" i="2"/>
  <c r="G81" i="2"/>
  <c r="M58" i="1"/>
  <c r="M52" i="1"/>
  <c r="M59" i="1" s="1"/>
  <c r="M89" i="1" s="1"/>
  <c r="K58" i="1"/>
  <c r="I58" i="1"/>
  <c r="G58" i="1"/>
  <c r="K52" i="1"/>
  <c r="I52" i="1"/>
  <c r="G52" i="1"/>
  <c r="M31" i="1"/>
  <c r="M18" i="1"/>
  <c r="K31" i="1"/>
  <c r="I31" i="1"/>
  <c r="I32" i="1" s="1"/>
  <c r="G31" i="1"/>
  <c r="K18" i="1"/>
  <c r="I18" i="1"/>
  <c r="M32" i="1" l="1"/>
  <c r="M90" i="1" s="1"/>
  <c r="M90" i="2"/>
  <c r="M93" i="2" s="1"/>
  <c r="M95" i="2" s="1"/>
  <c r="M117" i="2" s="1"/>
  <c r="M129" i="2" s="1"/>
  <c r="K32" i="1"/>
  <c r="I59" i="1"/>
  <c r="I89" i="1" s="1"/>
  <c r="I90" i="1" s="1"/>
  <c r="M9" i="5"/>
  <c r="M27" i="5" s="1"/>
  <c r="K59" i="1"/>
  <c r="K89" i="1" s="1"/>
  <c r="G32" i="1"/>
  <c r="G90" i="2"/>
  <c r="G93" i="2" s="1"/>
  <c r="I90" i="2"/>
  <c r="I93" i="2" s="1"/>
  <c r="M105" i="2"/>
  <c r="M121" i="2" s="1"/>
  <c r="K90" i="2"/>
  <c r="K93" i="2" s="1"/>
  <c r="G59" i="1"/>
  <c r="G89" i="1" s="1"/>
  <c r="M37" i="5" l="1"/>
  <c r="M39" i="5" s="1"/>
  <c r="M74" i="5" s="1"/>
  <c r="M76" i="5" s="1"/>
  <c r="K90" i="1"/>
  <c r="G90" i="1"/>
  <c r="G95" i="2"/>
  <c r="G9" i="5"/>
  <c r="G27" i="5" s="1"/>
  <c r="K95" i="2"/>
  <c r="K9" i="5"/>
  <c r="K27" i="5" s="1"/>
  <c r="I95" i="2"/>
  <c r="I9" i="5"/>
  <c r="I27" i="5" s="1"/>
  <c r="H17" i="3"/>
  <c r="I37" i="5" l="1"/>
  <c r="I39" i="5" s="1"/>
  <c r="I74" i="5" s="1"/>
  <c r="I76" i="5" s="1"/>
  <c r="K37" i="5"/>
  <c r="K39" i="5" s="1"/>
  <c r="K74" i="5" s="1"/>
  <c r="K76" i="5" s="1"/>
  <c r="G37" i="5"/>
  <c r="G39" i="5" s="1"/>
  <c r="G74" i="5" s="1"/>
  <c r="G76" i="5" s="1"/>
  <c r="I105" i="2"/>
  <c r="I121" i="2" s="1"/>
  <c r="I117" i="2"/>
  <c r="K105" i="2"/>
  <c r="K121" i="2" s="1"/>
  <c r="K117" i="2"/>
  <c r="G117" i="2"/>
  <c r="G105" i="2"/>
  <c r="G121" i="2" s="1"/>
  <c r="Q13" i="3"/>
  <c r="Q14" i="3"/>
  <c r="I119" i="2" l="1"/>
  <c r="I129" i="2"/>
  <c r="K127" i="2"/>
  <c r="K129" i="2"/>
  <c r="G127" i="2"/>
  <c r="G129" i="2"/>
  <c r="K20" i="3"/>
  <c r="I19" i="4"/>
  <c r="G119" i="2"/>
  <c r="Q15" i="3"/>
  <c r="Q17" i="3" s="1"/>
  <c r="M18" i="4" l="1"/>
  <c r="Q21" i="3"/>
  <c r="Q20" i="3"/>
  <c r="M22" i="3" l="1"/>
  <c r="M24" i="3" s="1"/>
  <c r="M25" i="3" l="1"/>
  <c r="M20" i="4"/>
  <c r="O21" i="3"/>
  <c r="S21" i="3" s="1"/>
  <c r="M11" i="4" l="1"/>
  <c r="M13" i="4"/>
  <c r="C14" i="4"/>
  <c r="C16" i="4" s="1"/>
  <c r="E14" i="4"/>
  <c r="E16" i="4" s="1"/>
  <c r="G14" i="4"/>
  <c r="G16" i="4" s="1"/>
  <c r="K14" i="4"/>
  <c r="K16" i="4" s="1"/>
  <c r="C21" i="4"/>
  <c r="C24" i="4" s="1"/>
  <c r="E21" i="4"/>
  <c r="E24" i="4" s="1"/>
  <c r="G21" i="4"/>
  <c r="G23" i="4" s="1"/>
  <c r="G24" i="4" s="1"/>
  <c r="K21" i="4"/>
  <c r="K23" i="4" s="1"/>
  <c r="K24" i="4" s="1"/>
  <c r="O12" i="3"/>
  <c r="O14" i="3"/>
  <c r="C15" i="3"/>
  <c r="C17" i="3" s="1"/>
  <c r="E15" i="3"/>
  <c r="E17" i="3" s="1"/>
  <c r="G15" i="3"/>
  <c r="G17" i="3" s="1"/>
  <c r="I15" i="3"/>
  <c r="I17" i="3" s="1"/>
  <c r="M15" i="3"/>
  <c r="M17" i="3" s="1"/>
  <c r="O19" i="3"/>
  <c r="S19" i="3" s="1"/>
  <c r="C22" i="3"/>
  <c r="C25" i="3" s="1"/>
  <c r="E22" i="3"/>
  <c r="E25" i="3" s="1"/>
  <c r="G22" i="3"/>
  <c r="G24" i="3" s="1"/>
  <c r="G25" i="3" s="1"/>
  <c r="I22" i="3"/>
  <c r="I24" i="3" s="1"/>
  <c r="I25" i="3" s="1"/>
  <c r="Q22" i="3"/>
  <c r="S12" i="3" l="1"/>
  <c r="Q24" i="3"/>
  <c r="S14" i="3"/>
  <c r="K13" i="3" l="1"/>
  <c r="O13" i="3" s="1"/>
  <c r="S13" i="3" s="1"/>
  <c r="K77" i="5" l="1"/>
  <c r="I123" i="2" l="1"/>
  <c r="M127" i="2"/>
  <c r="I12" i="4"/>
  <c r="M12" i="4" s="1"/>
  <c r="M14" i="4" s="1"/>
  <c r="M16" i="4" s="1"/>
  <c r="G77" i="5"/>
  <c r="G123" i="2"/>
  <c r="I127" i="2"/>
  <c r="I14" i="4" l="1"/>
  <c r="I16" i="4" s="1"/>
  <c r="M19" i="4"/>
  <c r="M21" i="4" s="1"/>
  <c r="I21" i="4"/>
  <c r="I23" i="4" s="1"/>
  <c r="I24" i="4" s="1"/>
  <c r="K15" i="3"/>
  <c r="K17" i="3" s="1"/>
  <c r="O20" i="3"/>
  <c r="K22" i="3"/>
  <c r="M23" i="4" l="1"/>
  <c r="M24" i="4" s="1"/>
  <c r="K24" i="3"/>
  <c r="K25" i="3" s="1"/>
  <c r="S20" i="3"/>
  <c r="S22" i="3" s="1"/>
  <c r="S24" i="3" s="1"/>
  <c r="S25" i="3" s="1"/>
  <c r="O22" i="3"/>
  <c r="O24" i="3" s="1"/>
  <c r="S15" i="3"/>
  <c r="S17" i="3" s="1"/>
  <c r="O15" i="3"/>
  <c r="O17" i="3" s="1"/>
  <c r="O25" i="3" l="1"/>
  <c r="I23" i="2"/>
  <c r="I24" i="2" s="1"/>
  <c r="I27" i="2" s="1"/>
  <c r="I29" i="2" s="1"/>
  <c r="I51" i="2" l="1"/>
  <c r="I39" i="2"/>
  <c r="I55" i="2" s="1"/>
  <c r="I57" i="2" s="1"/>
  <c r="I61" i="2" l="1"/>
  <c r="I53" i="2"/>
</calcChain>
</file>

<file path=xl/sharedStrings.xml><?xml version="1.0" encoding="utf-8"?>
<sst xmlns="http://schemas.openxmlformats.org/spreadsheetml/2006/main" count="412" uniqueCount="219">
  <si>
    <t>PRG Corporation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</si>
  <si>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</si>
  <si>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</si>
  <si>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</si>
  <si>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</si>
  <si>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</si>
  <si>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2021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</si>
  <si>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</si>
  <si>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</si>
  <si>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</si>
  <si>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</si>
  <si>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</si>
  <si>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</si>
  <si>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</si>
  <si>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</si>
  <si>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Inventories</t>
  </si>
  <si>
    <t>Short-term loans to subsidiaries</t>
  </si>
  <si>
    <t xml:space="preserve">Current portion of long-term loans to other persons 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</si>
  <si>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</si>
  <si>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</si>
  <si>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</si>
  <si>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</si>
  <si>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</si>
  <si>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</si>
  <si>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 xml:space="preserve">Long-term loans to other persons - net of </t>
  </si>
  <si>
    <t xml:space="preserve">   current portion</t>
  </si>
  <si>
    <t>Investment properties</t>
  </si>
  <si>
    <t xml:space="preserve">Property, plant and equipment </t>
  </si>
  <si>
    <t>Bearer plant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</si>
  <si>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</si>
  <si>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</si>
  <si>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</si>
  <si>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</si>
  <si>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</si>
  <si>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</si>
  <si>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</si>
  <si>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</si>
  <si>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</si>
  <si>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</si>
  <si>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subsidiaries</t>
  </si>
  <si>
    <t>Trade and other payables</t>
  </si>
  <si>
    <t>Current portion of long-term lease liabilities</t>
  </si>
  <si>
    <t>Other current financial liabilities</t>
  </si>
  <si>
    <t>Other current liabilities</t>
  </si>
  <si>
    <t>Total current liabilities</t>
  </si>
  <si>
    <t>Non-current liabilities</t>
  </si>
  <si>
    <t>Provision for long-term employee benefits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</si>
  <si>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</si>
  <si>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</si>
  <si>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</si>
  <si>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</si>
  <si>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</si>
  <si>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</si>
  <si>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</si>
  <si>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</si>
  <si>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</si>
  <si>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   (31 December 2021: 600,000,000 ordinary shares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</si>
  <si>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</si>
  <si>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</si>
  <si>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</si>
  <si>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</si>
  <si>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</si>
  <si>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</si>
  <si>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</si>
  <si>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</si>
  <si>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</si>
  <si>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</si>
  <si>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</si>
  <si>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</si>
  <si>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</si>
  <si>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</si>
  <si>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2022</t>
  </si>
  <si>
    <t>2021</t>
  </si>
  <si>
    <t>Profit or loss:</t>
  </si>
  <si>
    <t>Revenues</t>
  </si>
  <si>
    <t>Sales</t>
  </si>
  <si>
    <t>Rental and service income</t>
  </si>
  <si>
    <t>Gains from the change in value of warrants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</si>
  <si>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</si>
  <si>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</si>
  <si>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</si>
  <si>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</si>
  <si>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</si>
  <si>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</si>
  <si>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</si>
  <si>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Other expenses</t>
  </si>
  <si>
    <t>Total expenses</t>
  </si>
  <si>
    <t>Operating profit</t>
  </si>
  <si>
    <t>Finance income</t>
  </si>
  <si>
    <t>Finance cost</t>
  </si>
  <si>
    <t xml:space="preserve">Profit for the period </t>
  </si>
  <si>
    <t>Other comprehensive income:</t>
  </si>
  <si>
    <t>Other comprehensive income for the period</t>
  </si>
  <si>
    <t>Total comprehensive income for the period</t>
  </si>
  <si>
    <t>Statement of comprehensive income (continued)</t>
  </si>
  <si>
    <t>Profit for the period attributable to:</t>
  </si>
  <si>
    <t>Equity holders of the Company</t>
  </si>
  <si>
    <t>Non-controlling interests of subsidiaries</t>
  </si>
  <si>
    <t>Total comprehensive income for the period attributable to:</t>
  </si>
  <si>
    <t>Basic earnings per share</t>
  </si>
  <si>
    <t xml:space="preserve">   Profit attributable to equity holders of the Company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</si>
  <si>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</si>
  <si>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</si>
  <si>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</si>
  <si>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</si>
  <si>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Total other</t>
  </si>
  <si>
    <t>Equity attributable</t>
  </si>
  <si>
    <t>Issued and</t>
  </si>
  <si>
    <t xml:space="preserve">the changes in the </t>
  </si>
  <si>
    <t>shareholders' equity</t>
  </si>
  <si>
    <t>components of</t>
  </si>
  <si>
    <t xml:space="preserve"> to non-controlling</t>
  </si>
  <si>
    <t xml:space="preserve">Total </t>
  </si>
  <si>
    <t>fully paid-up</t>
  </si>
  <si>
    <t>ownership interests</t>
  </si>
  <si>
    <t>Fair value</t>
  </si>
  <si>
    <t>shareholders'</t>
  </si>
  <si>
    <t xml:space="preserve"> interests of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</si>
  <si>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</si>
  <si>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</si>
  <si>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</si>
  <si>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</si>
  <si>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</si>
  <si>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</si>
  <si>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</si>
  <si>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</si>
  <si>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the subsidiaries</t>
  </si>
  <si>
    <t>Balance as at 1 January 2021</t>
  </si>
  <si>
    <t>Profit for the period</t>
  </si>
  <si>
    <t>Balance as at 1 January 2022</t>
  </si>
  <si>
    <t>Statement of changes in shareholders' equity (continued)</t>
  </si>
  <si>
    <t>Total</t>
  </si>
  <si>
    <t>Statement of cash flows</t>
  </si>
  <si>
    <t>Cash flows from operating activities</t>
  </si>
  <si>
    <t>Profit before tax</t>
  </si>
  <si>
    <t xml:space="preserve">Adjustments to reconcile profit before tax </t>
  </si>
  <si>
    <t xml:space="preserve">    to net cash provided by (paid from) operating activities:</t>
  </si>
  <si>
    <t xml:space="preserve">   Depreciation and amortisation</t>
  </si>
  <si>
    <t xml:space="preserve">   Unrealised gain on exchange</t>
  </si>
  <si>
    <t xml:space="preserve">   Gain on decrease of investments in subsidiary</t>
  </si>
  <si>
    <t xml:space="preserve">   Provision for long-term employee benefits</t>
  </si>
  <si>
    <t xml:space="preserve">   Finance income</t>
  </si>
  <si>
    <t xml:space="preserve">   Finance cost</t>
  </si>
  <si>
    <t>Profit from operating activities before changes</t>
  </si>
  <si>
    <t xml:space="preserve">   in operating assets and liabilities</t>
  </si>
  <si>
    <t>Operating assets (increase) decrease</t>
  </si>
  <si>
    <t xml:space="preserve">   Trade and other accounts receivable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</si>
  <si>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</si>
  <si>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</si>
  <si>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</si>
  <si>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</si>
  <si>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accounts payable</t>
  </si>
  <si>
    <t xml:space="preserve">   Other current liabilities</t>
  </si>
  <si>
    <t xml:space="preserve">   Employee benefit payments</t>
  </si>
  <si>
    <t>Statement of cash flows (continued)</t>
  </si>
  <si>
    <t>Cash flows from investing activities</t>
  </si>
  <si>
    <t>Increase in short-term loans to subsidiaries</t>
  </si>
  <si>
    <t>Cash receipts from short-term loans to subsidiaries</t>
  </si>
  <si>
    <t>Increase in long-term loans to other persons</t>
  </si>
  <si>
    <t>Cash receipts from long-term loans to other persons</t>
  </si>
  <si>
    <t>Cash receipts from interest income</t>
  </si>
  <si>
    <t>Cash payments for purchases of intangible assets</t>
  </si>
  <si>
    <t>Net cash flows from (used in) investing activities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</si>
  <si>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</si>
  <si>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</si>
  <si>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</si>
  <si>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</si>
  <si>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</si>
  <si>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Payment of principal portion of lease liabilities</t>
  </si>
  <si>
    <t>Interest payments</t>
  </si>
  <si>
    <t>Net cash flows from (used in) financing activities</t>
  </si>
  <si>
    <t>Cash and cash equivalents at beginning of period</t>
  </si>
  <si>
    <t>Cash and cash equivalents at the end of period</t>
  </si>
  <si>
    <t xml:space="preserve">   Reversal of allowance for impairment loss on assets</t>
  </si>
  <si>
    <t xml:space="preserve">   Gain on disposal of equipments</t>
  </si>
  <si>
    <t>Cash flows from (used in) operating activities</t>
  </si>
  <si>
    <t xml:space="preserve">   Cash receipts (payments) for corporate income tax</t>
  </si>
  <si>
    <t>Net cash flows from (used in) operating activities</t>
  </si>
  <si>
    <t>Cash receipts from sales of equipments</t>
  </si>
  <si>
    <t>Cash payments for purchases of plant and equipments</t>
  </si>
  <si>
    <t>Decrease in bank overdrafts</t>
  </si>
  <si>
    <t>Dividend payments</t>
  </si>
  <si>
    <t xml:space="preserve">         (31 December 2021: 810,000,000 ordinary shares</t>
  </si>
  <si>
    <t xml:space="preserve">      841,847,555 ordinary shares of Baht 1 each</t>
  </si>
  <si>
    <t xml:space="preserve">   through other comprehensive income - net of income tax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</si>
  <si>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</si>
  <si>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</si>
  <si>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</si>
  <si>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 xml:space="preserve">Gains on investments in equity designated at fair value </t>
  </si>
  <si>
    <t>Net losses from sale of investments in subsidiaries</t>
  </si>
  <si>
    <t>Earnings per share</t>
  </si>
  <si>
    <t>Diluted earnings per share</t>
  </si>
  <si>
    <t>Dividend payment</t>
  </si>
  <si>
    <t xml:space="preserve">   Net losses from sale of investments in subsidiaries</t>
  </si>
  <si>
    <t>Cash receipts from exercise of warrants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</si>
  <si>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</si>
  <si>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</si>
  <si>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</si>
  <si>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</si>
  <si>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</si>
  <si>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</si>
  <si>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 xml:space="preserve">     658,578,264 ordinary shares of Baht 1 each</t>
  </si>
  <si>
    <t>Dividend income</t>
  </si>
  <si>
    <t>Income tax revenues (expenses)</t>
  </si>
  <si>
    <t xml:space="preserve">   Allowance for diminution in value of inventories (reversal)</t>
  </si>
  <si>
    <t xml:space="preserve">   Dividend income</t>
  </si>
  <si>
    <t>Cash receipts from decrease of investment in subsidiaries</t>
  </si>
  <si>
    <t>Cash receipts from dividends</t>
  </si>
  <si>
    <t xml:space="preserve">   Impairment loss of investment in subsidiary</t>
  </si>
  <si>
    <t xml:space="preserve">   Allowance for expected credit losses (reversal)</t>
  </si>
  <si>
    <t>Net increase (decrease) in cash and cash equivalents</t>
  </si>
  <si>
    <t>The accompanying notes to interim consolidated financial statements are an integral part of the financial statements.</t>
  </si>
  <si>
    <t>Profit before income tax revenues</t>
  </si>
  <si>
    <t>Income tax revenues</t>
  </si>
  <si>
    <t>Profit before income tax revenues (expenses)</t>
  </si>
  <si>
    <t>Warrants to subscribe for ordinary shares (Note 11)</t>
  </si>
  <si>
    <t xml:space="preserve">   Gain on fair value adjustments of financial assets and financial liabilities</t>
  </si>
  <si>
    <t xml:space="preserve">Cash receipts (payments) from decrease / </t>
  </si>
  <si>
    <t xml:space="preserve">   purchase in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</si>
</sst>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&quot;ผ&quot;#,##0.00_);[Red]\(&quot;ผ&quot;#,##0.00\)"/>
    <numFmt numFmtId="165" formatCode="_-* #,##0.00_-;\-* #,##0.00_-;_-* &quot;-&quot;??_-;_-@_-"/>
    <numFmt numFmtId="166" formatCode="_(* #,##0.00_);_(* \(#,##0.00\);_(* &quot;-&quot;_);_(@_)"/>
    <numFmt numFmtId="167" formatCode="#,##0.000_);\(#,##0.000\)"/>
  </numFmts>
  <fonts count="25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sz val="11.5"/>
      <name val="Arial"/>
      <family val="2"/>
    </font>
    <font>
      <i/>
      <sz val="11.5"/>
      <name val="Arial"/>
      <family val="2"/>
    </font>
    <font>
      <b/>
      <sz val="11.5"/>
      <name val="Arial"/>
      <family val="2"/>
    </font>
    <font>
      <b/>
      <i/>
      <sz val="11.5"/>
      <name val="Arial"/>
      <family val="2"/>
    </font>
    <font>
      <u/>
      <sz val="11.5"/>
      <name val="Arial"/>
      <family val="2"/>
    </font>
    <font>
      <i/>
      <sz val="11.5"/>
      <color theme="1"/>
      <name val="Arial"/>
      <family val="2"/>
    </font>
    <font>
      <sz val="11.5"/>
      <color theme="1"/>
      <name val="Arial"/>
      <family val="2"/>
    </font>
    <font>
      <b/>
      <u/>
      <sz val="11.5"/>
      <name val="Arial"/>
      <family val="2"/>
    </font>
    <font>
      <u/>
      <sz val="11.5"/>
      <color theme="1"/>
      <name val="Arial"/>
      <family val="2"/>
    </font>
    <font>
      <b/>
      <u/>
      <sz val="11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5" fontId="14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5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2" fillId="0" borderId="6" xfId="2" applyNumberFormat="1" applyFont="1" applyBorder="1" applyAlignment="1">
      <alignment vertical="center"/>
    </xf>
    <xf numFmtId="41" fontId="2" fillId="0" borderId="7" xfId="2" applyNumberFormat="1" applyFont="1" applyBorder="1" applyAlignment="1">
      <alignment vertical="center"/>
    </xf>
    <xf numFmtId="41" fontId="2" fillId="0" borderId="7" xfId="2" applyNumberFormat="1" applyFont="1" applyBorder="1" applyAlignment="1">
      <alignment horizontal="center" vertical="center"/>
    </xf>
    <xf numFmtId="41" fontId="2" fillId="0" borderId="8" xfId="2" applyNumberFormat="1" applyFont="1" applyBorder="1" applyAlignment="1">
      <alignment vertical="center"/>
    </xf>
    <xf numFmtId="41" fontId="2" fillId="0" borderId="8" xfId="2" applyNumberFormat="1" applyFont="1" applyBorder="1" applyAlignment="1">
      <alignment horizontal="center" vertical="center"/>
    </xf>
    <xf numFmtId="41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5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7" fontId="7" fillId="0" borderId="4" xfId="0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9" fontId="7" fillId="0" borderId="4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4" fontId="7" fillId="0" borderId="0" xfId="1" applyFont="1" applyFill="1" applyAlignment="1">
      <alignment vertical="center"/>
    </xf>
    <xf numFmtId="41" fontId="1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vertical="center"/>
    </xf>
    <xf numFmtId="38" fontId="10" fillId="2" borderId="0" xfId="0" quotePrefix="1" applyNumberFormat="1" applyFont="1" applyFill="1" applyAlignment="1">
      <alignment vertical="center"/>
    </xf>
    <xf numFmtId="38" fontId="7" fillId="2" borderId="0" xfId="0" applyNumberFormat="1" applyFont="1" applyFill="1" applyAlignment="1">
      <alignment vertical="center"/>
    </xf>
    <xf numFmtId="41" fontId="2" fillId="0" borderId="4" xfId="2" applyNumberFormat="1" applyFont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8" fontId="10" fillId="0" borderId="0" xfId="0" quotePrefix="1" applyNumberFormat="1" applyFont="1" applyFill="1" applyAlignment="1">
      <alignment vertical="center"/>
    </xf>
    <xf numFmtId="41" fontId="10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38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38" fontId="17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38" fontId="18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38" fontId="17" fillId="0" borderId="0" xfId="0" quotePrefix="1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right" vertical="center"/>
    </xf>
    <xf numFmtId="37" fontId="15" fillId="0" borderId="4" xfId="0" applyNumberFormat="1" applyFont="1" applyFill="1" applyBorder="1" applyAlignment="1">
      <alignment horizontal="center" vertical="center"/>
    </xf>
    <xf numFmtId="38" fontId="15" fillId="0" borderId="4" xfId="0" applyNumberFormat="1" applyFont="1" applyFill="1" applyBorder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0" fontId="15" fillId="0" borderId="3" xfId="0" quotePrefix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38" fontId="19" fillId="0" borderId="0" xfId="0" applyNumberFormat="1" applyFont="1" applyFill="1" applyAlignment="1">
      <alignment horizontal="center" vertical="center"/>
    </xf>
    <xf numFmtId="38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4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38" fontId="23" fillId="0" borderId="0" xfId="0" applyNumberFormat="1" applyFont="1" applyFill="1" applyAlignment="1">
      <alignment horizontal="center" vertical="center"/>
    </xf>
    <xf numFmtId="38" fontId="21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vertical="center"/>
    </xf>
    <xf numFmtId="41" fontId="24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vertical="center"/>
    </xf>
    <xf numFmtId="41" fontId="21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vertical="center"/>
    </xf>
    <xf numFmtId="41" fontId="15" fillId="0" borderId="2" xfId="0" applyNumberFormat="1" applyFont="1" applyFill="1" applyBorder="1" applyAlignment="1">
      <alignment vertical="center"/>
    </xf>
    <xf numFmtId="41" fontId="21" fillId="0" borderId="4" xfId="0" applyNumberFormat="1" applyFont="1" applyFill="1" applyBorder="1" applyAlignment="1">
      <alignment vertical="center"/>
    </xf>
    <xf numFmtId="39" fontId="15" fillId="0" borderId="0" xfId="0" applyNumberFormat="1" applyFont="1" applyFill="1" applyAlignment="1">
      <alignment vertical="center"/>
    </xf>
    <xf numFmtId="39" fontId="15" fillId="0" borderId="2" xfId="0" applyNumberFormat="1" applyFont="1" applyFill="1" applyBorder="1" applyAlignment="1">
      <alignment vertical="center"/>
    </xf>
    <xf numFmtId="39" fontId="22" fillId="0" borderId="0" xfId="0" applyNumberFormat="1" applyFont="1" applyFill="1" applyAlignment="1">
      <alignment vertical="center"/>
    </xf>
    <xf numFmtId="166" fontId="15" fillId="0" borderId="2" xfId="0" applyNumberFormat="1" applyFont="1" applyFill="1" applyBorder="1" applyAlignment="1">
      <alignment vertical="center"/>
    </xf>
    <xf numFmtId="38" fontId="15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10" fillId="0" borderId="0" xfId="3" applyNumberFormat="1" applyFont="1" applyFill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167" fontId="15" fillId="0" borderId="2" xfId="0" applyNumberFormat="1" applyFont="1" applyFill="1" applyBorder="1" applyAlignment="1">
      <alignment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M96"/>
  <sheetViews>
    <sheetView showGridLines="0" view="pageBreakPreview" topLeftCell="A76" zoomScale="60" zoomScaleNormal="60" workbookViewId="0">
      <selection activeCell="A91" sqref="A91"/>
    </sheetView>
  </sheetViews>
  <sheetFormatPr defaultColWidth="9.42578125" defaultRowHeight="21.75" customHeight="1"/>
  <cols>
    <col min="1" max="1" width="9.42578125" style="28"/>
    <col min="2" max="2" width="9.42578125" style="28" customWidth="1"/>
    <col min="3" max="3" width="27.5703125" style="28" customWidth="1"/>
    <col min="4" max="4" width="1.5703125" style="28" customWidth="1"/>
    <col min="5" max="5" width="5.5703125" style="29" customWidth="1"/>
    <col min="6" max="6" width="1.5703125" style="28" customWidth="1"/>
    <col min="7" max="7" width="17.5703125" style="28" customWidth="1"/>
    <col min="8" max="8" width="1.5703125" style="28" customWidth="1"/>
    <col min="9" max="9" width="17.5703125" style="28" customWidth="1"/>
    <col min="10" max="10" width="1.5703125" style="28" customWidth="1"/>
    <col min="11" max="11" width="17.5703125" style="28" customWidth="1"/>
    <col min="12" max="12" width="1.5703125" style="28" customWidth="1"/>
    <col min="13" max="13" width="17.5703125" style="28" customWidth="1"/>
    <col min="14" max="14" width="9.42578125" style="28" customWidth="1"/>
    <col min="15" max="16384" width="9.42578125" style="28"/>
  </cols>
  <sheetData>
    <row r="1" spans="1:13" ht="21.75" customHeight="1">
      <c r="A1" s="23" t="s">
        <v>0</v>
      </c>
      <c r="B1" s="23"/>
      <c r="C1" s="23"/>
      <c r="D1" s="24"/>
      <c r="E1" s="25"/>
      <c r="F1" s="26"/>
      <c r="G1" s="27"/>
      <c r="H1" s="27"/>
      <c r="I1" s="27"/>
      <c r="J1" s="27"/>
      <c r="K1" s="27"/>
      <c r="L1" s="24"/>
      <c r="M1" s="27"/>
    </row>
    <row r="2" spans="1:13" ht="21.75" customHeight="1">
      <c r="A2" s="23" t="s">
        <v>1</v>
      </c>
      <c r="B2" s="23"/>
      <c r="D2" s="24"/>
      <c r="E2" s="25"/>
      <c r="F2" s="26"/>
      <c r="G2" s="27"/>
      <c r="H2" s="27"/>
      <c r="I2" s="27"/>
      <c r="J2" s="27"/>
      <c r="K2" s="27"/>
      <c r="L2" s="24"/>
      <c r="M2" s="27"/>
    </row>
    <row r="3" spans="1:13" ht="21.75" customHeight="1">
      <c r="A3" s="23" t="s">
        <v>195</v>
      </c>
      <c r="B3" s="23"/>
      <c r="D3" s="24"/>
      <c r="E3" s="25"/>
      <c r="F3" s="26"/>
      <c r="G3" s="27"/>
      <c r="H3" s="27"/>
      <c r="I3" s="27"/>
      <c r="J3" s="27"/>
      <c r="K3" s="27"/>
      <c r="L3" s="24"/>
      <c r="M3" s="27"/>
    </row>
    <row r="4" spans="1:13" ht="21.75" customHeight="1">
      <c r="F4" s="29"/>
      <c r="G4" s="30"/>
      <c r="H4" s="30"/>
      <c r="I4" s="30"/>
      <c r="J4" s="30"/>
      <c r="K4" s="31"/>
      <c r="L4" s="32"/>
      <c r="M4" s="31" t="s">
        <v>2</v>
      </c>
    </row>
    <row r="5" spans="1:13" ht="21.75" customHeight="1">
      <c r="F5" s="29"/>
      <c r="G5" s="33"/>
      <c r="H5" s="33" t="s">
        <v>3</v>
      </c>
      <c r="I5" s="33"/>
      <c r="J5" s="30"/>
      <c r="K5" s="33"/>
      <c r="L5" s="34" t="s">
        <v>4</v>
      </c>
      <c r="M5" s="33"/>
    </row>
    <row r="6" spans="1:13" ht="21.75" customHeight="1">
      <c r="A6" s="35"/>
      <c r="E6" s="34" t="s">
        <v>5</v>
      </c>
      <c r="G6" s="36" t="s">
        <v>196</v>
      </c>
      <c r="H6" s="37"/>
      <c r="I6" s="36" t="s">
        <v>6</v>
      </c>
      <c r="J6" s="37"/>
      <c r="K6" s="36" t="s">
        <v>196</v>
      </c>
      <c r="L6" s="37"/>
      <c r="M6" s="36" t="s">
        <v>6</v>
      </c>
    </row>
    <row r="7" spans="1:13" ht="21.75" customHeight="1">
      <c r="A7" s="35"/>
      <c r="E7" s="39"/>
      <c r="G7" s="40" t="s">
        <v>7</v>
      </c>
      <c r="H7" s="37"/>
      <c r="I7" s="40" t="s">
        <v>8</v>
      </c>
      <c r="J7" s="37"/>
      <c r="K7" s="40" t="s">
        <v>7</v>
      </c>
      <c r="L7" s="37"/>
      <c r="M7" s="40" t="s">
        <v>8</v>
      </c>
    </row>
    <row r="8" spans="1:13" ht="21.75" customHeight="1">
      <c r="A8" s="35"/>
      <c r="E8" s="39"/>
      <c r="G8" s="40" t="s">
        <v>9</v>
      </c>
      <c r="H8" s="37"/>
      <c r="I8" s="40"/>
      <c r="J8" s="37"/>
      <c r="K8" s="40" t="s">
        <v>9</v>
      </c>
      <c r="L8" s="37"/>
      <c r="M8" s="40"/>
    </row>
    <row r="9" spans="1:13" ht="21.75" customHeight="1">
      <c r="A9" s="35" t="s">
        <v>10</v>
      </c>
    </row>
    <row r="10" spans="1:13" ht="21.75" customHeight="1">
      <c r="A10" s="35" t="s">
        <v>11</v>
      </c>
      <c r="B10" s="35"/>
      <c r="D10" s="39"/>
      <c r="E10" s="41"/>
      <c r="F10" s="41"/>
    </row>
    <row r="11" spans="1:13" ht="21.75" customHeight="1">
      <c r="A11" s="42" t="s">
        <v>12</v>
      </c>
      <c r="D11" s="39"/>
      <c r="E11" s="41"/>
      <c r="F11" s="41"/>
      <c r="G11" s="43">
        <v>25476</v>
      </c>
      <c r="H11" s="43"/>
      <c r="I11" s="43">
        <v>26680</v>
      </c>
      <c r="J11" s="43"/>
      <c r="K11" s="43">
        <v>4609</v>
      </c>
      <c r="L11" s="43"/>
      <c r="M11" s="43">
        <v>9468</v>
      </c>
    </row>
    <row r="12" spans="1:13" ht="21.75" customHeight="1">
      <c r="A12" s="42" t="s">
        <v>13</v>
      </c>
      <c r="D12" s="39"/>
      <c r="E12" s="41" t="s">
        <v>14</v>
      </c>
      <c r="F12" s="41"/>
      <c r="G12" s="43">
        <v>223828</v>
      </c>
      <c r="H12" s="43"/>
      <c r="I12" s="43">
        <v>204211</v>
      </c>
      <c r="J12" s="43"/>
      <c r="K12" s="43">
        <v>33848</v>
      </c>
      <c r="L12" s="43"/>
      <c r="M12" s="43">
        <v>190175</v>
      </c>
    </row>
    <row r="13" spans="1:13" ht="21.75" customHeight="1">
      <c r="A13" s="42" t="s">
        <v>15</v>
      </c>
      <c r="D13" s="39"/>
      <c r="E13" s="41">
        <v>4</v>
      </c>
      <c r="F13" s="41"/>
      <c r="G13" s="43">
        <v>183881</v>
      </c>
      <c r="H13" s="43"/>
      <c r="I13" s="43">
        <v>154692</v>
      </c>
      <c r="J13" s="43"/>
      <c r="K13" s="43">
        <v>3601</v>
      </c>
      <c r="L13" s="43"/>
      <c r="M13" s="43">
        <v>71113</v>
      </c>
    </row>
    <row r="14" spans="1:13" ht="21.75" customHeight="1">
      <c r="A14" s="42" t="s">
        <v>16</v>
      </c>
      <c r="D14" s="39"/>
      <c r="E14" s="41">
        <v>2</v>
      </c>
      <c r="F14" s="41"/>
      <c r="G14" s="43">
        <v>0</v>
      </c>
      <c r="H14" s="43"/>
      <c r="I14" s="43">
        <v>0</v>
      </c>
      <c r="J14" s="43"/>
      <c r="K14" s="43">
        <v>580370</v>
      </c>
      <c r="L14" s="43"/>
      <c r="M14" s="43">
        <v>217370</v>
      </c>
    </row>
    <row r="15" spans="1:13" ht="21.75" customHeight="1">
      <c r="A15" s="42" t="s">
        <v>17</v>
      </c>
      <c r="D15" s="39"/>
      <c r="E15" s="41"/>
      <c r="F15" s="41"/>
      <c r="G15" s="43">
        <v>10655</v>
      </c>
      <c r="H15" s="43"/>
      <c r="I15" s="43">
        <v>9371</v>
      </c>
      <c r="J15" s="43"/>
      <c r="K15" s="43">
        <v>0</v>
      </c>
      <c r="L15" s="43"/>
      <c r="M15" s="43">
        <v>0</v>
      </c>
    </row>
    <row r="16" spans="1:13" ht="21.75" customHeight="1">
      <c r="A16" s="42" t="s">
        <v>18</v>
      </c>
      <c r="D16" s="39"/>
      <c r="E16" s="41">
        <v>5</v>
      </c>
      <c r="F16" s="41"/>
      <c r="G16" s="43">
        <v>1094355</v>
      </c>
      <c r="H16" s="43"/>
      <c r="I16" s="43">
        <v>635045</v>
      </c>
      <c r="J16" s="43"/>
      <c r="K16" s="43">
        <v>1039555</v>
      </c>
      <c r="L16" s="43"/>
      <c r="M16" s="43">
        <v>603245</v>
      </c>
    </row>
    <row r="17" spans="1:13" ht="21.75" customHeight="1">
      <c r="A17" s="38" t="s">
        <v>19</v>
      </c>
      <c r="D17" s="39"/>
      <c r="E17" s="44"/>
      <c r="F17" s="41"/>
      <c r="G17" s="43">
        <v>24717</v>
      </c>
      <c r="H17" s="43"/>
      <c r="I17" s="43">
        <v>23673</v>
      </c>
      <c r="J17" s="43"/>
      <c r="K17" s="43">
        <v>12910</v>
      </c>
      <c r="L17" s="43"/>
      <c r="M17" s="43">
        <v>8324</v>
      </c>
    </row>
    <row r="18" spans="1:13" ht="21.75" customHeight="1">
      <c r="A18" s="35" t="s">
        <v>20</v>
      </c>
      <c r="B18" s="38"/>
      <c r="C18" s="38"/>
      <c r="D18" s="39"/>
      <c r="E18" s="44"/>
      <c r="F18" s="41"/>
      <c r="G18" s="70">
        <f>SUM(G11:G17)</f>
        <v>1562912</v>
      </c>
      <c r="H18" s="43"/>
      <c r="I18" s="70">
        <f>SUM(I11:I17)</f>
        <v>1053672</v>
      </c>
      <c r="J18" s="43"/>
      <c r="K18" s="70">
        <f>SUM(K11:K17)</f>
        <v>1674893</v>
      </c>
      <c r="L18" s="43"/>
      <c r="M18" s="70">
        <f>SUM(M11:M17)</f>
        <v>1099695</v>
      </c>
    </row>
    <row r="19" spans="1:13" ht="21.75" customHeight="1">
      <c r="A19" s="35" t="s">
        <v>21</v>
      </c>
      <c r="D19" s="39"/>
      <c r="E19" s="44"/>
      <c r="F19" s="41"/>
      <c r="G19" s="43"/>
      <c r="H19" s="43"/>
      <c r="I19" s="43"/>
      <c r="J19" s="43"/>
      <c r="K19" s="43"/>
      <c r="M19" s="43"/>
    </row>
    <row r="20" spans="1:13" ht="21.75" customHeight="1">
      <c r="A20" s="38" t="s">
        <v>22</v>
      </c>
      <c r="D20" s="39"/>
      <c r="E20" s="41">
        <v>6</v>
      </c>
      <c r="F20" s="41"/>
      <c r="G20" s="71">
        <v>8110257</v>
      </c>
      <c r="H20" s="43"/>
      <c r="I20" s="71">
        <v>6712358</v>
      </c>
      <c r="J20" s="43"/>
      <c r="K20" s="43">
        <v>7682847</v>
      </c>
      <c r="M20" s="43">
        <v>6354948</v>
      </c>
    </row>
    <row r="21" spans="1:13" ht="21.75" customHeight="1">
      <c r="A21" s="38" t="s">
        <v>23</v>
      </c>
      <c r="D21" s="39"/>
      <c r="E21" s="41">
        <v>7</v>
      </c>
      <c r="F21" s="41"/>
      <c r="G21" s="71">
        <v>0</v>
      </c>
      <c r="H21" s="43"/>
      <c r="I21" s="71">
        <v>0</v>
      </c>
      <c r="J21" s="43"/>
      <c r="K21" s="43">
        <v>422026</v>
      </c>
      <c r="L21" s="43"/>
      <c r="M21" s="43">
        <v>970649</v>
      </c>
    </row>
    <row r="22" spans="1:13" ht="21.75" customHeight="1">
      <c r="A22" s="45" t="s">
        <v>24</v>
      </c>
      <c r="B22" s="46"/>
      <c r="C22" s="46"/>
      <c r="D22" s="39"/>
      <c r="E22" s="38"/>
      <c r="F22" s="38"/>
      <c r="G22" s="48"/>
      <c r="H22" s="38"/>
      <c r="I22" s="43"/>
      <c r="J22" s="38"/>
      <c r="K22" s="38"/>
      <c r="L22" s="43"/>
      <c r="M22" s="43"/>
    </row>
    <row r="23" spans="1:13" ht="21.75" customHeight="1">
      <c r="A23" s="38" t="s">
        <v>25</v>
      </c>
      <c r="D23" s="39"/>
      <c r="E23" s="41"/>
      <c r="F23" s="41"/>
      <c r="G23" s="43">
        <v>4065</v>
      </c>
      <c r="H23" s="43"/>
      <c r="I23" s="43">
        <v>5349</v>
      </c>
      <c r="J23" s="43"/>
      <c r="K23" s="71">
        <v>0</v>
      </c>
      <c r="L23" s="43"/>
      <c r="M23" s="71">
        <v>0</v>
      </c>
    </row>
    <row r="24" spans="1:13" ht="21.75" customHeight="1">
      <c r="A24" s="38" t="s">
        <v>26</v>
      </c>
      <c r="D24" s="39"/>
      <c r="E24" s="41">
        <v>8</v>
      </c>
      <c r="F24" s="41"/>
      <c r="G24" s="43">
        <v>220775</v>
      </c>
      <c r="H24" s="43"/>
      <c r="I24" s="43">
        <v>178201</v>
      </c>
      <c r="J24" s="43"/>
      <c r="K24" s="85">
        <v>8372</v>
      </c>
      <c r="L24" s="43"/>
      <c r="M24" s="71">
        <v>8372</v>
      </c>
    </row>
    <row r="25" spans="1:13" ht="21.75" customHeight="1">
      <c r="A25" s="38" t="s">
        <v>27</v>
      </c>
      <c r="D25" s="39"/>
      <c r="E25" s="41">
        <v>9</v>
      </c>
      <c r="F25" s="41"/>
      <c r="G25" s="43">
        <v>461974</v>
      </c>
      <c r="H25" s="43"/>
      <c r="I25" s="43">
        <v>485466</v>
      </c>
      <c r="J25" s="43"/>
      <c r="K25" s="85">
        <v>138852</v>
      </c>
      <c r="L25" s="43"/>
      <c r="M25" s="43">
        <v>145446</v>
      </c>
    </row>
    <row r="26" spans="1:13" ht="21.75" customHeight="1">
      <c r="A26" s="38" t="s">
        <v>28</v>
      </c>
      <c r="D26" s="39"/>
      <c r="E26" s="41"/>
      <c r="F26" s="41"/>
      <c r="G26" s="43">
        <v>613</v>
      </c>
      <c r="H26" s="43"/>
      <c r="I26" s="43">
        <v>667</v>
      </c>
      <c r="J26" s="43"/>
      <c r="K26" s="84">
        <v>613</v>
      </c>
      <c r="L26" s="43"/>
      <c r="M26" s="43">
        <v>667</v>
      </c>
    </row>
    <row r="27" spans="1:13" ht="21.75" customHeight="1">
      <c r="A27" s="38" t="s">
        <v>29</v>
      </c>
      <c r="D27" s="39"/>
      <c r="E27" s="44"/>
      <c r="F27" s="41"/>
      <c r="G27" s="43">
        <v>6049</v>
      </c>
      <c r="H27" s="43"/>
      <c r="I27" s="43">
        <v>6448</v>
      </c>
      <c r="J27" s="43"/>
      <c r="K27" s="85">
        <v>4937</v>
      </c>
      <c r="L27" s="43"/>
      <c r="M27" s="43">
        <v>5773</v>
      </c>
    </row>
    <row r="28" spans="1:13" ht="21.75" customHeight="1">
      <c r="A28" s="38" t="s">
        <v>30</v>
      </c>
      <c r="D28" s="39"/>
      <c r="E28" s="41"/>
      <c r="F28" s="41"/>
      <c r="G28" s="43">
        <v>5107</v>
      </c>
      <c r="H28" s="43"/>
      <c r="I28" s="43">
        <v>5064</v>
      </c>
      <c r="J28" s="43"/>
      <c r="K28" s="85">
        <v>3307</v>
      </c>
      <c r="L28" s="43"/>
      <c r="M28" s="43">
        <v>3392</v>
      </c>
    </row>
    <row r="29" spans="1:13" ht="21.75" customHeight="1">
      <c r="A29" s="38" t="s">
        <v>31</v>
      </c>
      <c r="D29" s="39"/>
      <c r="E29" s="41">
        <v>7</v>
      </c>
      <c r="F29" s="41"/>
      <c r="G29" s="43">
        <v>0</v>
      </c>
      <c r="H29" s="43"/>
      <c r="I29" s="43">
        <v>0</v>
      </c>
      <c r="J29" s="43"/>
      <c r="K29" s="71">
        <v>0</v>
      </c>
      <c r="L29" s="43"/>
      <c r="M29" s="43">
        <v>0</v>
      </c>
    </row>
    <row r="30" spans="1:13" ht="21.75" customHeight="1">
      <c r="A30" s="38" t="s">
        <v>32</v>
      </c>
      <c r="D30" s="39"/>
      <c r="E30" s="44"/>
      <c r="F30" s="41"/>
      <c r="G30" s="43">
        <v>6497</v>
      </c>
      <c r="H30" s="43"/>
      <c r="I30" s="43">
        <v>5235</v>
      </c>
      <c r="J30" s="43"/>
      <c r="K30" s="71">
        <v>0</v>
      </c>
      <c r="L30" s="43"/>
      <c r="M30" s="43">
        <v>0</v>
      </c>
    </row>
    <row r="31" spans="1:13" ht="21.75" customHeight="1">
      <c r="A31" s="35" t="s">
        <v>33</v>
      </c>
      <c r="D31" s="39"/>
      <c r="E31" s="44"/>
      <c r="F31" s="41"/>
      <c r="G31" s="70">
        <f>SUM(G20:G30)</f>
        <v>8815337</v>
      </c>
      <c r="H31" s="43"/>
      <c r="I31" s="70">
        <f>SUM(I20:I30)</f>
        <v>7398788</v>
      </c>
      <c r="J31" s="43"/>
      <c r="K31" s="70">
        <f>SUM(K20:K30)</f>
        <v>8260954</v>
      </c>
      <c r="L31" s="43"/>
      <c r="M31" s="70">
        <f>SUM(M20:M30)</f>
        <v>7489247</v>
      </c>
    </row>
    <row r="32" spans="1:13" ht="21.75" customHeight="1" thickBot="1">
      <c r="A32" s="35" t="s">
        <v>34</v>
      </c>
      <c r="D32" s="39"/>
      <c r="E32" s="44"/>
      <c r="F32" s="41"/>
      <c r="G32" s="47">
        <f>SUM(G18,G31)</f>
        <v>10378249</v>
      </c>
      <c r="H32" s="48"/>
      <c r="I32" s="47">
        <f>SUM(I18,I31)</f>
        <v>8452460</v>
      </c>
      <c r="J32" s="48"/>
      <c r="K32" s="47">
        <f>SUM(K18,K31)</f>
        <v>9935847</v>
      </c>
      <c r="L32" s="48"/>
      <c r="M32" s="47">
        <f>SUM(M18,M31)</f>
        <v>8588942</v>
      </c>
    </row>
    <row r="33" spans="1:13" ht="21.75" customHeight="1" thickTop="1">
      <c r="D33" s="39"/>
    </row>
    <row r="34" spans="1:13" ht="21.75" customHeight="1">
      <c r="A34" s="38" t="s">
        <v>211</v>
      </c>
      <c r="D34" s="39"/>
      <c r="E34" s="41"/>
      <c r="F34" s="41"/>
      <c r="G34" s="49"/>
      <c r="H34" s="49"/>
      <c r="I34" s="49"/>
      <c r="J34" s="49"/>
      <c r="K34" s="49"/>
      <c r="L34" s="38"/>
      <c r="M34" s="49"/>
    </row>
    <row r="35" spans="1:13" ht="21.75" customHeight="1">
      <c r="D35" s="39"/>
      <c r="E35" s="41"/>
      <c r="F35" s="41"/>
      <c r="G35" s="49"/>
      <c r="H35" s="49"/>
      <c r="I35" s="49"/>
      <c r="J35" s="49"/>
      <c r="K35" s="49"/>
      <c r="L35" s="38"/>
      <c r="M35" s="49"/>
    </row>
    <row r="36" spans="1:13" ht="21.75" customHeight="1">
      <c r="A36" s="24" t="s">
        <v>0</v>
      </c>
      <c r="B36" s="24"/>
      <c r="C36" s="24"/>
      <c r="D36" s="24"/>
      <c r="E36" s="25"/>
      <c r="F36" s="26"/>
      <c r="G36" s="27"/>
      <c r="H36" s="27"/>
      <c r="I36" s="27"/>
      <c r="J36" s="27"/>
      <c r="K36" s="27"/>
      <c r="L36" s="24"/>
      <c r="M36" s="27"/>
    </row>
    <row r="37" spans="1:13" ht="21.75" customHeight="1">
      <c r="A37" s="24" t="s">
        <v>35</v>
      </c>
      <c r="B37" s="24"/>
      <c r="C37" s="24"/>
      <c r="D37" s="24"/>
      <c r="E37" s="25"/>
      <c r="F37" s="26"/>
      <c r="G37" s="27"/>
      <c r="H37" s="27"/>
      <c r="I37" s="27"/>
      <c r="J37" s="27"/>
      <c r="K37" s="27"/>
      <c r="L37" s="24"/>
      <c r="M37" s="27"/>
    </row>
    <row r="38" spans="1:13" ht="21.75" customHeight="1">
      <c r="A38" s="23" t="s">
        <v>195</v>
      </c>
      <c r="B38" s="23"/>
      <c r="D38" s="24"/>
      <c r="E38" s="25"/>
      <c r="F38" s="26"/>
      <c r="G38" s="27"/>
      <c r="H38" s="27"/>
      <c r="I38" s="27"/>
      <c r="J38" s="27"/>
      <c r="K38" s="27"/>
      <c r="L38" s="24"/>
      <c r="M38" s="27"/>
    </row>
    <row r="39" spans="1:13" ht="21.75" customHeight="1">
      <c r="F39" s="29"/>
      <c r="G39" s="30"/>
      <c r="H39" s="30"/>
      <c r="I39" s="30"/>
      <c r="J39" s="30"/>
      <c r="K39" s="31"/>
      <c r="L39" s="32"/>
      <c r="M39" s="31" t="s">
        <v>2</v>
      </c>
    </row>
    <row r="40" spans="1:13" ht="21.75" customHeight="1">
      <c r="F40" s="29"/>
      <c r="G40" s="33"/>
      <c r="H40" s="33" t="s">
        <v>3</v>
      </c>
      <c r="I40" s="33"/>
      <c r="J40" s="30"/>
      <c r="K40" s="33"/>
      <c r="L40" s="34" t="s">
        <v>4</v>
      </c>
      <c r="M40" s="33"/>
    </row>
    <row r="41" spans="1:13" ht="21.75" customHeight="1">
      <c r="A41" s="35"/>
      <c r="E41" s="34" t="s">
        <v>5</v>
      </c>
      <c r="G41" s="36" t="s">
        <v>196</v>
      </c>
      <c r="H41" s="37"/>
      <c r="I41" s="36" t="s">
        <v>6</v>
      </c>
      <c r="J41" s="37"/>
      <c r="K41" s="36" t="s">
        <v>196</v>
      </c>
      <c r="L41" s="37"/>
      <c r="M41" s="36" t="s">
        <v>6</v>
      </c>
    </row>
    <row r="42" spans="1:13" ht="21.75" customHeight="1">
      <c r="A42" s="35"/>
      <c r="E42" s="39"/>
      <c r="G42" s="40" t="s">
        <v>7</v>
      </c>
      <c r="H42" s="37"/>
      <c r="I42" s="40" t="s">
        <v>8</v>
      </c>
      <c r="J42" s="37"/>
      <c r="K42" s="40" t="s">
        <v>7</v>
      </c>
      <c r="L42" s="37"/>
      <c r="M42" s="40" t="s">
        <v>8</v>
      </c>
    </row>
    <row r="43" spans="1:13" ht="21.75" customHeight="1">
      <c r="A43" s="35"/>
      <c r="E43" s="39"/>
      <c r="G43" s="40" t="s">
        <v>9</v>
      </c>
      <c r="H43" s="37"/>
      <c r="I43" s="40"/>
      <c r="J43" s="37"/>
      <c r="K43" s="40" t="s">
        <v>9</v>
      </c>
      <c r="L43" s="37"/>
      <c r="M43" s="40"/>
    </row>
    <row r="44" spans="1:13" ht="21.75" customHeight="1">
      <c r="A44" s="35" t="s">
        <v>36</v>
      </c>
      <c r="F44" s="50"/>
      <c r="G44" s="50"/>
      <c r="H44" s="50"/>
      <c r="I44" s="50"/>
      <c r="J44" s="50"/>
      <c r="K44" s="50"/>
      <c r="L44" s="50"/>
      <c r="M44" s="50"/>
    </row>
    <row r="45" spans="1:13" ht="21.75" customHeight="1">
      <c r="A45" s="35" t="s">
        <v>37</v>
      </c>
      <c r="F45" s="50"/>
      <c r="G45" s="50"/>
      <c r="H45" s="50"/>
      <c r="I45" s="50"/>
      <c r="J45" s="50"/>
      <c r="K45" s="50"/>
      <c r="L45" s="50"/>
      <c r="M45" s="50"/>
    </row>
    <row r="46" spans="1:13" ht="21.75" customHeight="1">
      <c r="A46" s="51" t="s">
        <v>38</v>
      </c>
      <c r="D46" s="39"/>
      <c r="E46" s="41">
        <v>10</v>
      </c>
      <c r="F46" s="41"/>
      <c r="G46" s="48">
        <v>800000</v>
      </c>
      <c r="H46" s="48"/>
      <c r="I46" s="48">
        <v>990000</v>
      </c>
      <c r="J46" s="48"/>
      <c r="K46" s="48">
        <v>800000</v>
      </c>
      <c r="L46" s="48"/>
      <c r="M46" s="48">
        <v>990000</v>
      </c>
    </row>
    <row r="47" spans="1:13" ht="21.75" customHeight="1">
      <c r="A47" s="51" t="s">
        <v>39</v>
      </c>
      <c r="D47" s="39"/>
      <c r="E47" s="41">
        <v>2</v>
      </c>
      <c r="F47" s="41"/>
      <c r="G47" s="43">
        <v>0</v>
      </c>
      <c r="H47" s="48"/>
      <c r="I47" s="48">
        <v>0</v>
      </c>
      <c r="J47" s="48"/>
      <c r="K47" s="43">
        <v>0</v>
      </c>
      <c r="L47" s="48"/>
      <c r="M47" s="48">
        <v>431400</v>
      </c>
    </row>
    <row r="48" spans="1:13" ht="21.75" customHeight="1">
      <c r="A48" s="42" t="s">
        <v>40</v>
      </c>
      <c r="D48" s="39"/>
      <c r="E48" s="41">
        <v>2</v>
      </c>
      <c r="F48" s="41"/>
      <c r="G48" s="48">
        <v>105237</v>
      </c>
      <c r="H48" s="48"/>
      <c r="I48" s="48">
        <v>96544</v>
      </c>
      <c r="J48" s="48"/>
      <c r="K48" s="48">
        <v>17266</v>
      </c>
      <c r="L48" s="48"/>
      <c r="M48" s="48">
        <v>70634</v>
      </c>
    </row>
    <row r="49" spans="1:13" ht="21.75" customHeight="1">
      <c r="A49" s="42" t="s">
        <v>41</v>
      </c>
      <c r="D49" s="39"/>
      <c r="E49" s="41"/>
      <c r="F49" s="41"/>
      <c r="G49" s="48">
        <v>565</v>
      </c>
      <c r="H49" s="48"/>
      <c r="I49" s="48">
        <v>434</v>
      </c>
      <c r="J49" s="48"/>
      <c r="K49" s="43">
        <v>0</v>
      </c>
      <c r="L49" s="48"/>
      <c r="M49" s="48">
        <v>182</v>
      </c>
    </row>
    <row r="50" spans="1:13" ht="21.75" customHeight="1">
      <c r="A50" s="42" t="s">
        <v>42</v>
      </c>
      <c r="D50" s="39"/>
      <c r="E50" s="41"/>
      <c r="F50" s="41"/>
      <c r="G50" s="48">
        <v>4154</v>
      </c>
      <c r="H50" s="48"/>
      <c r="I50" s="71">
        <v>896</v>
      </c>
      <c r="J50" s="48"/>
      <c r="K50" s="48">
        <v>316</v>
      </c>
      <c r="L50" s="48"/>
      <c r="M50" s="48">
        <v>896</v>
      </c>
    </row>
    <row r="51" spans="1:13" ht="21.75" customHeight="1">
      <c r="A51" s="42" t="s">
        <v>43</v>
      </c>
      <c r="D51" s="39"/>
      <c r="E51" s="41"/>
      <c r="F51" s="41"/>
      <c r="G51" s="72">
        <v>19310</v>
      </c>
      <c r="H51" s="48"/>
      <c r="I51" s="72">
        <v>25039</v>
      </c>
      <c r="J51" s="48"/>
      <c r="K51" s="52">
        <v>2544</v>
      </c>
      <c r="L51" s="48"/>
      <c r="M51" s="52">
        <v>12247</v>
      </c>
    </row>
    <row r="52" spans="1:13" ht="21.75" customHeight="1">
      <c r="A52" s="35" t="s">
        <v>44</v>
      </c>
      <c r="D52" s="39"/>
      <c r="E52" s="44"/>
      <c r="F52" s="41"/>
      <c r="G52" s="52">
        <f>SUM(G46:G51)</f>
        <v>929266</v>
      </c>
      <c r="H52" s="48"/>
      <c r="I52" s="52">
        <f>SUM(I46:I51)</f>
        <v>1112913</v>
      </c>
      <c r="J52" s="48"/>
      <c r="K52" s="52">
        <f>SUM(K46:K51)</f>
        <v>820126</v>
      </c>
      <c r="L52" s="48"/>
      <c r="M52" s="52">
        <f>SUM(M46:M51)</f>
        <v>1505359</v>
      </c>
    </row>
    <row r="53" spans="1:13" ht="21.75" customHeight="1">
      <c r="A53" s="35" t="s">
        <v>45</v>
      </c>
      <c r="D53" s="39"/>
      <c r="E53" s="44"/>
      <c r="F53" s="41"/>
      <c r="G53" s="48"/>
      <c r="H53" s="48"/>
      <c r="I53" s="48"/>
      <c r="J53" s="48"/>
      <c r="K53" s="48"/>
      <c r="L53" s="48"/>
      <c r="M53" s="48"/>
    </row>
    <row r="54" spans="1:13" ht="21.75" customHeight="1">
      <c r="A54" s="38" t="s">
        <v>46</v>
      </c>
      <c r="D54" s="39"/>
      <c r="E54" s="44"/>
      <c r="F54" s="41"/>
      <c r="G54" s="48">
        <v>25661</v>
      </c>
      <c r="H54" s="48"/>
      <c r="I54" s="48">
        <v>25019</v>
      </c>
      <c r="J54" s="48"/>
      <c r="K54" s="48">
        <v>16533</v>
      </c>
      <c r="L54" s="48"/>
      <c r="M54" s="48">
        <v>15718</v>
      </c>
    </row>
    <row r="55" spans="1:13" ht="21.75" customHeight="1">
      <c r="A55" s="28" t="s">
        <v>47</v>
      </c>
      <c r="D55" s="39"/>
      <c r="E55" s="44"/>
      <c r="F55" s="41"/>
      <c r="G55" s="48">
        <v>8504</v>
      </c>
      <c r="H55" s="48"/>
      <c r="I55" s="48">
        <v>8483</v>
      </c>
      <c r="J55" s="48"/>
      <c r="K55" s="48">
        <v>0</v>
      </c>
      <c r="L55" s="48"/>
      <c r="M55" s="48">
        <v>0</v>
      </c>
    </row>
    <row r="56" spans="1:13" ht="21.75" customHeight="1">
      <c r="A56" s="38" t="s">
        <v>48</v>
      </c>
      <c r="D56" s="39"/>
      <c r="E56" s="44"/>
      <c r="F56" s="41"/>
      <c r="G56" s="48">
        <v>1414105</v>
      </c>
      <c r="H56" s="48"/>
      <c r="I56" s="48">
        <v>1134525</v>
      </c>
      <c r="J56" s="48"/>
      <c r="K56" s="48">
        <v>1355054</v>
      </c>
      <c r="L56" s="48"/>
      <c r="M56" s="48">
        <v>1089474</v>
      </c>
    </row>
    <row r="57" spans="1:13" ht="21.75" customHeight="1">
      <c r="A57" s="38" t="s">
        <v>49</v>
      </c>
      <c r="D57" s="39"/>
      <c r="E57" s="41"/>
      <c r="F57" s="41"/>
      <c r="G57" s="52">
        <v>8772</v>
      </c>
      <c r="H57" s="48"/>
      <c r="I57" s="52">
        <v>8772</v>
      </c>
      <c r="J57" s="48"/>
      <c r="K57" s="52">
        <v>8772</v>
      </c>
      <c r="L57" s="48"/>
      <c r="M57" s="52">
        <v>8772</v>
      </c>
    </row>
    <row r="58" spans="1:13" ht="21.75" customHeight="1">
      <c r="A58" s="35" t="s">
        <v>50</v>
      </c>
      <c r="D58" s="39"/>
      <c r="E58" s="41"/>
      <c r="F58" s="41"/>
      <c r="G58" s="52">
        <f>SUM(G54:G57)</f>
        <v>1457042</v>
      </c>
      <c r="H58" s="48"/>
      <c r="I58" s="52">
        <f>SUM(I54:I57)</f>
        <v>1176799</v>
      </c>
      <c r="J58" s="48"/>
      <c r="K58" s="52">
        <f>SUM(K54:K57)</f>
        <v>1380359</v>
      </c>
      <c r="L58" s="48"/>
      <c r="M58" s="52">
        <f>SUM(M54:M57)</f>
        <v>1113964</v>
      </c>
    </row>
    <row r="59" spans="1:13" ht="21.75" customHeight="1">
      <c r="A59" s="35" t="s">
        <v>51</v>
      </c>
      <c r="D59" s="39"/>
      <c r="E59" s="44"/>
      <c r="F59" s="41"/>
      <c r="G59" s="52">
        <f>SUM(G52,G58)</f>
        <v>2386308</v>
      </c>
      <c r="H59" s="48"/>
      <c r="I59" s="52">
        <f>SUM(I52,I58)</f>
        <v>2289712</v>
      </c>
      <c r="J59" s="48"/>
      <c r="K59" s="52">
        <f>SUM(K52,K58)</f>
        <v>2200485</v>
      </c>
      <c r="L59" s="48"/>
      <c r="M59" s="52">
        <f>SUM(M52,M58)</f>
        <v>2619323</v>
      </c>
    </row>
    <row r="60" spans="1:13" ht="21.75" customHeight="1">
      <c r="D60" s="39"/>
      <c r="E60" s="44"/>
      <c r="F60" s="41"/>
    </row>
    <row r="61" spans="1:13" ht="21.75" customHeight="1">
      <c r="A61" s="38" t="s">
        <v>211</v>
      </c>
      <c r="D61" s="39"/>
      <c r="E61" s="44"/>
      <c r="F61" s="41"/>
    </row>
    <row r="62" spans="1:13" ht="21.75" customHeight="1">
      <c r="A62" s="53"/>
      <c r="D62" s="39"/>
      <c r="F62" s="54"/>
      <c r="G62" s="55"/>
      <c r="H62" s="55"/>
      <c r="I62" s="55"/>
      <c r="J62" s="55"/>
      <c r="K62" s="55"/>
      <c r="L62" s="53"/>
      <c r="M62" s="55"/>
    </row>
    <row r="63" spans="1:13" ht="21.75" customHeight="1">
      <c r="A63" s="24" t="s">
        <v>0</v>
      </c>
      <c r="B63" s="24"/>
      <c r="C63" s="24"/>
      <c r="D63" s="24"/>
      <c r="E63" s="25"/>
      <c r="F63" s="26"/>
      <c r="G63" s="27"/>
      <c r="H63" s="27"/>
      <c r="I63" s="27"/>
      <c r="J63" s="27"/>
      <c r="K63" s="27"/>
      <c r="L63" s="24"/>
      <c r="M63" s="27"/>
    </row>
    <row r="64" spans="1:13" ht="21.75" customHeight="1">
      <c r="A64" s="24" t="s">
        <v>35</v>
      </c>
      <c r="B64" s="24"/>
      <c r="C64" s="24"/>
      <c r="D64" s="24"/>
      <c r="E64" s="25"/>
      <c r="F64" s="26"/>
      <c r="G64" s="27"/>
      <c r="H64" s="27"/>
      <c r="I64" s="27"/>
      <c r="J64" s="27"/>
      <c r="K64" s="27"/>
      <c r="L64" s="24"/>
      <c r="M64" s="27"/>
    </row>
    <row r="65" spans="1:13" ht="21.75" customHeight="1">
      <c r="A65" s="23" t="s">
        <v>195</v>
      </c>
      <c r="B65" s="23"/>
      <c r="D65" s="24"/>
      <c r="E65" s="25"/>
      <c r="F65" s="26"/>
      <c r="G65" s="27"/>
      <c r="H65" s="27"/>
      <c r="I65" s="27"/>
      <c r="J65" s="27"/>
      <c r="K65" s="27"/>
      <c r="L65" s="24"/>
      <c r="M65" s="27"/>
    </row>
    <row r="66" spans="1:13" ht="21.75" customHeight="1">
      <c r="F66" s="29"/>
      <c r="G66" s="30"/>
      <c r="H66" s="30"/>
      <c r="I66" s="30"/>
      <c r="J66" s="30"/>
      <c r="K66" s="31"/>
      <c r="L66" s="32"/>
      <c r="M66" s="31" t="s">
        <v>2</v>
      </c>
    </row>
    <row r="67" spans="1:13" ht="21.75" customHeight="1">
      <c r="F67" s="29"/>
      <c r="G67" s="33"/>
      <c r="H67" s="33" t="s">
        <v>3</v>
      </c>
      <c r="I67" s="33"/>
      <c r="J67" s="30"/>
      <c r="K67" s="33"/>
      <c r="L67" s="34" t="s">
        <v>4</v>
      </c>
      <c r="M67" s="33"/>
    </row>
    <row r="68" spans="1:13" ht="21.75" customHeight="1">
      <c r="A68" s="35"/>
      <c r="E68" s="39"/>
      <c r="G68" s="36" t="s">
        <v>196</v>
      </c>
      <c r="H68" s="37"/>
      <c r="I68" s="36" t="s">
        <v>6</v>
      </c>
      <c r="J68" s="37"/>
      <c r="K68" s="36" t="s">
        <v>196</v>
      </c>
      <c r="L68" s="37"/>
      <c r="M68" s="36" t="s">
        <v>6</v>
      </c>
    </row>
    <row r="69" spans="1:13" ht="21.75" customHeight="1">
      <c r="A69" s="35"/>
      <c r="E69" s="39"/>
      <c r="G69" s="40" t="s">
        <v>7</v>
      </c>
      <c r="H69" s="37"/>
      <c r="I69" s="40" t="s">
        <v>8</v>
      </c>
      <c r="J69" s="37"/>
      <c r="K69" s="40" t="s">
        <v>7</v>
      </c>
      <c r="L69" s="37"/>
      <c r="M69" s="40" t="s">
        <v>8</v>
      </c>
    </row>
    <row r="70" spans="1:13" ht="21.75" customHeight="1">
      <c r="A70" s="35"/>
      <c r="E70" s="39"/>
      <c r="G70" s="40" t="s">
        <v>9</v>
      </c>
      <c r="H70" s="37"/>
      <c r="I70" s="40"/>
      <c r="J70" s="37"/>
      <c r="K70" s="40" t="s">
        <v>9</v>
      </c>
      <c r="L70" s="37"/>
      <c r="M70" s="40"/>
    </row>
    <row r="71" spans="1:13" ht="21.75" customHeight="1">
      <c r="A71" s="35" t="s">
        <v>52</v>
      </c>
      <c r="E71" s="41"/>
      <c r="F71" s="41"/>
    </row>
    <row r="72" spans="1:13" ht="21.75" customHeight="1">
      <c r="A72" s="38" t="s">
        <v>53</v>
      </c>
      <c r="D72" s="39"/>
      <c r="E72" s="41">
        <v>11</v>
      </c>
      <c r="F72" s="41"/>
      <c r="G72" s="48"/>
      <c r="H72" s="49"/>
      <c r="I72" s="49"/>
      <c r="J72" s="49"/>
      <c r="K72" s="49"/>
    </row>
    <row r="73" spans="1:13" ht="21.75" customHeight="1">
      <c r="A73" s="42" t="s">
        <v>54</v>
      </c>
      <c r="D73" s="39"/>
      <c r="E73" s="38"/>
      <c r="F73" s="41"/>
      <c r="G73" s="48"/>
      <c r="H73" s="49"/>
      <c r="I73" s="49"/>
      <c r="J73" s="49"/>
      <c r="K73" s="49"/>
    </row>
    <row r="74" spans="1:13" ht="21.75" customHeight="1">
      <c r="A74" s="42" t="s">
        <v>183</v>
      </c>
      <c r="D74" s="39"/>
      <c r="E74" s="38"/>
      <c r="F74" s="41"/>
      <c r="G74" s="48"/>
      <c r="H74" s="49"/>
      <c r="I74" s="49"/>
      <c r="J74" s="49"/>
      <c r="K74" s="49"/>
    </row>
    <row r="75" spans="1:13" ht="21.75" customHeight="1">
      <c r="A75" s="42" t="s">
        <v>182</v>
      </c>
      <c r="D75" s="39"/>
      <c r="E75" s="38"/>
      <c r="F75" s="41"/>
      <c r="G75" s="48"/>
      <c r="H75" s="49"/>
      <c r="I75" s="49"/>
      <c r="J75" s="49"/>
      <c r="K75" s="49"/>
    </row>
    <row r="76" spans="1:13" ht="21.75" customHeight="1" thickBot="1">
      <c r="A76" s="42" t="s">
        <v>57</v>
      </c>
      <c r="D76" s="39"/>
      <c r="E76" s="44"/>
      <c r="F76" s="41"/>
      <c r="G76" s="47">
        <v>841848</v>
      </c>
      <c r="H76" s="48"/>
      <c r="I76" s="47">
        <v>810000</v>
      </c>
      <c r="J76" s="48"/>
      <c r="K76" s="47">
        <v>841848</v>
      </c>
      <c r="L76" s="48"/>
      <c r="M76" s="47">
        <v>810000</v>
      </c>
    </row>
    <row r="77" spans="1:13" ht="21.75" customHeight="1" thickTop="1">
      <c r="A77" s="42" t="s">
        <v>55</v>
      </c>
      <c r="D77" s="39"/>
      <c r="E77" s="44"/>
      <c r="F77" s="41"/>
      <c r="G77" s="48"/>
      <c r="H77" s="48"/>
      <c r="I77" s="48"/>
      <c r="J77" s="48"/>
      <c r="K77" s="48"/>
      <c r="L77" s="48"/>
      <c r="M77" s="48"/>
    </row>
    <row r="78" spans="1:13" ht="21.75" customHeight="1">
      <c r="A78" s="42" t="s">
        <v>201</v>
      </c>
      <c r="D78" s="39"/>
      <c r="E78" s="44"/>
      <c r="F78" s="41"/>
      <c r="G78" s="48"/>
      <c r="H78" s="48"/>
      <c r="I78" s="48"/>
      <c r="J78" s="48"/>
      <c r="K78" s="48"/>
      <c r="L78" s="48"/>
      <c r="M78" s="48"/>
    </row>
    <row r="79" spans="1:13" ht="21.75" customHeight="1">
      <c r="A79" s="42" t="s">
        <v>56</v>
      </c>
      <c r="D79" s="39"/>
      <c r="E79" s="44"/>
      <c r="F79" s="41"/>
      <c r="L79" s="48"/>
    </row>
    <row r="80" spans="1:13" ht="21.75" customHeight="1">
      <c r="A80" s="42" t="s">
        <v>57</v>
      </c>
      <c r="D80" s="39"/>
      <c r="E80" s="44"/>
      <c r="F80" s="41"/>
      <c r="G80" s="48">
        <v>658578</v>
      </c>
      <c r="H80" s="48"/>
      <c r="I80" s="48">
        <v>600000</v>
      </c>
      <c r="J80" s="48"/>
      <c r="K80" s="48">
        <v>658578</v>
      </c>
      <c r="L80" s="48"/>
      <c r="M80" s="48">
        <v>600000</v>
      </c>
    </row>
    <row r="81" spans="1:13" ht="21.75" customHeight="1">
      <c r="A81" s="42" t="s">
        <v>58</v>
      </c>
      <c r="D81" s="39"/>
      <c r="E81" s="44"/>
      <c r="F81" s="41"/>
      <c r="G81" s="48">
        <v>394310</v>
      </c>
      <c r="H81" s="48"/>
      <c r="I81" s="48">
        <v>160000</v>
      </c>
      <c r="J81" s="48"/>
      <c r="K81" s="48">
        <v>394310</v>
      </c>
      <c r="L81" s="48"/>
      <c r="M81" s="48">
        <v>160000</v>
      </c>
    </row>
    <row r="82" spans="1:13" ht="21.75" customHeight="1">
      <c r="A82" s="42" t="s">
        <v>59</v>
      </c>
      <c r="D82" s="39"/>
      <c r="E82" s="44"/>
      <c r="F82" s="41"/>
      <c r="G82" s="48"/>
      <c r="H82" s="38"/>
      <c r="I82" s="48"/>
      <c r="J82" s="38"/>
      <c r="K82" s="48"/>
      <c r="L82" s="38"/>
      <c r="M82" s="48"/>
    </row>
    <row r="83" spans="1:13" ht="21.75" customHeight="1">
      <c r="A83" s="42" t="s">
        <v>60</v>
      </c>
      <c r="D83" s="39"/>
      <c r="E83" s="44"/>
      <c r="F83" s="41"/>
      <c r="G83" s="48">
        <v>-9991</v>
      </c>
      <c r="H83" s="48"/>
      <c r="I83" s="48">
        <v>-9991</v>
      </c>
      <c r="J83" s="48"/>
      <c r="K83" s="48">
        <v>0</v>
      </c>
      <c r="L83" s="48"/>
      <c r="M83" s="48">
        <v>0</v>
      </c>
    </row>
    <row r="84" spans="1:13" ht="21.75" customHeight="1">
      <c r="A84" s="42" t="s">
        <v>61</v>
      </c>
      <c r="D84" s="39"/>
      <c r="E84" s="44"/>
      <c r="F84" s="41"/>
      <c r="G84" s="48"/>
      <c r="H84" s="48"/>
      <c r="I84" s="48"/>
      <c r="J84" s="48"/>
      <c r="K84" s="48"/>
      <c r="L84" s="48"/>
      <c r="M84" s="48"/>
    </row>
    <row r="85" spans="1:13" ht="21.75" customHeight="1">
      <c r="A85" s="42" t="s">
        <v>62</v>
      </c>
      <c r="D85" s="39"/>
      <c r="E85" s="44"/>
      <c r="F85" s="41"/>
      <c r="G85" s="48">
        <v>90000</v>
      </c>
      <c r="H85" s="48"/>
      <c r="I85" s="48">
        <v>90000</v>
      </c>
      <c r="J85" s="48"/>
      <c r="K85" s="48">
        <v>90000</v>
      </c>
      <c r="L85" s="48"/>
      <c r="M85" s="48">
        <v>90000</v>
      </c>
    </row>
    <row r="86" spans="1:13" ht="21.75" customHeight="1">
      <c r="A86" s="42" t="s">
        <v>63</v>
      </c>
      <c r="D86" s="39"/>
      <c r="E86" s="44"/>
      <c r="F86" s="41"/>
      <c r="G86" s="48">
        <v>1118910</v>
      </c>
      <c r="H86" s="48"/>
      <c r="I86" s="48">
        <v>700924</v>
      </c>
      <c r="J86" s="48"/>
      <c r="K86" s="48">
        <v>1172259</v>
      </c>
      <c r="L86" s="48"/>
      <c r="M86" s="48">
        <v>761723</v>
      </c>
    </row>
    <row r="87" spans="1:13" ht="21.75" customHeight="1">
      <c r="A87" s="42" t="s">
        <v>64</v>
      </c>
      <c r="D87" s="39"/>
      <c r="E87" s="44"/>
      <c r="F87" s="41"/>
      <c r="G87" s="52">
        <v>5740134</v>
      </c>
      <c r="H87" s="48"/>
      <c r="I87" s="52">
        <v>4621815</v>
      </c>
      <c r="J87" s="48"/>
      <c r="K87" s="52">
        <v>5420215</v>
      </c>
      <c r="L87" s="48"/>
      <c r="M87" s="52">
        <v>4357896</v>
      </c>
    </row>
    <row r="88" spans="1:13" ht="21.75" customHeight="1">
      <c r="A88" s="24" t="s">
        <v>65</v>
      </c>
      <c r="D88" s="39"/>
      <c r="E88" s="44"/>
      <c r="F88" s="41"/>
      <c r="G88" s="73">
        <f>SUM(G80:G87)</f>
        <v>7991941</v>
      </c>
      <c r="H88" s="48"/>
      <c r="I88" s="73">
        <f>SUM(I80:I87)</f>
        <v>6162748</v>
      </c>
      <c r="J88" s="48"/>
      <c r="K88" s="73">
        <f>SUM(K80:K87)</f>
        <v>7735362</v>
      </c>
      <c r="L88" s="48"/>
      <c r="M88" s="73">
        <f>SUM(M80:M87)</f>
        <v>5969619</v>
      </c>
    </row>
    <row r="89" spans="1:13" ht="21.75" customHeight="1" thickBot="1">
      <c r="A89" s="24" t="s">
        <v>66</v>
      </c>
      <c r="D89" s="39"/>
      <c r="E89" s="41"/>
      <c r="F89" s="41"/>
      <c r="G89" s="47">
        <f>SUM(G59+G88)</f>
        <v>10378249</v>
      </c>
      <c r="H89" s="48"/>
      <c r="I89" s="47">
        <f>SUM(I59+I88)</f>
        <v>8452460</v>
      </c>
      <c r="J89" s="48"/>
      <c r="K89" s="47">
        <f>SUM(K59+K88)</f>
        <v>9935847</v>
      </c>
      <c r="L89" s="48"/>
      <c r="M89" s="47">
        <f>SUM(M59+M88)</f>
        <v>8588942</v>
      </c>
    </row>
    <row r="90" spans="1:13" ht="21.75" customHeight="1" thickTop="1">
      <c r="D90" s="39"/>
      <c r="E90" s="41"/>
      <c r="F90" s="41"/>
      <c r="G90" s="48">
        <f>SUM(G89-G32)</f>
        <v>0</v>
      </c>
      <c r="H90" s="48"/>
      <c r="I90" s="48">
        <f>SUM(I89-I32)</f>
        <v>0</v>
      </c>
      <c r="J90" s="48"/>
      <c r="K90" s="48">
        <f>SUM(K89-K32)</f>
        <v>0</v>
      </c>
      <c r="L90" s="48"/>
      <c r="M90" s="48">
        <f>SUM(M89-M32)</f>
        <v>0</v>
      </c>
    </row>
    <row r="91" spans="1:13" ht="21.75" customHeight="1">
      <c r="A91" s="38" t="s">
        <v>211</v>
      </c>
      <c r="D91" s="39"/>
      <c r="E91" s="41"/>
      <c r="F91" s="41"/>
    </row>
    <row r="92" spans="1:13" ht="21.75" customHeight="1">
      <c r="D92" s="39"/>
      <c r="E92" s="41"/>
      <c r="F92" s="41"/>
    </row>
    <row r="93" spans="1:13" ht="21.75" customHeight="1">
      <c r="A93" s="56"/>
      <c r="B93" s="56"/>
      <c r="C93" s="56"/>
      <c r="D93" s="56"/>
      <c r="E93" s="41"/>
      <c r="F93" s="41"/>
    </row>
    <row r="94" spans="1:13" ht="21.75" customHeight="1">
      <c r="A94" s="38"/>
      <c r="B94" s="38"/>
      <c r="C94" s="38"/>
      <c r="D94" s="38"/>
      <c r="E94" s="41"/>
      <c r="F94" s="41"/>
    </row>
    <row r="95" spans="1:13" ht="21.75" customHeight="1">
      <c r="D95" s="39"/>
      <c r="E95" s="30" t="s">
        <v>67</v>
      </c>
      <c r="F95" s="41"/>
      <c r="H95" s="38"/>
      <c r="J95" s="38"/>
      <c r="K95" s="38"/>
      <c r="L95" s="49"/>
      <c r="M95" s="38"/>
    </row>
    <row r="96" spans="1:13" ht="21.75" customHeight="1">
      <c r="A96" s="56"/>
      <c r="B96" s="56"/>
      <c r="C96" s="56"/>
      <c r="D96" s="56"/>
      <c r="E96" s="30"/>
      <c r="F96" s="41"/>
      <c r="G96" s="38"/>
      <c r="H96" s="38"/>
      <c r="I96" s="38"/>
      <c r="J96" s="38"/>
      <c r="K96" s="38"/>
      <c r="L96" s="49"/>
      <c r="M96" s="38"/>
    </row>
  </sheetData>
  <pageMargins left="0.78740157480314965" right="0.39370078740157483" top="0.78740157480314965" bottom="0.39370078740157483" header="0.19685039370078741" footer="0.19685039370078741"/>
  <pageSetup paperSize="9" scale="71" fitToWidth="0" fitToHeight="0" orientation="portrait" horizontalDpi="300" verticalDpi="300" r:id="rId1"/>
  <rowBreaks count="2" manualBreakCount="2">
    <brk id="3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131"/>
  <sheetViews>
    <sheetView showGridLines="0" tabSelected="1" view="pageBreakPreview" topLeftCell="A53" zoomScale="85" zoomScaleNormal="70" zoomScaleSheetLayoutView="85" workbookViewId="0">
      <selection activeCell="I60" sqref="I60"/>
    </sheetView>
  </sheetViews>
  <sheetFormatPr defaultColWidth="10.5703125" defaultRowHeight="21.75" customHeight="1"/>
  <cols>
    <col min="1" max="1" width="26.42578125" style="86" customWidth="1"/>
    <col min="2" max="2" width="7.5703125" style="86" customWidth="1"/>
    <col min="3" max="3" width="12" style="86" customWidth="1"/>
    <col min="4" max="4" width="6.42578125" style="86" customWidth="1"/>
    <col min="5" max="5" width="5.5703125" style="116" customWidth="1"/>
    <col min="6" max="6" width="1.5703125" style="116" customWidth="1"/>
    <col min="7" max="7" width="15.5703125" style="87" customWidth="1"/>
    <col min="8" max="8" width="1.5703125" style="87" customWidth="1"/>
    <col min="9" max="9" width="15.5703125" style="87" customWidth="1"/>
    <col min="10" max="10" width="1.5703125" style="87" customWidth="1"/>
    <col min="11" max="11" width="15.5703125" style="87" customWidth="1"/>
    <col min="12" max="12" width="1.5703125" style="86" customWidth="1"/>
    <col min="13" max="13" width="15.5703125" style="87" customWidth="1"/>
    <col min="14" max="14" width="1.5703125" style="86" customWidth="1"/>
    <col min="15" max="15" width="44.42578125" style="86" bestFit="1" customWidth="1"/>
    <col min="16" max="16384" width="10.5703125" style="86"/>
  </cols>
  <sheetData>
    <row r="1" spans="1:13" ht="21.75" customHeight="1">
      <c r="E1" s="87"/>
      <c r="F1" s="88"/>
      <c r="G1" s="86"/>
      <c r="H1" s="86"/>
      <c r="I1" s="86"/>
      <c r="J1" s="86"/>
      <c r="K1" s="89"/>
      <c r="L1" s="90"/>
      <c r="M1" s="89" t="s">
        <v>68</v>
      </c>
    </row>
    <row r="2" spans="1:13" ht="21.75" customHeight="1">
      <c r="A2" s="90" t="s">
        <v>0</v>
      </c>
      <c r="B2" s="90"/>
      <c r="C2" s="90"/>
      <c r="D2" s="90"/>
      <c r="E2" s="91"/>
      <c r="F2" s="92"/>
      <c r="G2" s="93"/>
      <c r="H2" s="93"/>
      <c r="I2" s="93"/>
      <c r="J2" s="93"/>
      <c r="K2" s="93"/>
      <c r="L2" s="90"/>
      <c r="M2" s="93"/>
    </row>
    <row r="3" spans="1:13" ht="21.75" customHeight="1">
      <c r="A3" s="90" t="s">
        <v>69</v>
      </c>
      <c r="B3" s="90"/>
      <c r="C3" s="90"/>
      <c r="D3" s="94"/>
      <c r="E3" s="91"/>
      <c r="F3" s="92"/>
      <c r="G3" s="93"/>
      <c r="H3" s="93"/>
      <c r="I3" s="93"/>
      <c r="J3" s="93"/>
      <c r="K3" s="93"/>
      <c r="L3" s="90"/>
      <c r="M3" s="93"/>
    </row>
    <row r="4" spans="1:13" ht="21.75" customHeight="1">
      <c r="A4" s="90" t="s">
        <v>197</v>
      </c>
      <c r="B4" s="90"/>
      <c r="C4" s="90"/>
      <c r="D4" s="90"/>
      <c r="E4" s="91"/>
      <c r="F4" s="92"/>
      <c r="G4" s="93"/>
      <c r="H4" s="93"/>
      <c r="I4" s="93"/>
      <c r="J4" s="93"/>
      <c r="K4" s="93"/>
      <c r="L4" s="90"/>
      <c r="M4" s="93"/>
    </row>
    <row r="5" spans="1:13" ht="21.75" customHeight="1">
      <c r="A5" s="95"/>
      <c r="B5" s="95"/>
      <c r="C5" s="95"/>
      <c r="D5" s="95"/>
      <c r="E5" s="95"/>
      <c r="F5" s="96"/>
      <c r="G5" s="97"/>
      <c r="H5" s="97"/>
      <c r="I5" s="97"/>
      <c r="J5" s="97"/>
      <c r="K5" s="89"/>
      <c r="L5" s="98"/>
      <c r="M5" s="89" t="s">
        <v>70</v>
      </c>
    </row>
    <row r="6" spans="1:13" ht="21.75" customHeight="1">
      <c r="A6" s="95"/>
      <c r="B6" s="95"/>
      <c r="C6" s="95"/>
      <c r="D6" s="95"/>
      <c r="E6" s="95"/>
      <c r="F6" s="96"/>
      <c r="G6" s="97"/>
      <c r="H6" s="97"/>
      <c r="I6" s="97"/>
      <c r="J6" s="97"/>
      <c r="K6" s="89"/>
      <c r="L6" s="98"/>
      <c r="M6" s="89"/>
    </row>
    <row r="7" spans="1:13" ht="21.75" customHeight="1">
      <c r="A7" s="95"/>
      <c r="B7" s="95"/>
      <c r="C7" s="95"/>
      <c r="D7" s="95"/>
      <c r="E7" s="95"/>
      <c r="F7" s="96"/>
      <c r="G7" s="99"/>
      <c r="H7" s="99" t="s">
        <v>3</v>
      </c>
      <c r="I7" s="99"/>
      <c r="J7" s="97"/>
      <c r="K7" s="99"/>
      <c r="L7" s="100" t="s">
        <v>4</v>
      </c>
      <c r="M7" s="99"/>
    </row>
    <row r="8" spans="1:13" ht="21.75" customHeight="1">
      <c r="A8" s="101"/>
      <c r="B8" s="95"/>
      <c r="C8" s="95"/>
      <c r="D8" s="95"/>
      <c r="E8" s="100" t="s">
        <v>5</v>
      </c>
      <c r="F8" s="95"/>
      <c r="G8" s="102" t="s">
        <v>71</v>
      </c>
      <c r="H8" s="103"/>
      <c r="I8" s="102" t="s">
        <v>72</v>
      </c>
      <c r="J8" s="103"/>
      <c r="K8" s="102" t="s">
        <v>71</v>
      </c>
      <c r="L8" s="103"/>
      <c r="M8" s="102" t="s">
        <v>72</v>
      </c>
    </row>
    <row r="9" spans="1:13" ht="21.75" customHeight="1">
      <c r="A9" s="101" t="s">
        <v>73</v>
      </c>
      <c r="B9" s="95"/>
      <c r="C9" s="95"/>
      <c r="D9" s="95"/>
      <c r="E9" s="104"/>
      <c r="F9" s="95"/>
      <c r="G9" s="105"/>
      <c r="H9" s="103"/>
      <c r="I9" s="105"/>
      <c r="J9" s="103"/>
      <c r="K9" s="105"/>
      <c r="L9" s="103"/>
      <c r="M9" s="105"/>
    </row>
    <row r="10" spans="1:13" ht="21.75" customHeight="1">
      <c r="A10" s="101" t="s">
        <v>74</v>
      </c>
      <c r="B10" s="95"/>
      <c r="C10" s="95"/>
      <c r="D10" s="95"/>
      <c r="E10" s="106"/>
      <c r="F10" s="95"/>
      <c r="G10" s="103"/>
      <c r="H10" s="103"/>
      <c r="I10" s="103"/>
      <c r="J10" s="103"/>
      <c r="K10" s="103"/>
      <c r="L10" s="103"/>
      <c r="M10" s="103"/>
    </row>
    <row r="11" spans="1:13" ht="21.75" customHeight="1">
      <c r="A11" s="86" t="s">
        <v>75</v>
      </c>
      <c r="B11" s="95"/>
      <c r="C11" s="95"/>
      <c r="D11" s="95"/>
      <c r="E11" s="107">
        <v>2</v>
      </c>
      <c r="F11" s="108"/>
      <c r="G11" s="109">
        <v>404154</v>
      </c>
      <c r="H11" s="109"/>
      <c r="I11" s="109">
        <v>397733</v>
      </c>
      <c r="J11" s="109"/>
      <c r="K11" s="109">
        <v>110063</v>
      </c>
      <c r="L11" s="110"/>
      <c r="M11" s="109">
        <v>349771</v>
      </c>
    </row>
    <row r="12" spans="1:13" ht="21.75" customHeight="1">
      <c r="A12" s="86" t="s">
        <v>76</v>
      </c>
      <c r="B12" s="95"/>
      <c r="C12" s="95"/>
      <c r="D12" s="95"/>
      <c r="E12" s="107">
        <v>2</v>
      </c>
      <c r="F12" s="108"/>
      <c r="G12" s="109">
        <v>6127</v>
      </c>
      <c r="H12" s="109"/>
      <c r="I12" s="109">
        <v>3733</v>
      </c>
      <c r="K12" s="111">
        <v>0</v>
      </c>
      <c r="L12" s="109"/>
      <c r="M12" s="109">
        <v>0</v>
      </c>
    </row>
    <row r="13" spans="1:13" ht="21.75" customHeight="1">
      <c r="A13" s="86" t="s">
        <v>77</v>
      </c>
      <c r="B13" s="95"/>
      <c r="C13" s="95"/>
      <c r="D13" s="95"/>
      <c r="E13" s="107"/>
      <c r="F13" s="108"/>
      <c r="G13" s="109">
        <v>21967</v>
      </c>
      <c r="H13" s="109"/>
      <c r="I13" s="109">
        <v>15976</v>
      </c>
      <c r="K13" s="109">
        <v>20867</v>
      </c>
      <c r="L13" s="109"/>
      <c r="M13" s="109">
        <v>15176</v>
      </c>
    </row>
    <row r="14" spans="1:13" ht="21.75" customHeight="1">
      <c r="A14" s="86" t="s">
        <v>202</v>
      </c>
      <c r="B14" s="95"/>
      <c r="C14" s="95"/>
      <c r="D14" s="95"/>
      <c r="E14" s="107"/>
      <c r="F14" s="108"/>
      <c r="G14" s="109">
        <v>187</v>
      </c>
      <c r="H14" s="109"/>
      <c r="I14" s="109">
        <v>0</v>
      </c>
      <c r="K14" s="109">
        <v>0</v>
      </c>
      <c r="L14" s="109"/>
      <c r="M14" s="109">
        <v>0</v>
      </c>
    </row>
    <row r="15" spans="1:13" ht="21.75" customHeight="1">
      <c r="A15" s="86" t="s">
        <v>78</v>
      </c>
      <c r="B15" s="95"/>
      <c r="C15" s="95"/>
      <c r="D15" s="95"/>
      <c r="E15" s="107"/>
      <c r="F15" s="108"/>
      <c r="G15" s="112">
        <v>3352</v>
      </c>
      <c r="H15" s="109"/>
      <c r="I15" s="112">
        <v>4026</v>
      </c>
      <c r="J15" s="109"/>
      <c r="K15" s="112">
        <v>496</v>
      </c>
      <c r="L15" s="110"/>
      <c r="M15" s="112">
        <v>5600</v>
      </c>
    </row>
    <row r="16" spans="1:13" ht="21.75" customHeight="1">
      <c r="A16" s="101" t="s">
        <v>79</v>
      </c>
      <c r="B16" s="95"/>
      <c r="C16" s="95"/>
      <c r="D16" s="95"/>
      <c r="E16" s="107"/>
      <c r="F16" s="108"/>
      <c r="G16" s="113">
        <f>SUM(G11:G15)</f>
        <v>435787</v>
      </c>
      <c r="H16" s="109"/>
      <c r="I16" s="113">
        <f>SUM(I11:I15)</f>
        <v>421468</v>
      </c>
      <c r="J16" s="109"/>
      <c r="K16" s="113">
        <f>SUM(K11:K15)</f>
        <v>131426</v>
      </c>
      <c r="L16" s="110"/>
      <c r="M16" s="113">
        <f>SUM(M11:M15)</f>
        <v>370547</v>
      </c>
    </row>
    <row r="17" spans="1:13" ht="21.75" customHeight="1">
      <c r="A17" s="101" t="s">
        <v>80</v>
      </c>
      <c r="B17" s="95"/>
      <c r="C17" s="95"/>
      <c r="D17" s="95"/>
      <c r="E17" s="107"/>
      <c r="F17" s="108"/>
      <c r="G17" s="109"/>
      <c r="H17" s="109"/>
      <c r="I17" s="109"/>
      <c r="J17" s="109"/>
      <c r="K17" s="109"/>
      <c r="L17" s="110"/>
      <c r="M17" s="109"/>
    </row>
    <row r="18" spans="1:13" ht="21.75" customHeight="1">
      <c r="A18" s="86" t="s">
        <v>81</v>
      </c>
      <c r="B18" s="95"/>
      <c r="C18" s="95"/>
      <c r="D18" s="95"/>
      <c r="E18" s="107">
        <v>2</v>
      </c>
      <c r="F18" s="108"/>
      <c r="G18" s="109">
        <v>347805</v>
      </c>
      <c r="H18" s="109"/>
      <c r="I18" s="109">
        <v>311478</v>
      </c>
      <c r="J18" s="109"/>
      <c r="K18" s="109">
        <v>98774</v>
      </c>
      <c r="L18" s="110"/>
      <c r="M18" s="109">
        <v>267077</v>
      </c>
    </row>
    <row r="19" spans="1:13" ht="21.75" customHeight="1">
      <c r="A19" s="86" t="s">
        <v>82</v>
      </c>
      <c r="B19" s="95"/>
      <c r="C19" s="95"/>
      <c r="D19" s="95"/>
      <c r="E19" s="107"/>
      <c r="F19" s="108"/>
      <c r="G19" s="109">
        <v>5594</v>
      </c>
      <c r="H19" s="109"/>
      <c r="I19" s="109">
        <v>2185</v>
      </c>
      <c r="J19" s="109"/>
      <c r="K19" s="111">
        <v>0</v>
      </c>
      <c r="L19" s="110"/>
      <c r="M19" s="109">
        <v>0</v>
      </c>
    </row>
    <row r="20" spans="1:13" ht="21.75" customHeight="1">
      <c r="A20" s="86" t="s">
        <v>83</v>
      </c>
      <c r="B20" s="95"/>
      <c r="C20" s="95"/>
      <c r="D20" s="95"/>
      <c r="E20" s="107">
        <v>2</v>
      </c>
      <c r="F20" s="108"/>
      <c r="G20" s="109">
        <v>55986</v>
      </c>
      <c r="H20" s="109"/>
      <c r="I20" s="109">
        <v>69664</v>
      </c>
      <c r="J20" s="109"/>
      <c r="K20" s="109">
        <v>7533</v>
      </c>
      <c r="L20" s="110"/>
      <c r="M20" s="109">
        <v>65032</v>
      </c>
    </row>
    <row r="21" spans="1:13" ht="21.75" customHeight="1">
      <c r="A21" s="86" t="s">
        <v>84</v>
      </c>
      <c r="B21" s="95"/>
      <c r="C21" s="95"/>
      <c r="D21" s="95"/>
      <c r="E21" s="107"/>
      <c r="F21" s="108"/>
      <c r="G21" s="109">
        <v>20741</v>
      </c>
      <c r="H21" s="109"/>
      <c r="I21" s="109">
        <v>27300</v>
      </c>
      <c r="J21" s="109"/>
      <c r="K21" s="109">
        <v>10394</v>
      </c>
      <c r="L21" s="110"/>
      <c r="M21" s="109">
        <v>22106</v>
      </c>
    </row>
    <row r="22" spans="1:13" ht="21.75" customHeight="1">
      <c r="A22" s="86" t="s">
        <v>85</v>
      </c>
      <c r="B22" s="95"/>
      <c r="C22" s="95"/>
      <c r="D22" s="95"/>
      <c r="E22" s="107"/>
      <c r="F22" s="108"/>
      <c r="G22" s="109">
        <v>141</v>
      </c>
      <c r="H22" s="109"/>
      <c r="I22" s="109">
        <v>1632</v>
      </c>
      <c r="J22" s="109"/>
      <c r="K22" s="109">
        <v>-3118</v>
      </c>
      <c r="L22" s="110"/>
      <c r="M22" s="109">
        <v>1632</v>
      </c>
    </row>
    <row r="23" spans="1:13" ht="21.75" customHeight="1">
      <c r="A23" s="101" t="s">
        <v>86</v>
      </c>
      <c r="B23" s="95"/>
      <c r="C23" s="95"/>
      <c r="D23" s="95"/>
      <c r="E23" s="107"/>
      <c r="F23" s="108"/>
      <c r="G23" s="113">
        <f>SUM(G18:G22)</f>
        <v>430267</v>
      </c>
      <c r="H23" s="109">
        <f>SUM(H18:H22)</f>
        <v>0</v>
      </c>
      <c r="I23" s="113">
        <f>SUM(I18:I22)</f>
        <v>412259</v>
      </c>
      <c r="J23" s="109">
        <f>SUM(J18:J22)</f>
        <v>0</v>
      </c>
      <c r="K23" s="113">
        <f>SUM(K18:K22)</f>
        <v>113583</v>
      </c>
      <c r="L23" s="110"/>
      <c r="M23" s="113">
        <f>SUM(M18:M22)</f>
        <v>355847</v>
      </c>
    </row>
    <row r="24" spans="1:13" ht="21.75" customHeight="1">
      <c r="A24" s="101" t="s">
        <v>87</v>
      </c>
      <c r="B24" s="95"/>
      <c r="C24" s="95"/>
      <c r="D24" s="95"/>
      <c r="E24" s="114"/>
      <c r="F24" s="108"/>
      <c r="G24" s="109">
        <f>SUM(G16-G23)</f>
        <v>5520</v>
      </c>
      <c r="H24" s="109"/>
      <c r="I24" s="109">
        <f>SUM(I16-I23)</f>
        <v>9209</v>
      </c>
      <c r="J24" s="109"/>
      <c r="K24" s="109">
        <f>SUM(K16-K23)</f>
        <v>17843</v>
      </c>
      <c r="L24" s="110"/>
      <c r="M24" s="109">
        <f>SUM(M16-M23)</f>
        <v>14700</v>
      </c>
    </row>
    <row r="25" spans="1:13" ht="21.75" customHeight="1">
      <c r="A25" s="86" t="s">
        <v>88</v>
      </c>
      <c r="B25" s="95"/>
      <c r="C25" s="95"/>
      <c r="D25" s="95"/>
      <c r="E25" s="107">
        <v>2</v>
      </c>
      <c r="F25" s="108"/>
      <c r="G25" s="109">
        <v>206</v>
      </c>
      <c r="H25" s="109"/>
      <c r="I25" s="109">
        <v>296</v>
      </c>
      <c r="J25" s="109"/>
      <c r="K25" s="109">
        <v>5228</v>
      </c>
      <c r="L25" s="110"/>
      <c r="M25" s="109">
        <v>1966</v>
      </c>
    </row>
    <row r="26" spans="1:13" ht="21.75" customHeight="1">
      <c r="A26" s="86" t="s">
        <v>89</v>
      </c>
      <c r="B26" s="95"/>
      <c r="C26" s="95"/>
      <c r="D26" s="95"/>
      <c r="E26" s="107">
        <v>2</v>
      </c>
      <c r="F26" s="108"/>
      <c r="G26" s="112">
        <v>-3271</v>
      </c>
      <c r="H26" s="109"/>
      <c r="I26" s="112">
        <v>-2824</v>
      </c>
      <c r="J26" s="109"/>
      <c r="K26" s="112">
        <v>-3407</v>
      </c>
      <c r="L26" s="110"/>
      <c r="M26" s="112">
        <v>-8873</v>
      </c>
    </row>
    <row r="27" spans="1:13" ht="21.75" customHeight="1">
      <c r="A27" s="101" t="s">
        <v>212</v>
      </c>
      <c r="B27" s="95"/>
      <c r="C27" s="95"/>
      <c r="D27" s="95"/>
      <c r="E27" s="107"/>
      <c r="F27" s="108"/>
      <c r="G27" s="109">
        <f>SUM(G24:G26)</f>
        <v>2455</v>
      </c>
      <c r="H27" s="109"/>
      <c r="I27" s="109">
        <f>SUM(I24:I26)</f>
        <v>6681</v>
      </c>
      <c r="J27" s="109"/>
      <c r="K27" s="109">
        <f>SUM(K24:K26)</f>
        <v>19664</v>
      </c>
      <c r="L27" s="110"/>
      <c r="M27" s="109">
        <f>SUM(M24:M26)</f>
        <v>7793</v>
      </c>
    </row>
    <row r="28" spans="1:13" ht="21.75" customHeight="1">
      <c r="A28" s="86" t="s">
        <v>213</v>
      </c>
      <c r="B28" s="95"/>
      <c r="C28" s="95"/>
      <c r="D28" s="95"/>
      <c r="E28" s="107"/>
      <c r="F28" s="108"/>
      <c r="G28" s="112">
        <v>96</v>
      </c>
      <c r="H28" s="109"/>
      <c r="I28" s="112">
        <v>116</v>
      </c>
      <c r="J28" s="109"/>
      <c r="K28" s="112">
        <v>50</v>
      </c>
      <c r="L28" s="110"/>
      <c r="M28" s="112">
        <v>49</v>
      </c>
    </row>
    <row r="29" spans="1:13" ht="21.75" customHeight="1">
      <c r="A29" s="101" t="s">
        <v>90</v>
      </c>
      <c r="B29" s="95"/>
      <c r="C29" s="95"/>
      <c r="D29" s="95"/>
      <c r="E29" s="115"/>
      <c r="F29" s="108"/>
      <c r="G29" s="113">
        <f>SUM(G27:G28)</f>
        <v>2551</v>
      </c>
      <c r="H29" s="109"/>
      <c r="I29" s="113">
        <f>SUM(I27:I28)</f>
        <v>6797</v>
      </c>
      <c r="J29" s="109"/>
      <c r="K29" s="113">
        <f>SUM(K27:K28)</f>
        <v>19714</v>
      </c>
      <c r="L29" s="110"/>
      <c r="M29" s="113">
        <f>SUM(M27:M28)</f>
        <v>7842</v>
      </c>
    </row>
    <row r="30" spans="1:13" ht="21.75" customHeight="1">
      <c r="A30" s="101"/>
      <c r="B30" s="95"/>
      <c r="C30" s="95"/>
      <c r="D30" s="95"/>
      <c r="E30" s="115"/>
      <c r="F30" s="108"/>
      <c r="G30" s="109"/>
      <c r="H30" s="109"/>
      <c r="I30" s="109"/>
      <c r="J30" s="109"/>
      <c r="K30" s="109"/>
      <c r="L30" s="110"/>
      <c r="M30" s="109"/>
    </row>
    <row r="31" spans="1:13" ht="21.75" customHeight="1">
      <c r="A31" s="101" t="s">
        <v>91</v>
      </c>
      <c r="B31" s="95"/>
      <c r="C31" s="95"/>
      <c r="D31" s="95"/>
      <c r="E31" s="115"/>
      <c r="F31" s="108"/>
      <c r="G31" s="109"/>
      <c r="H31" s="109"/>
      <c r="I31" s="109"/>
      <c r="J31" s="109"/>
      <c r="K31" s="109"/>
      <c r="L31" s="110"/>
      <c r="M31" s="109"/>
    </row>
    <row r="32" spans="1:13" ht="21.75" customHeight="1">
      <c r="A32" s="116" t="s">
        <v>185</v>
      </c>
      <c r="B32" s="95"/>
      <c r="C32" s="95"/>
      <c r="D32" s="95"/>
      <c r="E32" s="115"/>
      <c r="F32" s="108"/>
      <c r="G32" s="109"/>
      <c r="H32" s="109"/>
      <c r="I32" s="109"/>
      <c r="J32" s="109"/>
      <c r="K32" s="109"/>
      <c r="L32" s="87"/>
      <c r="M32" s="109"/>
    </row>
    <row r="33" spans="1:13" ht="21.75" customHeight="1">
      <c r="A33" s="116" t="s">
        <v>187</v>
      </c>
      <c r="B33" s="95"/>
      <c r="C33" s="95"/>
      <c r="D33" s="95"/>
      <c r="E33" s="115"/>
      <c r="F33" s="108"/>
      <c r="G33" s="109"/>
      <c r="H33" s="109"/>
      <c r="I33" s="109"/>
      <c r="J33" s="109"/>
      <c r="K33" s="109"/>
      <c r="M33" s="109"/>
    </row>
    <row r="34" spans="1:13" ht="21.75" customHeight="1">
      <c r="A34" s="86" t="s">
        <v>188</v>
      </c>
      <c r="B34" s="95"/>
      <c r="C34" s="95"/>
      <c r="D34" s="95"/>
      <c r="E34" s="115"/>
      <c r="F34" s="108"/>
      <c r="L34" s="87"/>
    </row>
    <row r="35" spans="1:13" ht="21.75" customHeight="1">
      <c r="A35" s="86" t="s">
        <v>184</v>
      </c>
      <c r="B35" s="95"/>
      <c r="C35" s="95"/>
      <c r="D35" s="95"/>
      <c r="E35" s="115"/>
      <c r="F35" s="108"/>
      <c r="G35" s="112">
        <v>39940</v>
      </c>
      <c r="H35" s="109"/>
      <c r="I35" s="112">
        <v>239641</v>
      </c>
      <c r="J35" s="109"/>
      <c r="K35" s="112">
        <v>37940</v>
      </c>
      <c r="L35" s="117"/>
      <c r="M35" s="112">
        <v>227640</v>
      </c>
    </row>
    <row r="36" spans="1:13" ht="21.75" customHeight="1">
      <c r="A36" s="86" t="s">
        <v>185</v>
      </c>
      <c r="B36" s="95"/>
      <c r="C36" s="95"/>
      <c r="D36" s="95"/>
      <c r="E36" s="115"/>
      <c r="F36" s="108"/>
      <c r="G36" s="109"/>
      <c r="H36" s="109"/>
      <c r="I36" s="109"/>
      <c r="J36" s="109"/>
      <c r="K36" s="109"/>
      <c r="L36" s="117"/>
      <c r="M36" s="109"/>
    </row>
    <row r="37" spans="1:13" ht="21.75" customHeight="1">
      <c r="A37" s="86" t="s">
        <v>186</v>
      </c>
      <c r="B37" s="95"/>
      <c r="C37" s="95"/>
      <c r="D37" s="95"/>
      <c r="E37" s="115"/>
      <c r="F37" s="108"/>
      <c r="G37" s="109">
        <f>SUM(G35:G36)</f>
        <v>39940</v>
      </c>
      <c r="H37" s="109"/>
      <c r="I37" s="109">
        <f>SUM(I35:I36)</f>
        <v>239641</v>
      </c>
      <c r="J37" s="109"/>
      <c r="K37" s="109">
        <f>SUM(K35:K36)</f>
        <v>37940</v>
      </c>
      <c r="L37" s="117"/>
      <c r="M37" s="109">
        <f>SUM(M35:M36)</f>
        <v>227640</v>
      </c>
    </row>
    <row r="38" spans="1:13" ht="21.75" customHeight="1">
      <c r="A38" s="101" t="s">
        <v>92</v>
      </c>
      <c r="B38" s="95"/>
      <c r="C38" s="95"/>
      <c r="D38" s="95"/>
      <c r="E38" s="115"/>
      <c r="F38" s="108"/>
      <c r="G38" s="113">
        <f>SUM(G37)</f>
        <v>39940</v>
      </c>
      <c r="H38" s="109"/>
      <c r="I38" s="113">
        <f>SUM(I37)</f>
        <v>239641</v>
      </c>
      <c r="J38" s="109"/>
      <c r="K38" s="113">
        <f>SUM(K37)</f>
        <v>37940</v>
      </c>
      <c r="L38" s="117"/>
      <c r="M38" s="113">
        <f>SUM(M37)</f>
        <v>227640</v>
      </c>
    </row>
    <row r="39" spans="1:13" ht="21.75" customHeight="1" thickBot="1">
      <c r="A39" s="101" t="s">
        <v>93</v>
      </c>
      <c r="B39" s="95"/>
      <c r="C39" s="95"/>
      <c r="D39" s="95"/>
      <c r="E39" s="106"/>
      <c r="F39" s="95"/>
      <c r="G39" s="118">
        <f>SUM(G29,G38)</f>
        <v>42491</v>
      </c>
      <c r="H39" s="109"/>
      <c r="I39" s="118">
        <f>SUM(I29,I38)</f>
        <v>246438</v>
      </c>
      <c r="J39" s="109"/>
      <c r="K39" s="118">
        <f>SUM(K29,K38)</f>
        <v>57654</v>
      </c>
      <c r="L39" s="117"/>
      <c r="M39" s="118">
        <f>SUM(M29,M38)</f>
        <v>235482</v>
      </c>
    </row>
    <row r="40" spans="1:13" ht="21.75" customHeight="1" thickTop="1">
      <c r="A40" s="101"/>
      <c r="B40" s="95"/>
      <c r="C40" s="95"/>
      <c r="D40" s="95"/>
      <c r="E40" s="106"/>
      <c r="F40" s="95"/>
      <c r="G40" s="109"/>
      <c r="H40" s="109"/>
      <c r="I40" s="109"/>
      <c r="J40" s="109"/>
      <c r="K40" s="109"/>
      <c r="L40" s="117"/>
      <c r="M40" s="119"/>
    </row>
    <row r="41" spans="1:13" ht="21.75" customHeight="1">
      <c r="A41" s="127" t="s">
        <v>211</v>
      </c>
      <c r="B41" s="95"/>
      <c r="C41" s="95"/>
      <c r="D41" s="95"/>
      <c r="E41" s="106"/>
      <c r="F41" s="95"/>
      <c r="L41" s="120"/>
    </row>
    <row r="42" spans="1:13" ht="21.75" customHeight="1">
      <c r="E42" s="87"/>
      <c r="F42" s="88"/>
      <c r="G42" s="86"/>
      <c r="H42" s="86"/>
      <c r="I42" s="86"/>
      <c r="J42" s="86"/>
      <c r="K42" s="89"/>
      <c r="L42" s="90"/>
      <c r="M42" s="89" t="s">
        <v>68</v>
      </c>
    </row>
    <row r="43" spans="1:13" ht="21.75" customHeight="1">
      <c r="A43" s="90" t="s">
        <v>0</v>
      </c>
      <c r="B43" s="90"/>
      <c r="C43" s="90"/>
      <c r="D43" s="90"/>
      <c r="E43" s="91"/>
      <c r="F43" s="92"/>
      <c r="G43" s="93"/>
      <c r="H43" s="93"/>
      <c r="I43" s="93"/>
      <c r="J43" s="93"/>
      <c r="K43" s="93"/>
      <c r="L43" s="90"/>
      <c r="M43" s="93"/>
    </row>
    <row r="44" spans="1:13" ht="21.75" customHeight="1">
      <c r="A44" s="90" t="s">
        <v>94</v>
      </c>
      <c r="B44" s="90"/>
      <c r="C44" s="90"/>
      <c r="D44" s="94"/>
      <c r="E44" s="91"/>
      <c r="F44" s="92"/>
      <c r="G44" s="93"/>
      <c r="H44" s="93"/>
      <c r="I44" s="93"/>
      <c r="J44" s="93"/>
      <c r="K44" s="93"/>
      <c r="L44" s="90"/>
      <c r="M44" s="93"/>
    </row>
    <row r="45" spans="1:13" ht="21.75" customHeight="1">
      <c r="A45" s="90" t="s">
        <v>197</v>
      </c>
      <c r="B45" s="90"/>
      <c r="C45" s="90"/>
      <c r="D45" s="90"/>
      <c r="E45" s="91"/>
      <c r="F45" s="92"/>
      <c r="G45" s="93"/>
      <c r="H45" s="93"/>
      <c r="I45" s="93"/>
      <c r="J45" s="93"/>
      <c r="K45" s="93"/>
      <c r="L45" s="90"/>
      <c r="M45" s="93"/>
    </row>
    <row r="46" spans="1:13" ht="21.75" customHeight="1">
      <c r="A46" s="95"/>
      <c r="B46" s="95"/>
      <c r="C46" s="95"/>
      <c r="D46" s="95"/>
      <c r="E46" s="95"/>
      <c r="F46" s="96"/>
      <c r="G46" s="97"/>
      <c r="H46" s="97"/>
      <c r="I46" s="97"/>
      <c r="J46" s="97"/>
      <c r="K46" s="89"/>
      <c r="L46" s="98"/>
      <c r="M46" s="89" t="s">
        <v>70</v>
      </c>
    </row>
    <row r="47" spans="1:13" ht="21.75" customHeight="1">
      <c r="A47" s="95"/>
      <c r="B47" s="95"/>
      <c r="C47" s="95"/>
      <c r="D47" s="95"/>
      <c r="E47" s="95"/>
      <c r="F47" s="96"/>
      <c r="G47" s="97"/>
      <c r="H47" s="97"/>
      <c r="I47" s="97"/>
      <c r="J47" s="97"/>
      <c r="K47" s="89"/>
      <c r="L47" s="98"/>
      <c r="M47" s="89"/>
    </row>
    <row r="48" spans="1:13" ht="21.75" customHeight="1">
      <c r="A48" s="95"/>
      <c r="B48" s="95"/>
      <c r="C48" s="95"/>
      <c r="D48" s="95"/>
      <c r="E48" s="95"/>
      <c r="F48" s="96"/>
      <c r="G48" s="99"/>
      <c r="H48" s="99" t="s">
        <v>3</v>
      </c>
      <c r="I48" s="99"/>
      <c r="J48" s="97"/>
      <c r="K48" s="99"/>
      <c r="L48" s="100" t="s">
        <v>4</v>
      </c>
      <c r="M48" s="99"/>
    </row>
    <row r="49" spans="1:13" ht="21.75" customHeight="1">
      <c r="A49" s="101"/>
      <c r="B49" s="95"/>
      <c r="C49" s="95"/>
      <c r="D49" s="95"/>
      <c r="E49" s="100" t="s">
        <v>5</v>
      </c>
      <c r="F49" s="95"/>
      <c r="G49" s="102" t="s">
        <v>71</v>
      </c>
      <c r="H49" s="103"/>
      <c r="I49" s="102" t="s">
        <v>72</v>
      </c>
      <c r="J49" s="103"/>
      <c r="K49" s="102" t="s">
        <v>71</v>
      </c>
      <c r="L49" s="103"/>
      <c r="M49" s="102" t="s">
        <v>72</v>
      </c>
    </row>
    <row r="50" spans="1:13" ht="21.75" customHeight="1">
      <c r="A50" s="101" t="s">
        <v>95</v>
      </c>
      <c r="B50" s="95"/>
      <c r="C50" s="95"/>
      <c r="D50" s="95"/>
      <c r="E50" s="106"/>
      <c r="F50" s="95"/>
      <c r="G50" s="109"/>
      <c r="H50" s="109"/>
      <c r="I50" s="109"/>
      <c r="J50" s="109"/>
      <c r="K50" s="109"/>
      <c r="L50" s="110"/>
      <c r="M50" s="109"/>
    </row>
    <row r="51" spans="1:13" ht="21.75" customHeight="1" thickBot="1">
      <c r="A51" s="86" t="s">
        <v>96</v>
      </c>
      <c r="B51" s="95"/>
      <c r="C51" s="95"/>
      <c r="D51" s="95"/>
      <c r="F51" s="95"/>
      <c r="G51" s="109">
        <f>+G29-G52</f>
        <v>2551</v>
      </c>
      <c r="H51" s="109"/>
      <c r="I51" s="109">
        <f>+I29-I52</f>
        <v>6840</v>
      </c>
      <c r="J51" s="109"/>
      <c r="K51" s="121">
        <f>SUM(K29)</f>
        <v>19714</v>
      </c>
      <c r="L51" s="109"/>
      <c r="M51" s="121">
        <f>SUM(M29)</f>
        <v>7842</v>
      </c>
    </row>
    <row r="52" spans="1:13" ht="21.75" customHeight="1" thickTop="1">
      <c r="A52" s="86" t="s">
        <v>97</v>
      </c>
      <c r="B52" s="95"/>
      <c r="C52" s="95"/>
      <c r="D52" s="95"/>
      <c r="E52" s="106"/>
      <c r="F52" s="95"/>
      <c r="G52" s="122">
        <v>0</v>
      </c>
      <c r="H52" s="109"/>
      <c r="I52" s="112">
        <v>-43</v>
      </c>
      <c r="L52" s="120"/>
    </row>
    <row r="53" spans="1:13" ht="21.75" customHeight="1" thickBot="1">
      <c r="B53" s="95"/>
      <c r="C53" s="95"/>
      <c r="D53" s="95"/>
      <c r="E53" s="106"/>
      <c r="F53" s="95"/>
      <c r="G53" s="121">
        <f>SUM(G51:G52)</f>
        <v>2551</v>
      </c>
      <c r="I53" s="121">
        <f>SUM(I51:I52)</f>
        <v>6797</v>
      </c>
      <c r="L53" s="120"/>
    </row>
    <row r="54" spans="1:13" ht="21.75" customHeight="1" thickTop="1">
      <c r="A54" s="101" t="s">
        <v>98</v>
      </c>
      <c r="B54" s="95"/>
      <c r="C54" s="95"/>
      <c r="D54" s="95"/>
      <c r="E54" s="106"/>
      <c r="F54" s="95"/>
      <c r="G54" s="86"/>
      <c r="H54" s="86"/>
      <c r="I54" s="86"/>
      <c r="L54" s="120"/>
    </row>
    <row r="55" spans="1:13" ht="21.75" customHeight="1" thickBot="1">
      <c r="A55" s="86" t="s">
        <v>96</v>
      </c>
      <c r="B55" s="95"/>
      <c r="C55" s="95"/>
      <c r="D55" s="95"/>
      <c r="F55" s="95"/>
      <c r="G55" s="119">
        <f>SUM(G39-G56)</f>
        <v>42491</v>
      </c>
      <c r="H55" s="109"/>
      <c r="I55" s="119">
        <f>SUM(I39-I56)</f>
        <v>246481</v>
      </c>
      <c r="J55" s="109"/>
      <c r="K55" s="121">
        <f>SUM(K39)</f>
        <v>57654</v>
      </c>
      <c r="L55" s="110"/>
      <c r="M55" s="121">
        <f>SUM(M39)</f>
        <v>235482</v>
      </c>
    </row>
    <row r="56" spans="1:13" ht="21.75" customHeight="1" thickTop="1">
      <c r="A56" s="86" t="s">
        <v>97</v>
      </c>
      <c r="B56" s="95"/>
      <c r="C56" s="95"/>
      <c r="D56" s="95"/>
      <c r="E56" s="106"/>
      <c r="F56" s="95"/>
      <c r="G56" s="122">
        <v>0</v>
      </c>
      <c r="H56" s="109"/>
      <c r="I56" s="112">
        <v>-43</v>
      </c>
      <c r="J56" s="86"/>
      <c r="K56" s="86"/>
      <c r="M56" s="86"/>
    </row>
    <row r="57" spans="1:13" ht="21.75" customHeight="1" thickBot="1">
      <c r="B57" s="95"/>
      <c r="C57" s="95"/>
      <c r="D57" s="95"/>
      <c r="E57" s="106"/>
      <c r="F57" s="95"/>
      <c r="G57" s="118">
        <f>SUM(G55:G56)</f>
        <v>42491</v>
      </c>
      <c r="I57" s="118">
        <f>SUM(I55:I56)</f>
        <v>246438</v>
      </c>
      <c r="L57" s="120"/>
    </row>
    <row r="58" spans="1:13" ht="21.75" customHeight="1" thickTop="1">
      <c r="B58" s="95"/>
      <c r="C58" s="95"/>
      <c r="D58" s="95"/>
      <c r="E58" s="106"/>
      <c r="F58" s="95"/>
      <c r="G58" s="109"/>
      <c r="I58" s="109"/>
      <c r="L58" s="120"/>
    </row>
    <row r="59" spans="1:13" ht="21.75" customHeight="1">
      <c r="A59" s="101" t="s">
        <v>190</v>
      </c>
      <c r="E59" s="88">
        <v>12</v>
      </c>
      <c r="G59" s="86"/>
      <c r="H59" s="86"/>
      <c r="I59" s="86"/>
      <c r="L59" s="120"/>
    </row>
    <row r="60" spans="1:13" ht="21.75" customHeight="1">
      <c r="A60" s="86" t="s">
        <v>99</v>
      </c>
      <c r="E60" s="88"/>
      <c r="G60" s="123"/>
      <c r="I60" s="123"/>
      <c r="K60" s="123"/>
      <c r="L60" s="120"/>
      <c r="M60" s="123"/>
    </row>
    <row r="61" spans="1:13" ht="21.75" customHeight="1" thickBot="1">
      <c r="A61" s="86" t="s">
        <v>100</v>
      </c>
      <c r="G61" s="133">
        <f>SUM(G51/648358)</f>
        <v>3.9345546750406413E-3</v>
      </c>
      <c r="H61" s="123"/>
      <c r="I61" s="124">
        <f>SUM(I51/600000)</f>
        <v>1.14E-2</v>
      </c>
      <c r="J61" s="123"/>
      <c r="K61" s="124">
        <f>SUM(K51/648358)</f>
        <v>3.0406041106919326E-2</v>
      </c>
      <c r="L61" s="125"/>
      <c r="M61" s="124">
        <f>SUM(M51/600000)</f>
        <v>1.307E-2</v>
      </c>
    </row>
    <row r="62" spans="1:13" ht="21.75" customHeight="1" thickTop="1">
      <c r="A62" s="86" t="s">
        <v>191</v>
      </c>
      <c r="E62" s="88"/>
      <c r="G62" s="123"/>
      <c r="I62" s="123"/>
      <c r="K62" s="123"/>
      <c r="L62" s="120"/>
      <c r="M62" s="123"/>
    </row>
    <row r="63" spans="1:13" ht="21.75" customHeight="1" thickBot="1">
      <c r="A63" s="86" t="s">
        <v>100</v>
      </c>
      <c r="G63" s="133">
        <f>SUM(G51/655667)</f>
        <v>3.8906945141359869E-3</v>
      </c>
      <c r="H63" s="123"/>
      <c r="I63" s="124">
        <f>SUM(I51/655667)</f>
        <v>1.0432124843861289E-2</v>
      </c>
      <c r="J63" s="123"/>
      <c r="K63" s="124">
        <f>SUM(K51/655667)</f>
        <v>3.0067091984193196E-2</v>
      </c>
      <c r="L63" s="125"/>
      <c r="M63" s="124">
        <f>SUM(M51/655667)</f>
        <v>1.1960339623619917E-2</v>
      </c>
    </row>
    <row r="64" spans="1:13" ht="21.75" customHeight="1" thickTop="1">
      <c r="B64" s="95"/>
      <c r="C64" s="95"/>
      <c r="D64" s="95"/>
      <c r="E64" s="106"/>
      <c r="F64" s="95"/>
      <c r="G64" s="86"/>
      <c r="H64" s="86"/>
      <c r="I64" s="86"/>
      <c r="J64" s="86"/>
      <c r="K64" s="86"/>
      <c r="M64" s="86"/>
    </row>
    <row r="65" spans="1:13" ht="21.75" customHeight="1">
      <c r="A65" s="127" t="s">
        <v>211</v>
      </c>
      <c r="B65" s="95"/>
      <c r="C65" s="95"/>
      <c r="D65" s="95"/>
      <c r="E65" s="106"/>
      <c r="F65" s="95"/>
      <c r="L65" s="120"/>
    </row>
    <row r="66" spans="1:13" ht="21.75" customHeight="1">
      <c r="E66" s="87"/>
      <c r="F66" s="88"/>
      <c r="G66" s="86"/>
      <c r="H66" s="86"/>
      <c r="I66" s="86"/>
      <c r="J66" s="86"/>
      <c r="K66" s="89"/>
      <c r="L66" s="90"/>
      <c r="M66" s="89" t="s">
        <v>68</v>
      </c>
    </row>
    <row r="67" spans="1:13" ht="21.75" customHeight="1">
      <c r="A67" s="90" t="s">
        <v>0</v>
      </c>
      <c r="B67" s="90"/>
      <c r="C67" s="90"/>
      <c r="D67" s="90"/>
      <c r="E67" s="91"/>
      <c r="F67" s="92"/>
      <c r="G67" s="93"/>
      <c r="H67" s="93"/>
      <c r="I67" s="93"/>
      <c r="J67" s="93"/>
      <c r="K67" s="93"/>
      <c r="L67" s="90"/>
      <c r="M67" s="93"/>
    </row>
    <row r="68" spans="1:13" ht="21.75" customHeight="1">
      <c r="A68" s="90" t="s">
        <v>69</v>
      </c>
      <c r="B68" s="90"/>
      <c r="C68" s="90"/>
      <c r="D68" s="94"/>
      <c r="E68" s="91"/>
      <c r="F68" s="92"/>
      <c r="G68" s="93"/>
      <c r="H68" s="93"/>
      <c r="I68" s="93"/>
      <c r="J68" s="93"/>
      <c r="K68" s="93"/>
      <c r="L68" s="90"/>
      <c r="M68" s="93"/>
    </row>
    <row r="69" spans="1:13" ht="21.75" customHeight="1">
      <c r="A69" s="90" t="s">
        <v>200</v>
      </c>
      <c r="B69" s="90"/>
      <c r="C69" s="90"/>
      <c r="D69" s="90"/>
      <c r="E69" s="91"/>
      <c r="F69" s="92"/>
      <c r="G69" s="93"/>
      <c r="H69" s="93"/>
      <c r="I69" s="93"/>
      <c r="J69" s="93"/>
      <c r="K69" s="93"/>
      <c r="L69" s="90"/>
      <c r="M69" s="93"/>
    </row>
    <row r="70" spans="1:13" ht="21.75" customHeight="1">
      <c r="A70" s="95"/>
      <c r="B70" s="95"/>
      <c r="C70" s="95"/>
      <c r="D70" s="95"/>
      <c r="E70" s="95"/>
      <c r="F70" s="96"/>
      <c r="G70" s="97"/>
      <c r="H70" s="97"/>
      <c r="I70" s="97"/>
      <c r="J70" s="97"/>
      <c r="K70" s="89"/>
      <c r="L70" s="98"/>
      <c r="M70" s="89" t="s">
        <v>70</v>
      </c>
    </row>
    <row r="71" spans="1:13" ht="21.75" customHeight="1">
      <c r="A71" s="95"/>
      <c r="B71" s="95"/>
      <c r="C71" s="95"/>
      <c r="D71" s="95"/>
      <c r="E71" s="95"/>
      <c r="F71" s="96"/>
      <c r="G71" s="97"/>
      <c r="H71" s="97"/>
      <c r="I71" s="97"/>
      <c r="J71" s="97"/>
      <c r="K71" s="89"/>
      <c r="L71" s="98"/>
      <c r="M71" s="89"/>
    </row>
    <row r="72" spans="1:13" ht="21.75" customHeight="1">
      <c r="A72" s="95"/>
      <c r="B72" s="95"/>
      <c r="C72" s="95"/>
      <c r="D72" s="95"/>
      <c r="E72" s="95"/>
      <c r="F72" s="96"/>
      <c r="G72" s="99"/>
      <c r="H72" s="99" t="s">
        <v>3</v>
      </c>
      <c r="I72" s="99"/>
      <c r="J72" s="97"/>
      <c r="K72" s="99"/>
      <c r="L72" s="100" t="s">
        <v>4</v>
      </c>
      <c r="M72" s="99"/>
    </row>
    <row r="73" spans="1:13" ht="21.75" customHeight="1">
      <c r="A73" s="101"/>
      <c r="B73" s="95"/>
      <c r="C73" s="95"/>
      <c r="D73" s="95"/>
      <c r="E73" s="100" t="s">
        <v>5</v>
      </c>
      <c r="F73" s="95"/>
      <c r="G73" s="102" t="s">
        <v>71</v>
      </c>
      <c r="H73" s="103"/>
      <c r="I73" s="102" t="s">
        <v>72</v>
      </c>
      <c r="J73" s="103"/>
      <c r="K73" s="102" t="s">
        <v>71</v>
      </c>
      <c r="L73" s="103"/>
      <c r="M73" s="102" t="s">
        <v>72</v>
      </c>
    </row>
    <row r="74" spans="1:13" ht="21.75" customHeight="1">
      <c r="A74" s="101" t="s">
        <v>73</v>
      </c>
      <c r="B74" s="95"/>
      <c r="C74" s="95"/>
      <c r="D74" s="95"/>
      <c r="E74" s="104"/>
      <c r="F74" s="95"/>
      <c r="G74" s="105"/>
      <c r="H74" s="103"/>
      <c r="I74" s="105"/>
      <c r="J74" s="103"/>
      <c r="K74" s="105"/>
      <c r="L74" s="103"/>
      <c r="M74" s="105"/>
    </row>
    <row r="75" spans="1:13" ht="21.75" customHeight="1">
      <c r="A75" s="101" t="s">
        <v>74</v>
      </c>
      <c r="B75" s="95"/>
      <c r="C75" s="95"/>
      <c r="D75" s="95"/>
      <c r="E75" s="106"/>
      <c r="F75" s="95"/>
      <c r="G75" s="103"/>
      <c r="H75" s="103"/>
      <c r="I75" s="103"/>
      <c r="J75" s="103"/>
      <c r="K75" s="103"/>
      <c r="L75" s="103"/>
      <c r="M75" s="103"/>
    </row>
    <row r="76" spans="1:13" ht="21.75" customHeight="1">
      <c r="A76" s="86" t="s">
        <v>75</v>
      </c>
      <c r="B76" s="95"/>
      <c r="C76" s="95"/>
      <c r="D76" s="95"/>
      <c r="E76" s="107">
        <v>2</v>
      </c>
      <c r="F76" s="108"/>
      <c r="G76" s="109">
        <v>1157981</v>
      </c>
      <c r="H76" s="109"/>
      <c r="I76" s="109">
        <v>1236909</v>
      </c>
      <c r="J76" s="109"/>
      <c r="K76" s="109">
        <v>774433</v>
      </c>
      <c r="L76" s="110"/>
      <c r="M76" s="109">
        <v>1063746</v>
      </c>
    </row>
    <row r="77" spans="1:13" ht="21.75" customHeight="1">
      <c r="A77" s="86" t="s">
        <v>76</v>
      </c>
      <c r="B77" s="95"/>
      <c r="C77" s="95"/>
      <c r="D77" s="95"/>
      <c r="E77" s="107">
        <v>2</v>
      </c>
      <c r="F77" s="108"/>
      <c r="G77" s="109">
        <v>17480</v>
      </c>
      <c r="H77" s="109"/>
      <c r="I77" s="109">
        <v>10731</v>
      </c>
      <c r="K77" s="111">
        <v>0</v>
      </c>
      <c r="L77" s="109"/>
      <c r="M77" s="109">
        <v>0</v>
      </c>
    </row>
    <row r="78" spans="1:13" ht="21.75" customHeight="1">
      <c r="A78" s="86" t="s">
        <v>77</v>
      </c>
      <c r="B78" s="95"/>
      <c r="C78" s="95"/>
      <c r="D78" s="95"/>
      <c r="E78" s="107">
        <v>5</v>
      </c>
      <c r="F78" s="108"/>
      <c r="G78" s="109">
        <v>459310</v>
      </c>
      <c r="H78" s="109"/>
      <c r="I78" s="109">
        <v>237643</v>
      </c>
      <c r="K78" s="109">
        <v>436310</v>
      </c>
      <c r="L78" s="109"/>
      <c r="M78" s="109">
        <v>225743</v>
      </c>
    </row>
    <row r="79" spans="1:13" ht="21.75" customHeight="1">
      <c r="A79" s="86" t="s">
        <v>202</v>
      </c>
      <c r="B79" s="95"/>
      <c r="C79" s="95"/>
      <c r="D79" s="95"/>
      <c r="E79" s="107"/>
      <c r="F79" s="108"/>
      <c r="G79" s="109">
        <v>187</v>
      </c>
      <c r="H79" s="109"/>
      <c r="I79" s="109">
        <v>0</v>
      </c>
      <c r="K79" s="109">
        <v>0</v>
      </c>
      <c r="L79" s="109"/>
      <c r="M79" s="109">
        <v>0</v>
      </c>
    </row>
    <row r="80" spans="1:13" ht="21.75" customHeight="1">
      <c r="A80" s="86" t="s">
        <v>78</v>
      </c>
      <c r="B80" s="95"/>
      <c r="C80" s="95"/>
      <c r="D80" s="95"/>
      <c r="E80" s="107"/>
      <c r="F80" s="108"/>
      <c r="G80" s="112">
        <v>13846</v>
      </c>
      <c r="H80" s="109"/>
      <c r="I80" s="112">
        <v>9524</v>
      </c>
      <c r="J80" s="109"/>
      <c r="K80" s="112">
        <v>16598</v>
      </c>
      <c r="L80" s="110"/>
      <c r="M80" s="112">
        <v>13198</v>
      </c>
    </row>
    <row r="81" spans="1:13" ht="21.75" customHeight="1">
      <c r="A81" s="101" t="s">
        <v>79</v>
      </c>
      <c r="B81" s="95"/>
      <c r="C81" s="95"/>
      <c r="D81" s="95"/>
      <c r="E81" s="107"/>
      <c r="F81" s="108"/>
      <c r="G81" s="113">
        <f>SUM(G76:G80)</f>
        <v>1648804</v>
      </c>
      <c r="H81" s="109"/>
      <c r="I81" s="113">
        <f>SUM(I76:I80)</f>
        <v>1494807</v>
      </c>
      <c r="J81" s="109"/>
      <c r="K81" s="113">
        <f>SUM(K76:K80)</f>
        <v>1227341</v>
      </c>
      <c r="L81" s="110"/>
      <c r="M81" s="113">
        <f>SUM(M76:M80)</f>
        <v>1302687</v>
      </c>
    </row>
    <row r="82" spans="1:13" ht="21.75" customHeight="1">
      <c r="A82" s="101" t="s">
        <v>80</v>
      </c>
      <c r="B82" s="95"/>
      <c r="C82" s="95"/>
      <c r="D82" s="95"/>
      <c r="E82" s="107"/>
      <c r="F82" s="108"/>
      <c r="G82" s="109"/>
      <c r="H82" s="109"/>
      <c r="I82" s="109"/>
      <c r="J82" s="109"/>
      <c r="K82" s="109"/>
      <c r="L82" s="110"/>
      <c r="M82" s="109"/>
    </row>
    <row r="83" spans="1:13" ht="21.75" customHeight="1">
      <c r="A83" s="86" t="s">
        <v>81</v>
      </c>
      <c r="B83" s="95"/>
      <c r="C83" s="95"/>
      <c r="D83" s="95"/>
      <c r="E83" s="107">
        <v>2</v>
      </c>
      <c r="F83" s="108"/>
      <c r="G83" s="109">
        <v>924107</v>
      </c>
      <c r="H83" s="109"/>
      <c r="I83" s="109">
        <v>1005753</v>
      </c>
      <c r="J83" s="109"/>
      <c r="K83" s="109">
        <v>589631</v>
      </c>
      <c r="L83" s="110"/>
      <c r="M83" s="109">
        <v>837810</v>
      </c>
    </row>
    <row r="84" spans="1:13" ht="21.75" customHeight="1">
      <c r="A84" s="86" t="s">
        <v>82</v>
      </c>
      <c r="B84" s="95"/>
      <c r="C84" s="95"/>
      <c r="D84" s="95"/>
      <c r="E84" s="107"/>
      <c r="F84" s="108"/>
      <c r="G84" s="109">
        <v>14689</v>
      </c>
      <c r="H84" s="109"/>
      <c r="I84" s="109">
        <v>7511</v>
      </c>
      <c r="J84" s="109"/>
      <c r="K84" s="111">
        <v>0</v>
      </c>
      <c r="L84" s="110"/>
      <c r="M84" s="109">
        <v>0</v>
      </c>
    </row>
    <row r="85" spans="1:13" ht="21.75" customHeight="1">
      <c r="A85" s="86" t="s">
        <v>83</v>
      </c>
      <c r="B85" s="95"/>
      <c r="C85" s="95"/>
      <c r="D85" s="95"/>
      <c r="E85" s="107">
        <v>2</v>
      </c>
      <c r="F85" s="108"/>
      <c r="G85" s="109">
        <v>221318</v>
      </c>
      <c r="H85" s="109"/>
      <c r="I85" s="109">
        <v>176590</v>
      </c>
      <c r="J85" s="109"/>
      <c r="K85" s="109">
        <v>162569</v>
      </c>
      <c r="L85" s="110"/>
      <c r="M85" s="109">
        <v>164554</v>
      </c>
    </row>
    <row r="86" spans="1:13" ht="21.75" customHeight="1">
      <c r="A86" s="86" t="s">
        <v>84</v>
      </c>
      <c r="B86" s="95"/>
      <c r="C86" s="95"/>
      <c r="D86" s="95"/>
      <c r="E86" s="107"/>
      <c r="F86" s="108"/>
      <c r="G86" s="109">
        <v>58880</v>
      </c>
      <c r="H86" s="109"/>
      <c r="I86" s="109">
        <v>65454</v>
      </c>
      <c r="J86" s="109"/>
      <c r="K86" s="109">
        <v>36313</v>
      </c>
      <c r="L86" s="110"/>
      <c r="M86" s="109">
        <v>52107</v>
      </c>
    </row>
    <row r="87" spans="1:13" ht="21.75" customHeight="1">
      <c r="A87" s="86" t="s">
        <v>189</v>
      </c>
      <c r="B87" s="95"/>
      <c r="C87" s="95"/>
      <c r="D87" s="95"/>
      <c r="E87" s="107"/>
      <c r="F87" s="108"/>
      <c r="G87" s="111">
        <v>0</v>
      </c>
      <c r="H87" s="109"/>
      <c r="I87" s="109">
        <v>0</v>
      </c>
      <c r="J87" s="109"/>
      <c r="K87" s="109">
        <v>23228</v>
      </c>
      <c r="L87" s="110"/>
      <c r="M87" s="109">
        <v>0</v>
      </c>
    </row>
    <row r="88" spans="1:13" ht="21.75" customHeight="1">
      <c r="A88" s="86" t="s">
        <v>85</v>
      </c>
      <c r="B88" s="95"/>
      <c r="C88" s="95"/>
      <c r="D88" s="95"/>
      <c r="E88" s="107"/>
      <c r="F88" s="108"/>
      <c r="G88" s="109">
        <v>3259</v>
      </c>
      <c r="H88" s="109"/>
      <c r="I88" s="109">
        <v>2686</v>
      </c>
      <c r="J88" s="109"/>
      <c r="K88" s="109">
        <v>0</v>
      </c>
      <c r="L88" s="110"/>
      <c r="M88" s="109">
        <v>2711</v>
      </c>
    </row>
    <row r="89" spans="1:13" ht="21.75" customHeight="1">
      <c r="A89" s="101" t="s">
        <v>86</v>
      </c>
      <c r="B89" s="95"/>
      <c r="C89" s="95"/>
      <c r="D89" s="95"/>
      <c r="E89" s="107"/>
      <c r="F89" s="108"/>
      <c r="G89" s="113">
        <f>SUM(G83:G88)</f>
        <v>1222253</v>
      </c>
      <c r="H89" s="109">
        <f t="shared" ref="H89:J89" si="0">SUM(H83:H88)</f>
        <v>0</v>
      </c>
      <c r="I89" s="113">
        <f>SUM(I83:I88)</f>
        <v>1257994</v>
      </c>
      <c r="J89" s="109">
        <f t="shared" si="0"/>
        <v>0</v>
      </c>
      <c r="K89" s="113">
        <f>SUM(K83:K88)</f>
        <v>811741</v>
      </c>
      <c r="L89" s="110"/>
      <c r="M89" s="113">
        <f>SUM(M83:M88)</f>
        <v>1057182</v>
      </c>
    </row>
    <row r="90" spans="1:13" ht="21.75" customHeight="1">
      <c r="A90" s="101" t="s">
        <v>87</v>
      </c>
      <c r="B90" s="95"/>
      <c r="C90" s="95"/>
      <c r="D90" s="95"/>
      <c r="E90" s="114"/>
      <c r="F90" s="108"/>
      <c r="G90" s="109">
        <f>SUM(G81-G89)</f>
        <v>426551</v>
      </c>
      <c r="H90" s="109"/>
      <c r="I90" s="109">
        <f>SUM(I81-I89)</f>
        <v>236813</v>
      </c>
      <c r="J90" s="109"/>
      <c r="K90" s="109">
        <f>SUM(K81-K89)</f>
        <v>415600</v>
      </c>
      <c r="L90" s="110"/>
      <c r="M90" s="109">
        <f>SUM(M81-M89)</f>
        <v>245505</v>
      </c>
    </row>
    <row r="91" spans="1:13" ht="21.75" customHeight="1">
      <c r="A91" s="86" t="s">
        <v>88</v>
      </c>
      <c r="B91" s="95"/>
      <c r="C91" s="95"/>
      <c r="D91" s="95"/>
      <c r="E91" s="107">
        <v>2</v>
      </c>
      <c r="F91" s="108"/>
      <c r="G91" s="109">
        <v>753</v>
      </c>
      <c r="H91" s="109"/>
      <c r="I91" s="109">
        <v>879</v>
      </c>
      <c r="J91" s="109"/>
      <c r="K91" s="109">
        <v>10847</v>
      </c>
      <c r="L91" s="110"/>
      <c r="M91" s="109">
        <v>5403</v>
      </c>
    </row>
    <row r="92" spans="1:13" ht="21.75" customHeight="1">
      <c r="A92" s="86" t="s">
        <v>89</v>
      </c>
      <c r="B92" s="95"/>
      <c r="C92" s="95"/>
      <c r="D92" s="95"/>
      <c r="E92" s="107">
        <v>2</v>
      </c>
      <c r="F92" s="108"/>
      <c r="G92" s="112">
        <v>-9360</v>
      </c>
      <c r="H92" s="109"/>
      <c r="I92" s="112">
        <v>-7043</v>
      </c>
      <c r="J92" s="109"/>
      <c r="K92" s="112">
        <v>-15826</v>
      </c>
      <c r="L92" s="110"/>
      <c r="M92" s="112">
        <v>-23565</v>
      </c>
    </row>
    <row r="93" spans="1:13" ht="21.75" customHeight="1">
      <c r="A93" s="101" t="s">
        <v>214</v>
      </c>
      <c r="B93" s="95"/>
      <c r="C93" s="95"/>
      <c r="D93" s="95"/>
      <c r="E93" s="107"/>
      <c r="F93" s="108"/>
      <c r="G93" s="109">
        <f>SUM(G90:G92)</f>
        <v>417944</v>
      </c>
      <c r="H93" s="109"/>
      <c r="I93" s="109">
        <f>SUM(I90:I92)</f>
        <v>230649</v>
      </c>
      <c r="J93" s="109"/>
      <c r="K93" s="109">
        <f>SUM(K90:K92)</f>
        <v>410621</v>
      </c>
      <c r="L93" s="110"/>
      <c r="M93" s="109">
        <f>SUM(M90:M92)</f>
        <v>227343</v>
      </c>
    </row>
    <row r="94" spans="1:13" ht="21.75" customHeight="1">
      <c r="A94" s="86" t="s">
        <v>203</v>
      </c>
      <c r="B94" s="95"/>
      <c r="C94" s="95"/>
      <c r="D94" s="95"/>
      <c r="E94" s="107"/>
      <c r="F94" s="108"/>
      <c r="G94" s="112">
        <v>42</v>
      </c>
      <c r="H94" s="109"/>
      <c r="I94" s="112">
        <v>-19</v>
      </c>
      <c r="J94" s="109"/>
      <c r="K94" s="112">
        <v>-85</v>
      </c>
      <c r="L94" s="110"/>
      <c r="M94" s="112">
        <v>-272</v>
      </c>
    </row>
    <row r="95" spans="1:13" ht="21.75" customHeight="1">
      <c r="A95" s="101" t="s">
        <v>90</v>
      </c>
      <c r="B95" s="95"/>
      <c r="C95" s="95"/>
      <c r="D95" s="95"/>
      <c r="E95" s="115"/>
      <c r="F95" s="108"/>
      <c r="G95" s="113">
        <f>SUM(G93:G94)</f>
        <v>417986</v>
      </c>
      <c r="H95" s="109"/>
      <c r="I95" s="113">
        <f>SUM(I93:I94)</f>
        <v>230630</v>
      </c>
      <c r="J95" s="109"/>
      <c r="K95" s="113">
        <f>SUM(K93:K94)</f>
        <v>410536</v>
      </c>
      <c r="L95" s="110"/>
      <c r="M95" s="113">
        <f>SUM(M93:M94)</f>
        <v>227071</v>
      </c>
    </row>
    <row r="96" spans="1:13" ht="21.75" customHeight="1">
      <c r="A96" s="101"/>
      <c r="B96" s="95"/>
      <c r="C96" s="95"/>
      <c r="D96" s="95"/>
      <c r="E96" s="115"/>
      <c r="F96" s="108"/>
      <c r="G96" s="109"/>
      <c r="H96" s="109"/>
      <c r="I96" s="109"/>
      <c r="J96" s="109"/>
      <c r="K96" s="109"/>
      <c r="L96" s="110"/>
      <c r="M96" s="109"/>
    </row>
    <row r="97" spans="1:13" ht="21.75" customHeight="1">
      <c r="A97" s="101" t="s">
        <v>91</v>
      </c>
      <c r="B97" s="95"/>
      <c r="C97" s="95"/>
      <c r="D97" s="95"/>
      <c r="E97" s="115"/>
      <c r="F97" s="108"/>
      <c r="G97" s="109"/>
      <c r="H97" s="109"/>
      <c r="I97" s="109"/>
      <c r="J97" s="109"/>
      <c r="K97" s="109"/>
      <c r="L97" s="110"/>
      <c r="M97" s="109"/>
    </row>
    <row r="98" spans="1:13" ht="21.75" customHeight="1">
      <c r="A98" s="116" t="s">
        <v>185</v>
      </c>
      <c r="B98" s="95"/>
      <c r="C98" s="95"/>
      <c r="D98" s="95"/>
      <c r="E98" s="115"/>
      <c r="F98" s="108"/>
      <c r="G98" s="109"/>
      <c r="H98" s="109"/>
      <c r="I98" s="109"/>
      <c r="J98" s="109"/>
      <c r="K98" s="109"/>
      <c r="L98" s="87"/>
      <c r="M98" s="109"/>
    </row>
    <row r="99" spans="1:13" ht="21.75" customHeight="1">
      <c r="A99" s="116" t="s">
        <v>187</v>
      </c>
      <c r="B99" s="95"/>
      <c r="C99" s="95"/>
      <c r="D99" s="95"/>
      <c r="E99" s="115"/>
      <c r="F99" s="108"/>
      <c r="G99" s="109"/>
      <c r="H99" s="109"/>
      <c r="I99" s="109"/>
      <c r="J99" s="109"/>
      <c r="K99" s="109"/>
      <c r="M99" s="109"/>
    </row>
    <row r="100" spans="1:13" ht="21.75" customHeight="1">
      <c r="A100" s="86" t="s">
        <v>188</v>
      </c>
      <c r="B100" s="95"/>
      <c r="C100" s="95"/>
      <c r="D100" s="95"/>
      <c r="E100" s="115"/>
      <c r="F100" s="108"/>
      <c r="L100" s="87"/>
    </row>
    <row r="101" spans="1:13" ht="21.75" customHeight="1">
      <c r="A101" s="86" t="s">
        <v>184</v>
      </c>
      <c r="B101" s="95"/>
      <c r="C101" s="95"/>
      <c r="D101" s="95"/>
      <c r="E101" s="115"/>
      <c r="F101" s="108"/>
      <c r="G101" s="112">
        <v>1118319</v>
      </c>
      <c r="H101" s="109"/>
      <c r="I101" s="112">
        <v>559159</v>
      </c>
      <c r="J101" s="109"/>
      <c r="K101" s="112">
        <v>1062319</v>
      </c>
      <c r="L101" s="117"/>
      <c r="M101" s="112">
        <v>531160</v>
      </c>
    </row>
    <row r="102" spans="1:13" ht="21.75" customHeight="1">
      <c r="A102" s="86" t="s">
        <v>185</v>
      </c>
      <c r="B102" s="95"/>
      <c r="C102" s="95"/>
      <c r="D102" s="95"/>
      <c r="E102" s="115"/>
      <c r="F102" s="108"/>
      <c r="G102" s="109"/>
      <c r="H102" s="109"/>
      <c r="I102" s="109"/>
      <c r="J102" s="109"/>
      <c r="K102" s="109"/>
      <c r="L102" s="117"/>
      <c r="M102" s="109"/>
    </row>
    <row r="103" spans="1:13" ht="21.75" customHeight="1">
      <c r="A103" s="86" t="s">
        <v>186</v>
      </c>
      <c r="B103" s="95"/>
      <c r="C103" s="95"/>
      <c r="D103" s="95"/>
      <c r="E103" s="115"/>
      <c r="F103" s="108"/>
      <c r="G103" s="109">
        <f>SUM(G101:G102)</f>
        <v>1118319</v>
      </c>
      <c r="H103" s="109"/>
      <c r="I103" s="109">
        <f>SUM(I101:I102)</f>
        <v>559159</v>
      </c>
      <c r="J103" s="109"/>
      <c r="K103" s="109">
        <f>SUM(K101:K102)</f>
        <v>1062319</v>
      </c>
      <c r="L103" s="117"/>
      <c r="M103" s="109">
        <f>SUM(M101:M102)</f>
        <v>531160</v>
      </c>
    </row>
    <row r="104" spans="1:13" ht="21.75" customHeight="1">
      <c r="A104" s="101" t="s">
        <v>92</v>
      </c>
      <c r="B104" s="95"/>
      <c r="C104" s="95"/>
      <c r="D104" s="95"/>
      <c r="E104" s="115"/>
      <c r="F104" s="108"/>
      <c r="G104" s="113">
        <f>SUM(G103)</f>
        <v>1118319</v>
      </c>
      <c r="H104" s="109"/>
      <c r="I104" s="113">
        <f>SUM(I103)</f>
        <v>559159</v>
      </c>
      <c r="J104" s="109"/>
      <c r="K104" s="113">
        <f>SUM(K103)</f>
        <v>1062319</v>
      </c>
      <c r="L104" s="117"/>
      <c r="M104" s="113">
        <f>SUM(M103)</f>
        <v>531160</v>
      </c>
    </row>
    <row r="105" spans="1:13" ht="21.75" customHeight="1" thickBot="1">
      <c r="A105" s="101" t="s">
        <v>93</v>
      </c>
      <c r="B105" s="95"/>
      <c r="C105" s="95"/>
      <c r="D105" s="95"/>
      <c r="E105" s="106"/>
      <c r="F105" s="95"/>
      <c r="G105" s="118">
        <f>SUM(G95,G104)</f>
        <v>1536305</v>
      </c>
      <c r="H105" s="109"/>
      <c r="I105" s="118">
        <f>SUM(I95,I104)</f>
        <v>789789</v>
      </c>
      <c r="J105" s="109"/>
      <c r="K105" s="118">
        <f>SUM(K95,K104)</f>
        <v>1472855</v>
      </c>
      <c r="L105" s="117"/>
      <c r="M105" s="118">
        <f>SUM(M95,M104)</f>
        <v>758231</v>
      </c>
    </row>
    <row r="106" spans="1:13" ht="21.75" customHeight="1" thickTop="1">
      <c r="A106" s="101"/>
      <c r="B106" s="95"/>
      <c r="C106" s="95"/>
      <c r="D106" s="95"/>
      <c r="E106" s="106"/>
      <c r="F106" s="95"/>
      <c r="G106" s="109"/>
      <c r="H106" s="109"/>
      <c r="I106" s="109"/>
      <c r="J106" s="109"/>
      <c r="K106" s="109"/>
      <c r="L106" s="117"/>
      <c r="M106" s="119"/>
    </row>
    <row r="107" spans="1:13" ht="21.75" customHeight="1">
      <c r="A107" s="127" t="s">
        <v>211</v>
      </c>
      <c r="B107" s="95"/>
      <c r="C107" s="95"/>
      <c r="D107" s="95"/>
      <c r="E107" s="106"/>
      <c r="F107" s="95"/>
      <c r="L107" s="120"/>
    </row>
    <row r="108" spans="1:13" ht="21.75" customHeight="1">
      <c r="E108" s="87"/>
      <c r="F108" s="88"/>
      <c r="G108" s="86"/>
      <c r="H108" s="86"/>
      <c r="I108" s="86"/>
      <c r="J108" s="86"/>
      <c r="K108" s="89"/>
      <c r="L108" s="90"/>
      <c r="M108" s="89" t="s">
        <v>68</v>
      </c>
    </row>
    <row r="109" spans="1:13" ht="21.75" customHeight="1">
      <c r="A109" s="90" t="s">
        <v>0</v>
      </c>
      <c r="B109" s="90"/>
      <c r="C109" s="90"/>
      <c r="D109" s="90"/>
      <c r="E109" s="91"/>
      <c r="F109" s="92"/>
      <c r="G109" s="93"/>
      <c r="H109" s="93"/>
      <c r="I109" s="93"/>
      <c r="J109" s="93"/>
      <c r="K109" s="93"/>
      <c r="L109" s="90"/>
      <c r="M109" s="93"/>
    </row>
    <row r="110" spans="1:13" ht="21.75" customHeight="1">
      <c r="A110" s="90" t="s">
        <v>94</v>
      </c>
      <c r="B110" s="90"/>
      <c r="C110" s="90"/>
      <c r="D110" s="94"/>
      <c r="E110" s="91"/>
      <c r="F110" s="92"/>
      <c r="G110" s="93"/>
      <c r="H110" s="93"/>
      <c r="I110" s="93"/>
      <c r="J110" s="93"/>
      <c r="K110" s="93"/>
      <c r="L110" s="90"/>
      <c r="M110" s="93"/>
    </row>
    <row r="111" spans="1:13" ht="21.75" customHeight="1">
      <c r="A111" s="90" t="s">
        <v>200</v>
      </c>
      <c r="B111" s="90"/>
      <c r="C111" s="90"/>
      <c r="D111" s="90"/>
      <c r="E111" s="91"/>
      <c r="F111" s="92"/>
      <c r="G111" s="93"/>
      <c r="H111" s="93"/>
      <c r="I111" s="93"/>
      <c r="J111" s="93"/>
      <c r="K111" s="93"/>
      <c r="L111" s="90"/>
      <c r="M111" s="93"/>
    </row>
    <row r="112" spans="1:13" ht="21.75" customHeight="1">
      <c r="A112" s="95"/>
      <c r="B112" s="95"/>
      <c r="C112" s="95"/>
      <c r="D112" s="95"/>
      <c r="E112" s="95"/>
      <c r="F112" s="96"/>
      <c r="G112" s="97"/>
      <c r="H112" s="97"/>
      <c r="I112" s="97"/>
      <c r="J112" s="97"/>
      <c r="K112" s="89"/>
      <c r="L112" s="98"/>
      <c r="M112" s="89" t="s">
        <v>70</v>
      </c>
    </row>
    <row r="113" spans="1:13" ht="21.75" customHeight="1">
      <c r="A113" s="95"/>
      <c r="B113" s="95"/>
      <c r="C113" s="95"/>
      <c r="D113" s="95"/>
      <c r="E113" s="95"/>
      <c r="F113" s="96"/>
      <c r="G113" s="97"/>
      <c r="H113" s="97"/>
      <c r="I113" s="97"/>
      <c r="J113" s="97"/>
      <c r="K113" s="89"/>
      <c r="L113" s="98"/>
      <c r="M113" s="89"/>
    </row>
    <row r="114" spans="1:13" ht="21.75" customHeight="1">
      <c r="A114" s="95"/>
      <c r="B114" s="95"/>
      <c r="C114" s="95"/>
      <c r="D114" s="95"/>
      <c r="E114" s="95"/>
      <c r="F114" s="96"/>
      <c r="G114" s="99"/>
      <c r="H114" s="99" t="s">
        <v>3</v>
      </c>
      <c r="I114" s="99"/>
      <c r="J114" s="97"/>
      <c r="K114" s="99"/>
      <c r="L114" s="100" t="s">
        <v>4</v>
      </c>
      <c r="M114" s="99"/>
    </row>
    <row r="115" spans="1:13" ht="21.75" customHeight="1">
      <c r="A115" s="101"/>
      <c r="B115" s="95"/>
      <c r="C115" s="95"/>
      <c r="D115" s="95"/>
      <c r="E115" s="100" t="s">
        <v>5</v>
      </c>
      <c r="F115" s="95"/>
      <c r="G115" s="102" t="s">
        <v>71</v>
      </c>
      <c r="H115" s="103"/>
      <c r="I115" s="102" t="s">
        <v>72</v>
      </c>
      <c r="J115" s="103"/>
      <c r="K115" s="102" t="s">
        <v>71</v>
      </c>
      <c r="L115" s="103"/>
      <c r="M115" s="102" t="s">
        <v>72</v>
      </c>
    </row>
    <row r="116" spans="1:13" ht="21.75" customHeight="1">
      <c r="A116" s="101" t="s">
        <v>95</v>
      </c>
      <c r="B116" s="95"/>
      <c r="C116" s="95"/>
      <c r="D116" s="95"/>
      <c r="E116" s="106"/>
      <c r="F116" s="95"/>
      <c r="G116" s="109"/>
      <c r="H116" s="109"/>
      <c r="I116" s="109"/>
      <c r="J116" s="109"/>
      <c r="K116" s="109"/>
      <c r="L116" s="110"/>
      <c r="M116" s="109"/>
    </row>
    <row r="117" spans="1:13" ht="21.75" customHeight="1" thickBot="1">
      <c r="A117" s="86" t="s">
        <v>96</v>
      </c>
      <c r="B117" s="95"/>
      <c r="C117" s="95"/>
      <c r="D117" s="95"/>
      <c r="F117" s="95"/>
      <c r="G117" s="109">
        <f>+G95-G118</f>
        <v>417986</v>
      </c>
      <c r="H117" s="109"/>
      <c r="I117" s="109">
        <f>+I95-I118</f>
        <v>230718</v>
      </c>
      <c r="J117" s="109"/>
      <c r="K117" s="121">
        <f>SUM(K95)</f>
        <v>410536</v>
      </c>
      <c r="L117" s="109"/>
      <c r="M117" s="121">
        <f>SUM(M95)</f>
        <v>227071</v>
      </c>
    </row>
    <row r="118" spans="1:13" ht="21.75" customHeight="1" thickTop="1">
      <c r="A118" s="86" t="s">
        <v>97</v>
      </c>
      <c r="B118" s="95"/>
      <c r="C118" s="95"/>
      <c r="D118" s="95"/>
      <c r="E118" s="106"/>
      <c r="F118" s="95"/>
      <c r="G118" s="122">
        <v>0</v>
      </c>
      <c r="H118" s="109"/>
      <c r="I118" s="112">
        <v>-88</v>
      </c>
      <c r="L118" s="120"/>
    </row>
    <row r="119" spans="1:13" ht="21.75" customHeight="1" thickBot="1">
      <c r="B119" s="95"/>
      <c r="C119" s="95"/>
      <c r="D119" s="95"/>
      <c r="E119" s="106"/>
      <c r="F119" s="95"/>
      <c r="G119" s="121">
        <f>SUM(G117:G118)</f>
        <v>417986</v>
      </c>
      <c r="I119" s="121">
        <f>SUM(I117:I118)</f>
        <v>230630</v>
      </c>
      <c r="L119" s="120"/>
    </row>
    <row r="120" spans="1:13" ht="21.75" customHeight="1" thickTop="1">
      <c r="A120" s="101" t="s">
        <v>98</v>
      </c>
      <c r="B120" s="95"/>
      <c r="C120" s="95"/>
      <c r="D120" s="95"/>
      <c r="E120" s="106"/>
      <c r="F120" s="95"/>
      <c r="G120" s="86"/>
      <c r="H120" s="86"/>
      <c r="I120" s="86"/>
      <c r="L120" s="120"/>
    </row>
    <row r="121" spans="1:13" ht="21.75" customHeight="1" thickBot="1">
      <c r="A121" s="86" t="s">
        <v>96</v>
      </c>
      <c r="B121" s="95"/>
      <c r="C121" s="95"/>
      <c r="D121" s="95"/>
      <c r="F121" s="95"/>
      <c r="G121" s="119">
        <f>SUM(G105-G122)</f>
        <v>1536305</v>
      </c>
      <c r="H121" s="109"/>
      <c r="I121" s="119">
        <f>SUM(I105-I122)</f>
        <v>789877</v>
      </c>
      <c r="J121" s="109"/>
      <c r="K121" s="121">
        <f>SUM(K105)</f>
        <v>1472855</v>
      </c>
      <c r="L121" s="110"/>
      <c r="M121" s="121">
        <f>SUM(M105)</f>
        <v>758231</v>
      </c>
    </row>
    <row r="122" spans="1:13" ht="21.75" customHeight="1" thickTop="1">
      <c r="A122" s="86" t="s">
        <v>97</v>
      </c>
      <c r="B122" s="95"/>
      <c r="C122" s="95"/>
      <c r="D122" s="95"/>
      <c r="E122" s="106"/>
      <c r="F122" s="95"/>
      <c r="G122" s="122">
        <v>0</v>
      </c>
      <c r="H122" s="109"/>
      <c r="I122" s="112">
        <v>-88</v>
      </c>
      <c r="J122" s="86"/>
      <c r="K122" s="86"/>
      <c r="M122" s="86"/>
    </row>
    <row r="123" spans="1:13" ht="21.75" customHeight="1" thickBot="1">
      <c r="B123" s="95"/>
      <c r="C123" s="95"/>
      <c r="D123" s="95"/>
      <c r="E123" s="106"/>
      <c r="F123" s="95"/>
      <c r="G123" s="118">
        <f>SUM(G121:G122)</f>
        <v>1536305</v>
      </c>
      <c r="I123" s="118">
        <f>SUM(I121:I122)</f>
        <v>789789</v>
      </c>
      <c r="L123" s="120"/>
    </row>
    <row r="124" spans="1:13" ht="21.75" customHeight="1" thickTop="1">
      <c r="B124" s="95"/>
      <c r="C124" s="95"/>
      <c r="D124" s="95"/>
      <c r="E124" s="106"/>
      <c r="F124" s="95"/>
      <c r="G124" s="109"/>
      <c r="I124" s="109"/>
      <c r="L124" s="120"/>
    </row>
    <row r="125" spans="1:13" ht="21.75" customHeight="1">
      <c r="A125" s="101" t="s">
        <v>190</v>
      </c>
      <c r="E125" s="88">
        <v>12</v>
      </c>
      <c r="G125" s="86"/>
      <c r="H125" s="86"/>
      <c r="I125" s="86"/>
      <c r="L125" s="120"/>
    </row>
    <row r="126" spans="1:13" ht="21.75" customHeight="1">
      <c r="A126" s="86" t="s">
        <v>99</v>
      </c>
      <c r="E126" s="88"/>
      <c r="G126" s="123"/>
      <c r="I126" s="123"/>
      <c r="K126" s="123"/>
      <c r="L126" s="120"/>
      <c r="M126" s="123"/>
    </row>
    <row r="127" spans="1:13" ht="21.75" customHeight="1" thickBot="1">
      <c r="A127" s="86" t="s">
        <v>100</v>
      </c>
      <c r="G127" s="124">
        <f>SUM(G117/630604)</f>
        <v>0.66283436197677148</v>
      </c>
      <c r="H127" s="123"/>
      <c r="I127" s="124">
        <f>SUM(I117/600000)</f>
        <v>0.38452999999999998</v>
      </c>
      <c r="J127" s="123"/>
      <c r="K127" s="124">
        <f>SUM(K117/630604)</f>
        <v>0.65102029165688768</v>
      </c>
      <c r="L127" s="125"/>
      <c r="M127" s="124">
        <f>SUM(M117/600000)</f>
        <v>0.37845166666666669</v>
      </c>
    </row>
    <row r="128" spans="1:13" ht="21.75" customHeight="1" thickTop="1">
      <c r="A128" s="86" t="s">
        <v>191</v>
      </c>
      <c r="E128" s="88"/>
      <c r="G128" s="123"/>
      <c r="I128" s="123"/>
      <c r="K128" s="123"/>
      <c r="L128" s="120"/>
      <c r="M128" s="123"/>
    </row>
    <row r="129" spans="1:13" ht="21.75" customHeight="1" thickBot="1">
      <c r="A129" s="86" t="s">
        <v>100</v>
      </c>
      <c r="G129" s="124">
        <f>SUM(G117/643672)</f>
        <v>0.64937732261151637</v>
      </c>
      <c r="H129" s="123"/>
      <c r="I129" s="124">
        <f>SUM(I117/643672)+0.02</f>
        <v>0.37844032364309776</v>
      </c>
      <c r="J129" s="123"/>
      <c r="K129" s="126">
        <f>SUM(K117/643672)</f>
        <v>0.63780310468685919</v>
      </c>
      <c r="L129" s="125"/>
      <c r="M129" s="124">
        <f>SUM(M117/643672)+0.03</f>
        <v>0.38277439441206085</v>
      </c>
    </row>
    <row r="130" spans="1:13" ht="21.75" customHeight="1" thickTop="1">
      <c r="B130" s="95"/>
      <c r="C130" s="95"/>
      <c r="D130" s="95"/>
      <c r="E130" s="106"/>
      <c r="F130" s="95"/>
      <c r="G130" s="86"/>
      <c r="H130" s="86"/>
      <c r="I130" s="86"/>
      <c r="J130" s="86"/>
      <c r="K130" s="86"/>
      <c r="M130" s="86"/>
    </row>
    <row r="131" spans="1:13" ht="21.75" customHeight="1">
      <c r="A131" s="127" t="s">
        <v>211</v>
      </c>
      <c r="B131" s="95"/>
      <c r="C131" s="95"/>
      <c r="D131" s="95"/>
      <c r="E131" s="106"/>
      <c r="F131" s="95"/>
      <c r="L131" s="120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3" manualBreakCount="3">
    <brk id="41" max="16383" man="1"/>
    <brk id="65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sheetPr>
    <pageSetUpPr fitToPage="1"/>
  </sheetPr>
  <dimension ref="A1:U26"/>
  <sheetViews>
    <sheetView showGridLines="0" view="pageBreakPreview" zoomScale="50" zoomScaleNormal="80" zoomScaleSheetLayoutView="50" workbookViewId="0">
      <selection activeCell="A26" sqref="A26"/>
    </sheetView>
  </sheetViews>
  <sheetFormatPr defaultColWidth="9.42578125" defaultRowHeight="12.75"/>
  <cols>
    <col min="1" max="1" width="52" style="6" customWidth="1"/>
    <col min="2" max="2" width="1.42578125" style="6" customWidth="1"/>
    <col min="3" max="3" width="16.5703125" style="6" customWidth="1"/>
    <col min="4" max="4" width="1.42578125" style="6" customWidth="1"/>
    <col min="5" max="5" width="16.5703125" style="6" customWidth="1"/>
    <col min="6" max="6" width="1.42578125" style="6" customWidth="1"/>
    <col min="7" max="7" width="16.5703125" style="6" customWidth="1"/>
    <col min="8" max="8" width="1.42578125" style="6" customWidth="1"/>
    <col min="9" max="9" width="16.5703125" style="6" customWidth="1"/>
    <col min="10" max="10" width="1.42578125" style="6" customWidth="1"/>
    <col min="11" max="11" width="16.5703125" style="6" customWidth="1"/>
    <col min="12" max="12" width="1.42578125" style="6" customWidth="1"/>
    <col min="13" max="13" width="16.5703125" style="6" customWidth="1"/>
    <col min="14" max="14" width="1.42578125" style="6" customWidth="1"/>
    <col min="15" max="15" width="16.5703125" style="6" customWidth="1"/>
    <col min="16" max="16" width="1.42578125" style="6" customWidth="1"/>
    <col min="17" max="17" width="16.5703125" style="6" customWidth="1"/>
    <col min="18" max="18" width="1.42578125" style="6" customWidth="1"/>
    <col min="19" max="19" width="16.5703125" style="6" customWidth="1"/>
    <col min="20" max="16384" width="9.42578125" style="6"/>
  </cols>
  <sheetData>
    <row r="1" spans="1:21" s="1" customFormat="1" ht="23.1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20"/>
      <c r="P1" s="9"/>
      <c r="Q1" s="20"/>
      <c r="R1" s="19"/>
      <c r="S1" s="4" t="s">
        <v>68</v>
      </c>
    </row>
    <row r="2" spans="1:21" s="1" customFormat="1" ht="23.1" customHeight="1">
      <c r="A2" s="11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1" s="1" customFormat="1" ht="23.1" customHeight="1">
      <c r="A3" s="11" t="s">
        <v>101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2"/>
      <c r="U3" s="2"/>
    </row>
    <row r="4" spans="1:21" s="1" customFormat="1" ht="23.1" customHeight="1">
      <c r="A4" s="3" t="s">
        <v>200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2"/>
      <c r="U4" s="2"/>
    </row>
    <row r="5" spans="1:21" ht="23.1" customHeight="1">
      <c r="S5" s="4" t="s">
        <v>2</v>
      </c>
    </row>
    <row r="6" spans="1:21" ht="23.1" customHeight="1">
      <c r="C6" s="130" t="s">
        <v>3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</row>
    <row r="7" spans="1:21" ht="23.1" customHeight="1">
      <c r="C7" s="131" t="s">
        <v>102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2"/>
      <c r="Q7" s="2"/>
      <c r="R7" s="2"/>
      <c r="S7" s="2"/>
    </row>
    <row r="8" spans="1:21" ht="23.1" customHeight="1">
      <c r="C8" s="2"/>
      <c r="D8" s="2"/>
      <c r="E8" s="2"/>
      <c r="F8" s="2"/>
      <c r="G8" s="2" t="s">
        <v>103</v>
      </c>
      <c r="H8" s="2"/>
      <c r="I8" s="2"/>
      <c r="J8" s="2"/>
      <c r="K8" s="2"/>
      <c r="L8" s="2"/>
      <c r="M8" s="2" t="s">
        <v>104</v>
      </c>
      <c r="N8" s="2"/>
      <c r="O8" s="2" t="s">
        <v>105</v>
      </c>
      <c r="P8" s="2"/>
      <c r="Q8" s="2" t="s">
        <v>106</v>
      </c>
      <c r="R8" s="2"/>
      <c r="S8" s="2"/>
    </row>
    <row r="9" spans="1:21" s="18" customFormat="1" ht="23.1" customHeight="1">
      <c r="B9" s="2"/>
      <c r="C9" s="2" t="s">
        <v>107</v>
      </c>
      <c r="D9" s="2"/>
      <c r="E9" s="2"/>
      <c r="F9" s="2"/>
      <c r="G9" s="2" t="s">
        <v>108</v>
      </c>
      <c r="H9" s="2"/>
      <c r="I9" s="2"/>
      <c r="J9" s="2"/>
      <c r="K9" s="2"/>
      <c r="L9" s="2"/>
      <c r="M9" s="83" t="s">
        <v>109</v>
      </c>
      <c r="N9" s="2"/>
      <c r="O9" s="2" t="s">
        <v>110</v>
      </c>
      <c r="P9" s="2"/>
      <c r="Q9" s="2" t="s">
        <v>111</v>
      </c>
      <c r="R9" s="2"/>
      <c r="S9" s="2" t="s">
        <v>112</v>
      </c>
    </row>
    <row r="10" spans="1:21" s="18" customFormat="1" ht="23.1" customHeight="1">
      <c r="B10" s="2"/>
      <c r="C10" s="2" t="s">
        <v>113</v>
      </c>
      <c r="D10" s="2"/>
      <c r="E10" s="2"/>
      <c r="F10" s="2"/>
      <c r="G10" s="2" t="s">
        <v>114</v>
      </c>
      <c r="H10" s="2"/>
      <c r="I10" s="83"/>
      <c r="J10" s="83" t="s">
        <v>61</v>
      </c>
      <c r="K10" s="83"/>
      <c r="L10" s="2"/>
      <c r="M10" s="2" t="s">
        <v>115</v>
      </c>
      <c r="N10" s="2"/>
      <c r="O10" s="2" t="s">
        <v>116</v>
      </c>
      <c r="P10" s="2"/>
      <c r="Q10" s="18" t="s">
        <v>117</v>
      </c>
      <c r="R10" s="2"/>
      <c r="S10" s="18" t="s">
        <v>118</v>
      </c>
    </row>
    <row r="11" spans="1:21" s="18" customFormat="1" ht="23.1" customHeight="1">
      <c r="B11" s="2"/>
      <c r="C11" s="83" t="s">
        <v>119</v>
      </c>
      <c r="D11" s="2"/>
      <c r="E11" s="83" t="s">
        <v>120</v>
      </c>
      <c r="F11" s="2"/>
      <c r="G11" s="83" t="s">
        <v>121</v>
      </c>
      <c r="H11" s="2"/>
      <c r="I11" s="83" t="s">
        <v>122</v>
      </c>
      <c r="J11" s="2"/>
      <c r="K11" s="83" t="s">
        <v>123</v>
      </c>
      <c r="L11" s="2"/>
      <c r="M11" s="83" t="s">
        <v>124</v>
      </c>
      <c r="N11" s="2"/>
      <c r="O11" s="83" t="s">
        <v>125</v>
      </c>
      <c r="P11" s="2"/>
      <c r="Q11" s="83" t="s">
        <v>126</v>
      </c>
      <c r="R11" s="2"/>
      <c r="S11" s="83" t="s">
        <v>125</v>
      </c>
    </row>
    <row r="12" spans="1:21" ht="23.1" customHeight="1">
      <c r="A12" s="11" t="s">
        <v>127</v>
      </c>
      <c r="B12" s="7"/>
      <c r="C12" s="7">
        <v>600000</v>
      </c>
      <c r="D12" s="7"/>
      <c r="E12" s="7">
        <v>160000</v>
      </c>
      <c r="F12" s="7"/>
      <c r="G12" s="7">
        <v>-7159</v>
      </c>
      <c r="H12" s="8"/>
      <c r="I12" s="7">
        <v>90000</v>
      </c>
      <c r="J12" s="7"/>
      <c r="K12" s="7">
        <v>524519</v>
      </c>
      <c r="L12" s="7"/>
      <c r="M12" s="7">
        <v>4260187</v>
      </c>
      <c r="N12" s="7"/>
      <c r="O12" s="17">
        <f>SUM(C12:M12)</f>
        <v>5627547</v>
      </c>
      <c r="P12" s="7"/>
      <c r="Q12" s="7">
        <v>-2729</v>
      </c>
      <c r="R12" s="7"/>
      <c r="S12" s="7">
        <f>SUM(O12:Q12)</f>
        <v>5624818</v>
      </c>
    </row>
    <row r="13" spans="1:21" ht="23.1" customHeight="1">
      <c r="A13" s="1" t="s">
        <v>128</v>
      </c>
      <c r="B13" s="7"/>
      <c r="C13" s="15">
        <v>0</v>
      </c>
      <c r="D13" s="7"/>
      <c r="E13" s="15">
        <v>0</v>
      </c>
      <c r="F13" s="7"/>
      <c r="G13" s="15">
        <v>0</v>
      </c>
      <c r="H13" s="8"/>
      <c r="I13" s="15">
        <v>0</v>
      </c>
      <c r="J13" s="7"/>
      <c r="K13" s="15">
        <f>PL!I117</f>
        <v>230718</v>
      </c>
      <c r="L13" s="7"/>
      <c r="M13" s="15">
        <v>0</v>
      </c>
      <c r="N13" s="7"/>
      <c r="O13" s="16">
        <f>SUM(C13:M13)</f>
        <v>230718</v>
      </c>
      <c r="P13" s="7"/>
      <c r="Q13" s="15">
        <f>PL!I118</f>
        <v>-88</v>
      </c>
      <c r="R13" s="7"/>
      <c r="S13" s="15">
        <f>SUM(O13:Q13)</f>
        <v>230630</v>
      </c>
    </row>
    <row r="14" spans="1:21" ht="23.1" customHeight="1">
      <c r="A14" s="1" t="s">
        <v>92</v>
      </c>
      <c r="B14" s="7"/>
      <c r="C14" s="13">
        <v>0</v>
      </c>
      <c r="D14" s="7"/>
      <c r="E14" s="13">
        <v>0</v>
      </c>
      <c r="F14" s="7"/>
      <c r="G14" s="13">
        <v>0</v>
      </c>
      <c r="H14" s="8"/>
      <c r="I14" s="13">
        <v>0</v>
      </c>
      <c r="J14" s="7"/>
      <c r="K14" s="13">
        <v>0</v>
      </c>
      <c r="L14" s="7"/>
      <c r="M14" s="14">
        <f>SUM(PL!I101)</f>
        <v>559159</v>
      </c>
      <c r="N14" s="7"/>
      <c r="O14" s="14">
        <f>SUM(C14:M14)</f>
        <v>559159</v>
      </c>
      <c r="P14" s="7"/>
      <c r="Q14" s="14">
        <f>PL!I122-PL!I118</f>
        <v>0</v>
      </c>
      <c r="R14" s="7"/>
      <c r="S14" s="13">
        <f>SUM(O14:Q14)</f>
        <v>559159</v>
      </c>
    </row>
    <row r="15" spans="1:21" ht="23.1" customHeight="1">
      <c r="A15" s="1" t="s">
        <v>93</v>
      </c>
      <c r="B15" s="7"/>
      <c r="C15" s="7">
        <f>SUM(C13:C14)</f>
        <v>0</v>
      </c>
      <c r="D15" s="7"/>
      <c r="E15" s="7">
        <f>SUM(E13:E14)</f>
        <v>0</v>
      </c>
      <c r="F15" s="7"/>
      <c r="G15" s="7">
        <f>SUM(G13:G14)</f>
        <v>0</v>
      </c>
      <c r="H15" s="8"/>
      <c r="I15" s="7">
        <f>SUM(I13:I14)</f>
        <v>0</v>
      </c>
      <c r="J15" s="7"/>
      <c r="K15" s="7">
        <f>SUM(K13:K14)</f>
        <v>230718</v>
      </c>
      <c r="L15" s="7"/>
      <c r="M15" s="7">
        <f>SUM(M13:M14)</f>
        <v>559159</v>
      </c>
      <c r="N15" s="7"/>
      <c r="O15" s="12">
        <f>SUM(O13:O14)</f>
        <v>789877</v>
      </c>
      <c r="P15" s="7"/>
      <c r="Q15" s="7">
        <f>SUM(Q13:Q14)</f>
        <v>-88</v>
      </c>
      <c r="R15" s="7"/>
      <c r="S15" s="7">
        <f>SUM(S13:S14)</f>
        <v>789789</v>
      </c>
    </row>
    <row r="16" spans="1:21" ht="23.1" customHeight="1">
      <c r="A16" s="1" t="s">
        <v>192</v>
      </c>
      <c r="B16" s="7"/>
      <c r="C16" s="7">
        <v>0</v>
      </c>
      <c r="D16" s="7"/>
      <c r="E16" s="7">
        <v>0</v>
      </c>
      <c r="F16" s="7"/>
      <c r="G16" s="7">
        <v>0</v>
      </c>
      <c r="H16" s="8"/>
      <c r="I16" s="7">
        <v>0</v>
      </c>
      <c r="J16" s="7"/>
      <c r="K16" s="7">
        <v>-240000</v>
      </c>
      <c r="L16" s="7"/>
      <c r="M16" s="7">
        <v>0</v>
      </c>
      <c r="N16" s="7"/>
      <c r="O16" s="78">
        <f>SUM(C16:M16)</f>
        <v>-240000</v>
      </c>
      <c r="P16" s="7"/>
      <c r="Q16" s="7">
        <v>0</v>
      </c>
      <c r="R16" s="7"/>
      <c r="S16" s="7">
        <f>SUM(O16:Q16)</f>
        <v>-240000</v>
      </c>
    </row>
    <row r="17" spans="1:19" ht="23.1" customHeight="1" thickBot="1">
      <c r="A17" s="11" t="s">
        <v>198</v>
      </c>
      <c r="B17" s="7"/>
      <c r="C17" s="10">
        <f>SUM(C12,C15:C16)</f>
        <v>600000</v>
      </c>
      <c r="D17" s="8"/>
      <c r="E17" s="10">
        <f>SUM(E12,E15:E16)</f>
        <v>160000</v>
      </c>
      <c r="F17" s="7"/>
      <c r="G17" s="10">
        <f>SUM(G12,G15:G16)</f>
        <v>-7159</v>
      </c>
      <c r="H17" s="7">
        <f>SUM(H12:H12,H15:H15)</f>
        <v>0</v>
      </c>
      <c r="I17" s="10">
        <f>SUM(I12,I15:I16)</f>
        <v>90000</v>
      </c>
      <c r="J17" s="8"/>
      <c r="K17" s="10">
        <f>SUM(K12,K15:K16)</f>
        <v>515237</v>
      </c>
      <c r="L17" s="8"/>
      <c r="M17" s="10">
        <f>SUM(M12,M15:M16)</f>
        <v>4819346</v>
      </c>
      <c r="N17" s="8"/>
      <c r="O17" s="10">
        <f>SUM(O12,O15:O16)</f>
        <v>6177424</v>
      </c>
      <c r="P17" s="8"/>
      <c r="Q17" s="10">
        <f>SUM(Q12,Q15:Q16)</f>
        <v>-2817</v>
      </c>
      <c r="R17" s="8"/>
      <c r="S17" s="10">
        <f>SUM(S12,S15:S16)</f>
        <v>6174607</v>
      </c>
    </row>
    <row r="18" spans="1:19" ht="23.1" customHeight="1" thickTop="1">
      <c r="A18" s="11"/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23.1" customHeight="1">
      <c r="A19" s="11" t="s">
        <v>129</v>
      </c>
      <c r="B19" s="7"/>
      <c r="C19" s="7">
        <v>600000</v>
      </c>
      <c r="D19" s="7"/>
      <c r="E19" s="7">
        <v>160000</v>
      </c>
      <c r="F19" s="7"/>
      <c r="G19" s="7">
        <v>-9991</v>
      </c>
      <c r="H19" s="8"/>
      <c r="I19" s="7">
        <v>90000</v>
      </c>
      <c r="J19" s="7"/>
      <c r="K19" s="7">
        <v>700924</v>
      </c>
      <c r="L19" s="7"/>
      <c r="M19" s="7">
        <v>4621815</v>
      </c>
      <c r="N19" s="7"/>
      <c r="O19" s="17">
        <f>SUM(C19:M19)</f>
        <v>6162748</v>
      </c>
      <c r="P19" s="7"/>
      <c r="Q19" s="7">
        <v>0</v>
      </c>
      <c r="R19" s="7"/>
      <c r="S19" s="7">
        <f>SUM(O19:Q19)</f>
        <v>6162748</v>
      </c>
    </row>
    <row r="20" spans="1:19" ht="23.1" customHeight="1">
      <c r="A20" s="1" t="s">
        <v>128</v>
      </c>
      <c r="B20" s="7"/>
      <c r="C20" s="15">
        <v>0</v>
      </c>
      <c r="D20" s="7"/>
      <c r="E20" s="15">
        <v>0</v>
      </c>
      <c r="F20" s="7"/>
      <c r="G20" s="15">
        <v>0</v>
      </c>
      <c r="H20" s="8"/>
      <c r="I20" s="15">
        <v>0</v>
      </c>
      <c r="J20" s="7"/>
      <c r="K20" s="15">
        <f>SUM(PL!G117)</f>
        <v>417986</v>
      </c>
      <c r="L20" s="7"/>
      <c r="M20" s="15">
        <v>0</v>
      </c>
      <c r="N20" s="7"/>
      <c r="O20" s="15">
        <f>SUM(C20:M20)</f>
        <v>417986</v>
      </c>
      <c r="P20" s="7"/>
      <c r="Q20" s="15">
        <f>PL!G118</f>
        <v>0</v>
      </c>
      <c r="R20" s="7"/>
      <c r="S20" s="15">
        <f>SUM(O20:Q20)</f>
        <v>417986</v>
      </c>
    </row>
    <row r="21" spans="1:19" ht="23.1" customHeight="1">
      <c r="A21" s="1" t="s">
        <v>92</v>
      </c>
      <c r="B21" s="7"/>
      <c r="C21" s="13">
        <v>0</v>
      </c>
      <c r="D21" s="7"/>
      <c r="E21" s="13">
        <v>0</v>
      </c>
      <c r="F21" s="7"/>
      <c r="G21" s="13">
        <v>0</v>
      </c>
      <c r="H21" s="8"/>
      <c r="I21" s="13">
        <v>0</v>
      </c>
      <c r="J21" s="7"/>
      <c r="K21" s="13">
        <v>0</v>
      </c>
      <c r="L21" s="7"/>
      <c r="M21" s="14">
        <f>SUM(PL!G101)</f>
        <v>1118319</v>
      </c>
      <c r="N21" s="7"/>
      <c r="O21" s="14">
        <f>SUM(C21:M21)</f>
        <v>1118319</v>
      </c>
      <c r="P21" s="7"/>
      <c r="Q21" s="14">
        <f>PL!G122-PL!G118</f>
        <v>0</v>
      </c>
      <c r="R21" s="7"/>
      <c r="S21" s="14">
        <f>SUM(O21:Q21)</f>
        <v>1118319</v>
      </c>
    </row>
    <row r="22" spans="1:19" ht="23.1" customHeight="1">
      <c r="A22" s="1" t="s">
        <v>93</v>
      </c>
      <c r="B22" s="7"/>
      <c r="C22" s="7">
        <f>SUM(C20:C21)</f>
        <v>0</v>
      </c>
      <c r="D22" s="7"/>
      <c r="E22" s="7">
        <f>SUM(E20:E21)</f>
        <v>0</v>
      </c>
      <c r="F22" s="7"/>
      <c r="G22" s="7">
        <f>SUM(G20:G21)</f>
        <v>0</v>
      </c>
      <c r="H22" s="8"/>
      <c r="I22" s="7">
        <f>SUM(I20:I21)</f>
        <v>0</v>
      </c>
      <c r="J22" s="7"/>
      <c r="K22" s="7">
        <f>SUM(K20:K21)</f>
        <v>417986</v>
      </c>
      <c r="L22" s="7"/>
      <c r="M22" s="7">
        <f>SUM(M20:M21)</f>
        <v>1118319</v>
      </c>
      <c r="N22" s="7"/>
      <c r="O22" s="7">
        <f>SUM(O20:O21)</f>
        <v>1536305</v>
      </c>
      <c r="P22" s="7"/>
      <c r="Q22" s="7">
        <f>SUM(Q20:Q21)</f>
        <v>0</v>
      </c>
      <c r="R22" s="7"/>
      <c r="S22" s="7">
        <f>SUM(S20:S21)</f>
        <v>1536305</v>
      </c>
    </row>
    <row r="23" spans="1:19" ht="23.1" customHeight="1">
      <c r="A23" s="80" t="s">
        <v>215</v>
      </c>
      <c r="B23" s="7"/>
      <c r="C23" s="7">
        <v>58578</v>
      </c>
      <c r="D23" s="7"/>
      <c r="E23" s="7">
        <v>234310</v>
      </c>
      <c r="F23" s="7"/>
      <c r="G23" s="7">
        <v>0</v>
      </c>
      <c r="H23" s="8"/>
      <c r="I23" s="7">
        <v>0</v>
      </c>
      <c r="J23" s="7"/>
      <c r="K23" s="7">
        <v>0</v>
      </c>
      <c r="L23" s="7"/>
      <c r="M23" s="7">
        <v>0</v>
      </c>
      <c r="N23" s="7"/>
      <c r="O23" s="7">
        <f>SUM(C23:M23)</f>
        <v>292888</v>
      </c>
      <c r="P23" s="7"/>
      <c r="Q23" s="7">
        <v>0</v>
      </c>
      <c r="R23" s="7"/>
      <c r="S23" s="7">
        <f>SUM(O23:Q23)</f>
        <v>292888</v>
      </c>
    </row>
    <row r="24" spans="1:19" ht="23.1" customHeight="1" thickBot="1">
      <c r="A24" s="11" t="s">
        <v>199</v>
      </c>
      <c r="B24" s="7"/>
      <c r="C24" s="10">
        <f>SUM(C19,C22:C22,C23)</f>
        <v>658578</v>
      </c>
      <c r="D24" s="8"/>
      <c r="E24" s="10">
        <f>SUM(E19,E22:E22,E23)</f>
        <v>394310</v>
      </c>
      <c r="F24" s="7"/>
      <c r="G24" s="10">
        <f>SUM(G19,G22:G22)</f>
        <v>-9991</v>
      </c>
      <c r="H24" s="7"/>
      <c r="I24" s="10">
        <f>SUM(I19,I22:I22)</f>
        <v>90000</v>
      </c>
      <c r="J24" s="8"/>
      <c r="K24" s="10">
        <f>SUM(K19,K22:K22)</f>
        <v>1118910</v>
      </c>
      <c r="L24" s="8"/>
      <c r="M24" s="10">
        <f>SUM(M19,M22:M22)</f>
        <v>5740134</v>
      </c>
      <c r="N24" s="8"/>
      <c r="O24" s="10">
        <f>SUM(O19,O22:O22,O23)</f>
        <v>7991941</v>
      </c>
      <c r="P24" s="8"/>
      <c r="Q24" s="10">
        <f>SUM(Q19,Q22:Q22)</f>
        <v>0</v>
      </c>
      <c r="R24" s="8"/>
      <c r="S24" s="10">
        <f>SUM(S19,S22:S22,S23)</f>
        <v>7991941</v>
      </c>
    </row>
    <row r="25" spans="1:19" ht="23.1" customHeight="1" thickTop="1">
      <c r="A25" s="9"/>
      <c r="B25" s="7"/>
      <c r="C25" s="8">
        <f>SUM(C24-BS!G80)</f>
        <v>0</v>
      </c>
      <c r="D25" s="8"/>
      <c r="E25" s="8">
        <f>SUM(E24-BS!G81)</f>
        <v>0</v>
      </c>
      <c r="F25" s="8"/>
      <c r="G25" s="8">
        <f>SUM(G24-BS!G83)</f>
        <v>0</v>
      </c>
      <c r="H25" s="8"/>
      <c r="I25" s="8">
        <f>SUM(I24-BS!G85)</f>
        <v>0</v>
      </c>
      <c r="J25" s="8"/>
      <c r="K25" s="8">
        <f>SUM(K24-BS!G86)</f>
        <v>0</v>
      </c>
      <c r="L25" s="8"/>
      <c r="M25" s="8">
        <f>SUM(M24-BS!G87)</f>
        <v>0</v>
      </c>
      <c r="N25" s="8"/>
      <c r="O25" s="8">
        <f>SUM(O24-BS!G88)</f>
        <v>0</v>
      </c>
      <c r="P25" s="8"/>
      <c r="Q25" s="8"/>
      <c r="R25" s="8"/>
      <c r="S25" s="8">
        <f>SUM(S24-BS!G88)</f>
        <v>0</v>
      </c>
    </row>
    <row r="26" spans="1:19" ht="23.1" customHeight="1">
      <c r="A26" s="128" t="s">
        <v>211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7"/>
    </row>
  </sheetData>
  <mergeCells count="2">
    <mergeCell ref="C6:S6"/>
    <mergeCell ref="C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5"/>
  <sheetViews>
    <sheetView showGridLines="0" view="pageBreakPreview" topLeftCell="A10" zoomScale="70" zoomScaleNormal="80" zoomScaleSheetLayoutView="70" workbookViewId="0">
      <selection activeCell="A25" sqref="A25"/>
    </sheetView>
  </sheetViews>
  <sheetFormatPr defaultColWidth="9.42578125" defaultRowHeight="21.95" customHeight="1"/>
  <cols>
    <col min="1" max="1" width="42" style="6" customWidth="1"/>
    <col min="2" max="2" width="2.5703125" style="6" customWidth="1"/>
    <col min="3" max="3" width="16.42578125" style="6" customWidth="1"/>
    <col min="4" max="4" width="2" style="6" customWidth="1"/>
    <col min="5" max="5" width="16.42578125" style="6" customWidth="1"/>
    <col min="6" max="6" width="2" style="6" customWidth="1"/>
    <col min="7" max="7" width="16.42578125" style="6" customWidth="1"/>
    <col min="8" max="8" width="2" style="6" customWidth="1"/>
    <col min="9" max="9" width="16.42578125" style="6" customWidth="1"/>
    <col min="10" max="10" width="2" style="6" customWidth="1"/>
    <col min="11" max="11" width="16.42578125" style="6" customWidth="1"/>
    <col min="12" max="12" width="2" style="6" customWidth="1"/>
    <col min="13" max="13" width="16.42578125" style="6" customWidth="1"/>
    <col min="14" max="16384" width="9.42578125" style="6"/>
  </cols>
  <sheetData>
    <row r="1" spans="1:15" s="1" customFormat="1" ht="21.9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4" t="s">
        <v>68</v>
      </c>
      <c r="N1" s="19"/>
    </row>
    <row r="2" spans="1:15" s="1" customFormat="1" ht="21.95" customHeight="1">
      <c r="A2" s="11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5" s="1" customFormat="1" ht="21.95" customHeight="1">
      <c r="A3" s="11" t="s">
        <v>130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2"/>
      <c r="O3" s="2"/>
    </row>
    <row r="4" spans="1:15" s="1" customFormat="1" ht="21.95" customHeight="1">
      <c r="A4" s="3" t="s">
        <v>200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2"/>
      <c r="O4" s="2"/>
    </row>
    <row r="5" spans="1:15" ht="21.95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4" t="s">
        <v>2</v>
      </c>
      <c r="N5" s="4"/>
    </row>
    <row r="6" spans="1:15" ht="21.95" customHeight="1">
      <c r="B6" s="7"/>
      <c r="C6" s="132" t="s">
        <v>4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</row>
    <row r="7" spans="1:15" ht="21.95" customHeight="1">
      <c r="B7" s="7"/>
      <c r="C7" s="5"/>
      <c r="D7" s="5"/>
      <c r="E7" s="5"/>
      <c r="F7" s="5"/>
      <c r="G7" s="5"/>
      <c r="H7" s="5"/>
      <c r="I7" s="5"/>
      <c r="J7" s="5"/>
      <c r="K7" s="5" t="s">
        <v>104</v>
      </c>
      <c r="L7" s="5"/>
      <c r="M7" s="5"/>
    </row>
    <row r="8" spans="1:15" s="18" customFormat="1" ht="21.95" customHeight="1">
      <c r="B8" s="5"/>
      <c r="C8" s="2" t="s">
        <v>107</v>
      </c>
      <c r="D8" s="5"/>
      <c r="E8" s="5"/>
      <c r="F8" s="5"/>
      <c r="G8" s="2"/>
      <c r="H8" s="2"/>
      <c r="I8" s="2"/>
      <c r="J8" s="5"/>
      <c r="K8" s="68" t="s">
        <v>109</v>
      </c>
      <c r="L8" s="5"/>
      <c r="M8" s="5" t="s">
        <v>131</v>
      </c>
    </row>
    <row r="9" spans="1:15" s="18" customFormat="1" ht="21.95" customHeight="1">
      <c r="B9" s="5"/>
      <c r="C9" s="2" t="s">
        <v>113</v>
      </c>
      <c r="D9" s="5"/>
      <c r="E9" s="5"/>
      <c r="F9" s="5"/>
      <c r="G9" s="68"/>
      <c r="H9" s="68" t="s">
        <v>61</v>
      </c>
      <c r="I9" s="68"/>
      <c r="J9" s="5"/>
      <c r="K9" s="2" t="s">
        <v>115</v>
      </c>
      <c r="L9" s="5"/>
      <c r="M9" s="18" t="s">
        <v>118</v>
      </c>
    </row>
    <row r="10" spans="1:15" s="18" customFormat="1" ht="21.95" customHeight="1">
      <c r="B10" s="5"/>
      <c r="C10" s="69" t="s">
        <v>119</v>
      </c>
      <c r="D10" s="5"/>
      <c r="E10" s="69" t="s">
        <v>120</v>
      </c>
      <c r="F10" s="5"/>
      <c r="G10" s="68" t="s">
        <v>122</v>
      </c>
      <c r="H10" s="2"/>
      <c r="I10" s="68" t="s">
        <v>123</v>
      </c>
      <c r="J10" s="5"/>
      <c r="K10" s="68" t="s">
        <v>124</v>
      </c>
      <c r="L10" s="5"/>
      <c r="M10" s="69" t="s">
        <v>125</v>
      </c>
    </row>
    <row r="11" spans="1:15" ht="21.95" customHeight="1">
      <c r="A11" s="11" t="s">
        <v>127</v>
      </c>
      <c r="B11" s="7"/>
      <c r="C11" s="7">
        <v>600000</v>
      </c>
      <c r="D11" s="7"/>
      <c r="E11" s="7">
        <v>160000</v>
      </c>
      <c r="F11" s="8"/>
      <c r="G11" s="7">
        <v>90000</v>
      </c>
      <c r="H11" s="7"/>
      <c r="I11" s="7">
        <v>502586</v>
      </c>
      <c r="J11" s="7"/>
      <c r="K11" s="7">
        <v>4016436</v>
      </c>
      <c r="L11" s="7"/>
      <c r="M11" s="7">
        <f>SUM(C11:L11)</f>
        <v>5369022</v>
      </c>
    </row>
    <row r="12" spans="1:15" ht="21.95" customHeight="1">
      <c r="A12" s="1" t="s">
        <v>128</v>
      </c>
      <c r="B12" s="7"/>
      <c r="C12" s="15">
        <v>0</v>
      </c>
      <c r="D12" s="7"/>
      <c r="E12" s="15">
        <v>0</v>
      </c>
      <c r="F12" s="8"/>
      <c r="G12" s="15">
        <v>0</v>
      </c>
      <c r="H12" s="7"/>
      <c r="I12" s="15">
        <f>SUM(PL!M117)</f>
        <v>227071</v>
      </c>
      <c r="J12" s="7"/>
      <c r="K12" s="15">
        <v>0</v>
      </c>
      <c r="L12" s="7"/>
      <c r="M12" s="15">
        <f>SUM(C12:K12)</f>
        <v>227071</v>
      </c>
    </row>
    <row r="13" spans="1:15" ht="21.95" customHeight="1">
      <c r="A13" s="1" t="s">
        <v>92</v>
      </c>
      <c r="B13" s="7"/>
      <c r="C13" s="13">
        <v>0</v>
      </c>
      <c r="D13" s="7"/>
      <c r="E13" s="13">
        <v>0</v>
      </c>
      <c r="F13" s="8"/>
      <c r="G13" s="13">
        <v>0</v>
      </c>
      <c r="H13" s="7"/>
      <c r="I13" s="13">
        <v>0</v>
      </c>
      <c r="J13" s="7"/>
      <c r="K13" s="13">
        <f>SUM(PL!M101)</f>
        <v>531160</v>
      </c>
      <c r="L13" s="7"/>
      <c r="M13" s="13">
        <f>SUM(C13:K13)</f>
        <v>531160</v>
      </c>
    </row>
    <row r="14" spans="1:15" ht="21.95" customHeight="1">
      <c r="A14" s="1" t="s">
        <v>93</v>
      </c>
      <c r="B14" s="7"/>
      <c r="C14" s="7">
        <f>SUM(C12:C13)</f>
        <v>0</v>
      </c>
      <c r="D14" s="7"/>
      <c r="E14" s="7">
        <f>SUM(E12:E13)</f>
        <v>0</v>
      </c>
      <c r="F14" s="8"/>
      <c r="G14" s="7">
        <f>SUM(G12:G13)</f>
        <v>0</v>
      </c>
      <c r="H14" s="7"/>
      <c r="I14" s="7">
        <f>SUM(I12:I13)</f>
        <v>227071</v>
      </c>
      <c r="J14" s="7"/>
      <c r="K14" s="7">
        <f>SUM(K12:K13)</f>
        <v>531160</v>
      </c>
      <c r="L14" s="7"/>
      <c r="M14" s="7">
        <f>SUM(M12:M13)</f>
        <v>758231</v>
      </c>
      <c r="N14" s="7"/>
      <c r="O14" s="7"/>
    </row>
    <row r="15" spans="1:15" ht="21.95" customHeight="1">
      <c r="A15" s="1" t="s">
        <v>192</v>
      </c>
      <c r="B15" s="7"/>
      <c r="C15" s="7">
        <v>0</v>
      </c>
      <c r="D15" s="7"/>
      <c r="E15" s="7">
        <v>0</v>
      </c>
      <c r="F15" s="8"/>
      <c r="G15" s="7">
        <v>0</v>
      </c>
      <c r="H15" s="7"/>
      <c r="I15" s="7">
        <v>-240000</v>
      </c>
      <c r="J15" s="7"/>
      <c r="K15" s="7">
        <v>0</v>
      </c>
      <c r="L15" s="7"/>
      <c r="M15" s="7">
        <f>SUM(C15:L15)</f>
        <v>-240000</v>
      </c>
      <c r="N15" s="7"/>
      <c r="O15" s="7"/>
    </row>
    <row r="16" spans="1:15" ht="21.95" customHeight="1" thickBot="1">
      <c r="A16" s="11" t="s">
        <v>198</v>
      </c>
      <c r="C16" s="22">
        <f>SUM(C11,C14:C15)</f>
        <v>600000</v>
      </c>
      <c r="D16" s="8"/>
      <c r="E16" s="22">
        <f>SUM(E11,E14:E15)</f>
        <v>160000</v>
      </c>
      <c r="F16" s="8"/>
      <c r="G16" s="22">
        <f>SUM(G11,G14:G15)</f>
        <v>90000</v>
      </c>
      <c r="H16" s="8"/>
      <c r="I16" s="22">
        <f>SUM(I11,I14:I15)</f>
        <v>489657</v>
      </c>
      <c r="J16" s="8"/>
      <c r="K16" s="22">
        <f>SUM(K11,K14:K15)</f>
        <v>4547596</v>
      </c>
      <c r="L16" s="8"/>
      <c r="M16" s="22">
        <f>SUM(M11,M14:M15)</f>
        <v>5887253</v>
      </c>
    </row>
    <row r="17" spans="1:15" ht="21.95" customHeight="1" thickTop="1">
      <c r="A17" s="1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5" ht="21.95" customHeight="1">
      <c r="A18" s="11" t="s">
        <v>129</v>
      </c>
      <c r="B18" s="7"/>
      <c r="C18" s="7">
        <v>600000</v>
      </c>
      <c r="D18" s="7"/>
      <c r="E18" s="7">
        <v>160000</v>
      </c>
      <c r="F18" s="8"/>
      <c r="G18" s="7">
        <v>90000</v>
      </c>
      <c r="H18" s="7"/>
      <c r="I18" s="7">
        <v>761723</v>
      </c>
      <c r="J18" s="7"/>
      <c r="K18" s="7">
        <v>4357896</v>
      </c>
      <c r="L18" s="7"/>
      <c r="M18" s="7">
        <f>SUM(C18:L18)</f>
        <v>5969619</v>
      </c>
    </row>
    <row r="19" spans="1:15" ht="21.95" customHeight="1">
      <c r="A19" s="1" t="s">
        <v>128</v>
      </c>
      <c r="B19" s="7"/>
      <c r="C19" s="15">
        <v>0</v>
      </c>
      <c r="D19" s="7"/>
      <c r="E19" s="15">
        <v>0</v>
      </c>
      <c r="F19" s="8"/>
      <c r="G19" s="15">
        <v>0</v>
      </c>
      <c r="H19" s="7"/>
      <c r="I19" s="15">
        <f>SUM(PL!K117)</f>
        <v>410536</v>
      </c>
      <c r="J19" s="7"/>
      <c r="K19" s="15">
        <v>0</v>
      </c>
      <c r="L19" s="7"/>
      <c r="M19" s="15">
        <f>SUM(C19:K19)</f>
        <v>410536</v>
      </c>
    </row>
    <row r="20" spans="1:15" ht="21.95" customHeight="1">
      <c r="A20" s="1" t="s">
        <v>92</v>
      </c>
      <c r="B20" s="7"/>
      <c r="C20" s="13">
        <v>0</v>
      </c>
      <c r="D20" s="7"/>
      <c r="E20" s="13">
        <v>0</v>
      </c>
      <c r="F20" s="8"/>
      <c r="G20" s="13">
        <v>0</v>
      </c>
      <c r="H20" s="7"/>
      <c r="I20" s="13">
        <v>0</v>
      </c>
      <c r="J20" s="7"/>
      <c r="K20" s="13">
        <f>SUM(PL!K101)</f>
        <v>1062319</v>
      </c>
      <c r="L20" s="7"/>
      <c r="M20" s="13">
        <f>SUM(C20:K20)</f>
        <v>1062319</v>
      </c>
    </row>
    <row r="21" spans="1:15" ht="21.95" customHeight="1">
      <c r="A21" s="1" t="s">
        <v>93</v>
      </c>
      <c r="B21" s="7"/>
      <c r="C21" s="7">
        <f>SUM(C19:C20)</f>
        <v>0</v>
      </c>
      <c r="D21" s="7"/>
      <c r="E21" s="7">
        <f>SUM(E19:E20)</f>
        <v>0</v>
      </c>
      <c r="F21" s="8"/>
      <c r="G21" s="7">
        <f>SUM(G19:G20)</f>
        <v>0</v>
      </c>
      <c r="H21" s="7"/>
      <c r="I21" s="7">
        <f>SUM(I19:I20)</f>
        <v>410536</v>
      </c>
      <c r="J21" s="7"/>
      <c r="K21" s="7">
        <f>SUM(K19:K20)</f>
        <v>1062319</v>
      </c>
      <c r="L21" s="7"/>
      <c r="M21" s="7">
        <f>SUM(M19:M20)</f>
        <v>1472855</v>
      </c>
      <c r="N21" s="7"/>
      <c r="O21" s="7"/>
    </row>
    <row r="22" spans="1:15" ht="21.95" customHeight="1">
      <c r="A22" s="80" t="s">
        <v>215</v>
      </c>
      <c r="B22" s="7"/>
      <c r="C22" s="7">
        <v>58578</v>
      </c>
      <c r="D22" s="7"/>
      <c r="E22" s="7">
        <v>234310</v>
      </c>
      <c r="F22" s="8"/>
      <c r="G22" s="7">
        <v>0</v>
      </c>
      <c r="H22" s="7"/>
      <c r="I22" s="7">
        <v>0</v>
      </c>
      <c r="J22" s="7"/>
      <c r="K22" s="7">
        <v>0</v>
      </c>
      <c r="L22" s="7"/>
      <c r="M22" s="7">
        <f>SUM(C22:K22)</f>
        <v>292888</v>
      </c>
      <c r="N22" s="7"/>
      <c r="O22" s="7"/>
    </row>
    <row r="23" spans="1:15" ht="21.95" customHeight="1" thickBot="1">
      <c r="A23" s="11" t="s">
        <v>199</v>
      </c>
      <c r="C23" s="22">
        <f>SUM(C18,C21:C21,C22)</f>
        <v>658578</v>
      </c>
      <c r="D23" s="8"/>
      <c r="E23" s="22">
        <f>SUM(E18,E21:E21,E22)</f>
        <v>394310</v>
      </c>
      <c r="F23" s="8"/>
      <c r="G23" s="22">
        <f>SUM(G18,G21:G21)</f>
        <v>90000</v>
      </c>
      <c r="H23" s="8"/>
      <c r="I23" s="22">
        <f>SUM(I18,I21:I21)</f>
        <v>1172259</v>
      </c>
      <c r="J23" s="8"/>
      <c r="K23" s="22">
        <f>SUM(K18,K21:K21)</f>
        <v>5420215</v>
      </c>
      <c r="L23" s="8"/>
      <c r="M23" s="22">
        <f>SUM(M18,M21:M21,M22)</f>
        <v>7735362</v>
      </c>
    </row>
    <row r="24" spans="1:15" ht="21.95" customHeight="1" thickTop="1">
      <c r="A24" s="11"/>
      <c r="C24" s="8">
        <f>SUM(C23-BS!K80)</f>
        <v>0</v>
      </c>
      <c r="D24" s="8"/>
      <c r="E24" s="8">
        <f>SUM(E23-BS!K81)</f>
        <v>0</v>
      </c>
      <c r="F24" s="8"/>
      <c r="G24" s="8">
        <f>SUM(G23-BS!K85)</f>
        <v>0</v>
      </c>
      <c r="H24" s="8"/>
      <c r="I24" s="8">
        <f>SUM(I23-BS!K86)</f>
        <v>0</v>
      </c>
      <c r="J24" s="8"/>
      <c r="K24" s="8">
        <f>SUM(K23-BS!K87)</f>
        <v>0</v>
      </c>
      <c r="L24" s="8"/>
      <c r="M24" s="8">
        <f>SUM(M23-BS!K88)</f>
        <v>0</v>
      </c>
    </row>
    <row r="25" spans="1:15" ht="21.95" customHeight="1">
      <c r="A25" s="128" t="s">
        <v>211</v>
      </c>
      <c r="B25" s="7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79"/>
  <sheetViews>
    <sheetView showGridLines="0" view="pageBreakPreview" topLeftCell="A55" zoomScaleNormal="70" zoomScaleSheetLayoutView="100" workbookViewId="0">
      <selection activeCell="A52" sqref="A52"/>
    </sheetView>
  </sheetViews>
  <sheetFormatPr defaultColWidth="10.5703125" defaultRowHeight="14.25"/>
  <cols>
    <col min="1" max="1" width="26.42578125" style="38" customWidth="1"/>
    <col min="2" max="2" width="7.5703125" style="38" customWidth="1"/>
    <col min="3" max="3" width="21.42578125" style="38" customWidth="1"/>
    <col min="4" max="4" width="10.42578125" style="38" customWidth="1"/>
    <col min="5" max="5" width="6.5703125" style="44" customWidth="1"/>
    <col min="6" max="6" width="0.5703125" style="44" customWidth="1"/>
    <col min="7" max="7" width="13.5703125" style="49" customWidth="1"/>
    <col min="8" max="8" width="1.42578125" style="49" customWidth="1"/>
    <col min="9" max="9" width="13.5703125" style="49" customWidth="1"/>
    <col min="10" max="10" width="1.42578125" style="49" customWidth="1"/>
    <col min="11" max="11" width="13.5703125" style="49" customWidth="1"/>
    <col min="12" max="12" width="1.42578125" style="38" customWidth="1"/>
    <col min="13" max="13" width="13.5703125" style="49" customWidth="1"/>
    <col min="14" max="14" width="1.5703125" style="38" customWidth="1"/>
    <col min="15" max="15" width="44.42578125" style="38" bestFit="1" customWidth="1"/>
    <col min="16" max="16384" width="10.5703125" style="38"/>
  </cols>
  <sheetData>
    <row r="1" spans="1:14" ht="22.35" customHeight="1">
      <c r="A1" s="53"/>
      <c r="B1" s="28"/>
      <c r="C1" s="28"/>
      <c r="D1" s="28"/>
      <c r="E1" s="50"/>
      <c r="F1" s="54"/>
      <c r="G1" s="38"/>
      <c r="H1" s="38"/>
      <c r="I1" s="38"/>
      <c r="J1" s="38"/>
      <c r="K1" s="31"/>
      <c r="L1" s="24"/>
      <c r="M1" s="31" t="s">
        <v>68</v>
      </c>
    </row>
    <row r="2" spans="1:14" s="24" customFormat="1" ht="22.35" customHeight="1">
      <c r="A2" s="24" t="s">
        <v>0</v>
      </c>
      <c r="E2" s="57"/>
      <c r="F2" s="26"/>
      <c r="G2" s="27"/>
      <c r="H2" s="27"/>
      <c r="I2" s="27"/>
      <c r="J2" s="27"/>
      <c r="K2" s="27"/>
      <c r="M2" s="27"/>
    </row>
    <row r="3" spans="1:14" s="24" customFormat="1" ht="22.35" customHeight="1">
      <c r="A3" s="24" t="s">
        <v>132</v>
      </c>
      <c r="B3" s="23"/>
      <c r="E3" s="57"/>
      <c r="F3" s="26"/>
      <c r="G3" s="27"/>
      <c r="H3" s="27"/>
      <c r="I3" s="27"/>
      <c r="J3" s="27"/>
      <c r="K3" s="27"/>
      <c r="M3" s="27"/>
    </row>
    <row r="4" spans="1:14" s="24" customFormat="1" ht="22.35" customHeight="1">
      <c r="A4" s="24" t="s">
        <v>200</v>
      </c>
      <c r="B4" s="23"/>
      <c r="E4" s="57"/>
      <c r="F4" s="26"/>
      <c r="G4" s="27"/>
      <c r="H4" s="27"/>
      <c r="I4" s="27"/>
      <c r="J4" s="27"/>
      <c r="K4" s="27"/>
      <c r="M4" s="27"/>
    </row>
    <row r="5" spans="1:14" s="28" customFormat="1" ht="22.35" customHeight="1">
      <c r="F5" s="29"/>
      <c r="G5" s="30"/>
      <c r="H5" s="30"/>
      <c r="I5" s="30"/>
      <c r="J5" s="30"/>
      <c r="K5" s="31"/>
      <c r="L5" s="32"/>
      <c r="M5" s="31" t="s">
        <v>2</v>
      </c>
    </row>
    <row r="6" spans="1:14" s="28" customFormat="1" ht="22.35" customHeight="1">
      <c r="F6" s="29"/>
      <c r="G6" s="33"/>
      <c r="H6" s="33" t="s">
        <v>3</v>
      </c>
      <c r="I6" s="33"/>
      <c r="J6" s="30"/>
      <c r="K6" s="33"/>
      <c r="L6" s="34" t="s">
        <v>4</v>
      </c>
      <c r="M6" s="33"/>
    </row>
    <row r="7" spans="1:14" ht="22.35" customHeight="1">
      <c r="A7" s="35"/>
      <c r="B7" s="28"/>
      <c r="C7" s="28"/>
      <c r="D7" s="28"/>
      <c r="E7" s="28"/>
      <c r="F7" s="28"/>
      <c r="G7" s="58" t="s">
        <v>71</v>
      </c>
      <c r="H7" s="59"/>
      <c r="I7" s="58" t="s">
        <v>72</v>
      </c>
      <c r="J7" s="59"/>
      <c r="K7" s="58" t="s">
        <v>71</v>
      </c>
      <c r="L7" s="59"/>
      <c r="M7" s="58" t="s">
        <v>72</v>
      </c>
    </row>
    <row r="8" spans="1:14" ht="22.35" customHeight="1">
      <c r="A8" s="35" t="s">
        <v>133</v>
      </c>
      <c r="C8" s="28"/>
      <c r="D8" s="28"/>
      <c r="E8" s="41"/>
      <c r="F8" s="41"/>
      <c r="N8" s="28"/>
    </row>
    <row r="9" spans="1:14" ht="22.35" customHeight="1">
      <c r="A9" s="38" t="s">
        <v>134</v>
      </c>
      <c r="D9" s="39"/>
      <c r="E9" s="41"/>
      <c r="F9" s="41"/>
      <c r="G9" s="48">
        <f>SUM(PL!G93)</f>
        <v>417944</v>
      </c>
      <c r="H9" s="48"/>
      <c r="I9" s="48">
        <f>SUM(PL!I93)</f>
        <v>230649</v>
      </c>
      <c r="J9" s="48"/>
      <c r="K9" s="48">
        <f>SUM(PL!K93)</f>
        <v>410621</v>
      </c>
      <c r="L9" s="48"/>
      <c r="M9" s="48">
        <f>SUM(PL!M93)</f>
        <v>227343</v>
      </c>
      <c r="N9" s="28"/>
    </row>
    <row r="10" spans="1:14" s="63" customFormat="1" ht="22.35" customHeight="1">
      <c r="A10" s="38" t="s">
        <v>135</v>
      </c>
      <c r="D10" s="64"/>
      <c r="E10" s="65"/>
      <c r="F10" s="65"/>
      <c r="G10" s="48"/>
      <c r="H10" s="48"/>
      <c r="I10" s="48"/>
      <c r="J10" s="48"/>
      <c r="K10" s="48"/>
      <c r="L10" s="48"/>
      <c r="M10" s="48"/>
    </row>
    <row r="11" spans="1:14" ht="22.35" customHeight="1">
      <c r="A11" s="66" t="s">
        <v>136</v>
      </c>
      <c r="D11" s="39"/>
      <c r="E11" s="41"/>
      <c r="F11" s="41"/>
      <c r="G11" s="38"/>
      <c r="H11" s="38"/>
      <c r="I11" s="38"/>
      <c r="J11" s="38"/>
      <c r="K11" s="38"/>
      <c r="M11" s="38"/>
    </row>
    <row r="12" spans="1:14" ht="22.35" customHeight="1">
      <c r="A12" s="38" t="s">
        <v>137</v>
      </c>
      <c r="D12" s="39"/>
      <c r="E12" s="41"/>
      <c r="F12" s="41"/>
      <c r="G12" s="48">
        <v>39304</v>
      </c>
      <c r="H12" s="48"/>
      <c r="I12" s="48">
        <v>35572</v>
      </c>
      <c r="J12" s="48"/>
      <c r="K12" s="48">
        <v>7709</v>
      </c>
      <c r="L12" s="48"/>
      <c r="M12" s="48">
        <v>9094</v>
      </c>
    </row>
    <row r="13" spans="1:14" ht="22.35" customHeight="1">
      <c r="A13" s="38" t="s">
        <v>209</v>
      </c>
      <c r="D13" s="39"/>
      <c r="E13" s="41"/>
      <c r="F13" s="41"/>
      <c r="G13" s="82">
        <v>-61</v>
      </c>
      <c r="H13" s="67"/>
      <c r="I13" s="48">
        <v>359</v>
      </c>
      <c r="J13" s="48"/>
      <c r="K13" s="43">
        <v>-61</v>
      </c>
      <c r="L13" s="48"/>
      <c r="M13" s="48">
        <v>359</v>
      </c>
    </row>
    <row r="14" spans="1:14" ht="22.35" customHeight="1">
      <c r="A14" s="38" t="s">
        <v>173</v>
      </c>
      <c r="D14" s="39"/>
      <c r="E14" s="41"/>
      <c r="F14" s="41"/>
      <c r="G14" s="48">
        <v>-413</v>
      </c>
      <c r="H14" s="48"/>
      <c r="I14" s="48">
        <v>0</v>
      </c>
      <c r="J14" s="48"/>
      <c r="K14" s="43">
        <v>0</v>
      </c>
      <c r="L14" s="48"/>
      <c r="M14" s="48">
        <v>0</v>
      </c>
    </row>
    <row r="15" spans="1:14" ht="22.35" customHeight="1">
      <c r="A15" s="38" t="s">
        <v>174</v>
      </c>
      <c r="D15" s="39"/>
      <c r="E15" s="41"/>
      <c r="F15" s="41"/>
      <c r="G15" s="48">
        <v>-480</v>
      </c>
      <c r="H15" s="48"/>
      <c r="I15" s="48">
        <v>-229</v>
      </c>
      <c r="J15" s="48"/>
      <c r="K15" s="48">
        <v>-480</v>
      </c>
      <c r="L15" s="48"/>
      <c r="M15" s="48">
        <v>-66</v>
      </c>
    </row>
    <row r="16" spans="1:14" ht="22.35" customHeight="1">
      <c r="A16" s="38" t="s">
        <v>208</v>
      </c>
      <c r="D16" s="39"/>
      <c r="E16" s="41"/>
      <c r="F16" s="41"/>
      <c r="G16" s="43">
        <v>0</v>
      </c>
      <c r="H16" s="48"/>
      <c r="I16" s="48">
        <v>0</v>
      </c>
      <c r="J16" s="48"/>
      <c r="K16" s="48">
        <v>0</v>
      </c>
      <c r="L16" s="48"/>
      <c r="M16" s="48">
        <v>25</v>
      </c>
    </row>
    <row r="17" spans="1:13" ht="22.35" customHeight="1">
      <c r="A17" s="38" t="s">
        <v>216</v>
      </c>
      <c r="D17" s="39"/>
      <c r="E17" s="41"/>
      <c r="F17" s="41"/>
      <c r="G17" s="61">
        <v>-456052</v>
      </c>
      <c r="H17" s="48"/>
      <c r="I17" s="48">
        <v>-234957</v>
      </c>
      <c r="J17" s="48"/>
      <c r="K17" s="48">
        <v>-436890</v>
      </c>
      <c r="L17" s="48"/>
      <c r="M17" s="48">
        <v>-223057</v>
      </c>
    </row>
    <row r="18" spans="1:13" ht="22.35" customHeight="1">
      <c r="A18" s="38" t="s">
        <v>138</v>
      </c>
      <c r="D18" s="39"/>
      <c r="E18" s="41"/>
      <c r="F18" s="41"/>
      <c r="G18" s="48">
        <v>-4258</v>
      </c>
      <c r="H18" s="48"/>
      <c r="I18" s="48">
        <v>-2760</v>
      </c>
      <c r="J18" s="48"/>
      <c r="K18" s="48">
        <v>-916</v>
      </c>
      <c r="L18" s="48"/>
      <c r="M18" s="48">
        <v>-2760</v>
      </c>
    </row>
    <row r="19" spans="1:13" ht="22.35" customHeight="1">
      <c r="A19" s="38" t="s">
        <v>204</v>
      </c>
      <c r="D19" s="39"/>
      <c r="E19" s="41"/>
      <c r="F19" s="41"/>
      <c r="G19" s="48">
        <v>2</v>
      </c>
      <c r="H19" s="48"/>
      <c r="I19" s="48">
        <v>-2901</v>
      </c>
      <c r="J19" s="48"/>
      <c r="K19" s="43">
        <v>0</v>
      </c>
      <c r="L19" s="48"/>
      <c r="M19" s="48">
        <v>-2800</v>
      </c>
    </row>
    <row r="20" spans="1:13" ht="22.35" customHeight="1">
      <c r="A20" s="76" t="s">
        <v>139</v>
      </c>
      <c r="B20" s="77"/>
      <c r="C20" s="77"/>
      <c r="D20" s="39"/>
      <c r="E20" s="41"/>
      <c r="F20" s="41"/>
      <c r="G20" s="43">
        <v>0</v>
      </c>
      <c r="H20" s="43"/>
      <c r="I20" s="43">
        <v>0</v>
      </c>
      <c r="J20" s="48"/>
      <c r="K20" s="48">
        <v>-5715</v>
      </c>
      <c r="L20" s="48"/>
      <c r="M20" s="43">
        <v>0</v>
      </c>
    </row>
    <row r="21" spans="1:13" ht="22.35" customHeight="1">
      <c r="A21" s="81" t="s">
        <v>193</v>
      </c>
      <c r="B21" s="79"/>
      <c r="C21" s="79"/>
      <c r="D21" s="39"/>
      <c r="E21" s="41"/>
      <c r="F21" s="41"/>
      <c r="G21" s="43">
        <v>0</v>
      </c>
      <c r="H21" s="43"/>
      <c r="I21" s="43">
        <v>0</v>
      </c>
      <c r="J21" s="48"/>
      <c r="K21" s="48">
        <v>23228</v>
      </c>
      <c r="L21" s="48"/>
      <c r="M21" s="43">
        <v>0</v>
      </c>
    </row>
    <row r="22" spans="1:13" ht="22.35" customHeight="1">
      <c r="A22" s="38" t="s">
        <v>140</v>
      </c>
      <c r="D22" s="39"/>
      <c r="E22" s="41"/>
      <c r="F22" s="41"/>
      <c r="G22" s="48">
        <v>1451</v>
      </c>
      <c r="H22" s="48"/>
      <c r="I22" s="48">
        <v>1423</v>
      </c>
      <c r="J22" s="48"/>
      <c r="K22" s="71">
        <v>815</v>
      </c>
      <c r="L22" s="48"/>
      <c r="M22" s="71">
        <v>891</v>
      </c>
    </row>
    <row r="23" spans="1:13" ht="22.35" customHeight="1">
      <c r="A23" s="38" t="s">
        <v>205</v>
      </c>
      <c r="D23" s="39"/>
      <c r="E23" s="41"/>
      <c r="F23" s="41"/>
      <c r="G23" s="48">
        <v>-187</v>
      </c>
      <c r="H23" s="48"/>
      <c r="I23" s="48">
        <v>0</v>
      </c>
      <c r="J23" s="48"/>
      <c r="K23" s="71">
        <v>0</v>
      </c>
      <c r="L23" s="48"/>
      <c r="M23" s="71">
        <v>0</v>
      </c>
    </row>
    <row r="24" spans="1:13" ht="22.35" customHeight="1">
      <c r="A24" s="38" t="s">
        <v>141</v>
      </c>
      <c r="D24" s="39"/>
      <c r="E24" s="41"/>
      <c r="F24" s="41"/>
      <c r="G24" s="48">
        <v>-753</v>
      </c>
      <c r="H24" s="48"/>
      <c r="I24" s="48">
        <v>-879</v>
      </c>
      <c r="J24" s="48"/>
      <c r="K24" s="48">
        <v>-10847</v>
      </c>
      <c r="L24" s="48"/>
      <c r="M24" s="48">
        <v>-5403</v>
      </c>
    </row>
    <row r="25" spans="1:13" ht="22.35" customHeight="1">
      <c r="A25" s="38" t="s">
        <v>142</v>
      </c>
      <c r="D25" s="39"/>
      <c r="E25" s="41"/>
      <c r="F25" s="41"/>
      <c r="G25" s="52">
        <v>9360</v>
      </c>
      <c r="H25" s="48"/>
      <c r="I25" s="52">
        <v>7043</v>
      </c>
      <c r="J25" s="48"/>
      <c r="K25" s="52">
        <v>15826</v>
      </c>
      <c r="L25" s="48"/>
      <c r="M25" s="52">
        <v>23565</v>
      </c>
    </row>
    <row r="26" spans="1:13" ht="22.35" customHeight="1">
      <c r="A26" s="38" t="s">
        <v>143</v>
      </c>
      <c r="D26" s="39"/>
      <c r="E26" s="41"/>
      <c r="F26" s="41"/>
      <c r="G26" s="38"/>
      <c r="H26" s="38"/>
      <c r="I26" s="38"/>
      <c r="J26" s="38"/>
      <c r="K26" s="38"/>
      <c r="M26" s="45"/>
    </row>
    <row r="27" spans="1:13" ht="22.35" customHeight="1">
      <c r="A27" s="38" t="s">
        <v>144</v>
      </c>
      <c r="D27" s="39"/>
      <c r="E27" s="41"/>
      <c r="F27" s="41"/>
      <c r="G27" s="48">
        <f>SUM(G9:G25)</f>
        <v>5857</v>
      </c>
      <c r="H27" s="48"/>
      <c r="I27" s="48">
        <f>SUM(I9:I25)</f>
        <v>33320</v>
      </c>
      <c r="J27" s="48"/>
      <c r="K27" s="48">
        <f>SUM(K9:K25)</f>
        <v>3290</v>
      </c>
      <c r="L27" s="48"/>
      <c r="M27" s="61">
        <f>SUM(M9:M25)</f>
        <v>27191</v>
      </c>
    </row>
    <row r="28" spans="1:13" ht="22.35" customHeight="1">
      <c r="A28" s="38" t="s">
        <v>145</v>
      </c>
      <c r="D28" s="39"/>
      <c r="E28" s="41"/>
      <c r="F28" s="41"/>
      <c r="G28" s="48"/>
      <c r="H28" s="48"/>
      <c r="I28" s="48"/>
      <c r="J28" s="48"/>
      <c r="K28" s="48"/>
      <c r="L28" s="48"/>
      <c r="M28" s="61"/>
    </row>
    <row r="29" spans="1:13" ht="22.35" customHeight="1">
      <c r="A29" s="38" t="s">
        <v>146</v>
      </c>
      <c r="D29" s="39"/>
      <c r="E29" s="41"/>
      <c r="F29" s="41"/>
      <c r="G29" s="61">
        <v>-15298</v>
      </c>
      <c r="H29" s="48"/>
      <c r="I29" s="48">
        <v>-16400</v>
      </c>
      <c r="J29" s="48"/>
      <c r="K29" s="48">
        <v>158616</v>
      </c>
      <c r="L29" s="48"/>
      <c r="M29" s="48">
        <v>-19457</v>
      </c>
    </row>
    <row r="30" spans="1:13" ht="22.35" customHeight="1">
      <c r="A30" s="38" t="s">
        <v>147</v>
      </c>
      <c r="D30" s="39"/>
      <c r="E30" s="41"/>
      <c r="F30" s="41"/>
      <c r="G30" s="48">
        <v>-29191</v>
      </c>
      <c r="H30" s="48"/>
      <c r="I30" s="48">
        <v>26517</v>
      </c>
      <c r="J30" s="48"/>
      <c r="K30" s="48">
        <v>67512</v>
      </c>
      <c r="L30" s="48"/>
      <c r="M30" s="48">
        <v>-14856</v>
      </c>
    </row>
    <row r="31" spans="1:13" ht="22.35" customHeight="1">
      <c r="A31" s="38" t="s">
        <v>148</v>
      </c>
      <c r="D31" s="39"/>
      <c r="E31" s="41"/>
      <c r="F31" s="41"/>
      <c r="G31" s="48">
        <v>1208</v>
      </c>
      <c r="H31" s="48"/>
      <c r="I31" s="48">
        <v>-2487</v>
      </c>
      <c r="J31" s="48"/>
      <c r="K31" s="48">
        <v>-3978</v>
      </c>
      <c r="L31" s="48"/>
      <c r="M31" s="48">
        <v>-2368</v>
      </c>
    </row>
    <row r="32" spans="1:13" ht="22.35" customHeight="1">
      <c r="A32" s="38" t="s">
        <v>149</v>
      </c>
      <c r="D32" s="39"/>
      <c r="E32" s="41"/>
      <c r="F32" s="41"/>
      <c r="G32" s="48">
        <v>-1262</v>
      </c>
      <c r="H32" s="48"/>
      <c r="I32" s="48">
        <v>-2873</v>
      </c>
      <c r="J32" s="48"/>
      <c r="K32" s="43">
        <v>0</v>
      </c>
      <c r="L32" s="43"/>
      <c r="M32" s="43">
        <v>0</v>
      </c>
    </row>
    <row r="33" spans="1:13" ht="22.35" customHeight="1">
      <c r="A33" s="38" t="s">
        <v>150</v>
      </c>
      <c r="D33" s="39"/>
      <c r="E33" s="41"/>
      <c r="F33" s="41"/>
      <c r="G33" s="48"/>
      <c r="H33" s="48"/>
      <c r="I33" s="48"/>
      <c r="J33" s="48"/>
      <c r="K33" s="48"/>
      <c r="L33" s="48"/>
      <c r="M33" s="48"/>
    </row>
    <row r="34" spans="1:13" ht="22.35" customHeight="1">
      <c r="A34" s="38" t="s">
        <v>151</v>
      </c>
      <c r="D34" s="39"/>
      <c r="E34" s="41"/>
      <c r="F34" s="41"/>
      <c r="G34" s="61">
        <v>8614</v>
      </c>
      <c r="H34" s="48"/>
      <c r="I34" s="48">
        <v>20487</v>
      </c>
      <c r="J34" s="48"/>
      <c r="K34" s="129">
        <v>-51743</v>
      </c>
      <c r="L34" s="48"/>
      <c r="M34" s="48">
        <v>20157</v>
      </c>
    </row>
    <row r="35" spans="1:13" ht="22.35" customHeight="1">
      <c r="A35" s="38" t="s">
        <v>152</v>
      </c>
      <c r="D35" s="39"/>
      <c r="E35" s="41"/>
      <c r="F35" s="41"/>
      <c r="G35" s="48">
        <v>-5729</v>
      </c>
      <c r="H35" s="48"/>
      <c r="I35" s="48">
        <v>-3152</v>
      </c>
      <c r="J35" s="48"/>
      <c r="K35" s="48">
        <v>-9703</v>
      </c>
      <c r="L35" s="48"/>
      <c r="M35" s="48">
        <v>-1923</v>
      </c>
    </row>
    <row r="36" spans="1:13" ht="22.35" customHeight="1">
      <c r="A36" s="38" t="s">
        <v>153</v>
      </c>
      <c r="D36" s="39"/>
      <c r="E36" s="41"/>
      <c r="F36" s="41"/>
      <c r="G36" s="52">
        <v>-809</v>
      </c>
      <c r="H36" s="48"/>
      <c r="I36" s="52">
        <v>-749</v>
      </c>
      <c r="J36" s="48"/>
      <c r="K36" s="74">
        <v>0</v>
      </c>
      <c r="L36" s="48"/>
      <c r="M36" s="52">
        <v>-749</v>
      </c>
    </row>
    <row r="37" spans="1:13" ht="22.35" customHeight="1">
      <c r="A37" s="35" t="s">
        <v>175</v>
      </c>
      <c r="D37" s="39"/>
      <c r="E37" s="41"/>
      <c r="F37" s="41"/>
      <c r="G37" s="48">
        <f>SUM(G27:G36)</f>
        <v>-36610</v>
      </c>
      <c r="H37" s="48"/>
      <c r="I37" s="48">
        <f>SUM(I27:I36)</f>
        <v>54663</v>
      </c>
      <c r="J37" s="48"/>
      <c r="K37" s="48">
        <f>SUM(K27:K36)</f>
        <v>163994</v>
      </c>
      <c r="L37" s="48"/>
      <c r="M37" s="61">
        <f>SUM(M27:M36)</f>
        <v>7995</v>
      </c>
    </row>
    <row r="38" spans="1:13" ht="22.35" customHeight="1">
      <c r="A38" s="38" t="s">
        <v>176</v>
      </c>
      <c r="D38" s="39"/>
      <c r="E38" s="41"/>
      <c r="F38" s="41"/>
      <c r="G38" s="52">
        <v>-2252</v>
      </c>
      <c r="H38" s="48"/>
      <c r="I38" s="52">
        <v>-2142</v>
      </c>
      <c r="J38" s="48"/>
      <c r="K38" s="52">
        <v>-608</v>
      </c>
      <c r="L38" s="48"/>
      <c r="M38" s="52">
        <v>4200</v>
      </c>
    </row>
    <row r="39" spans="1:13" ht="22.35" customHeight="1">
      <c r="A39" s="35" t="s">
        <v>177</v>
      </c>
      <c r="D39" s="39"/>
      <c r="E39" s="41"/>
      <c r="F39" s="41"/>
      <c r="G39" s="52">
        <f>SUM(G37:G38)</f>
        <v>-38862</v>
      </c>
      <c r="H39" s="48"/>
      <c r="I39" s="52">
        <f>SUM(I37:I38)</f>
        <v>52521</v>
      </c>
      <c r="J39" s="48"/>
      <c r="K39" s="52">
        <f>SUM(K37:K38)</f>
        <v>163386</v>
      </c>
      <c r="L39" s="48"/>
      <c r="M39" s="62">
        <f>SUM(M37:M38)</f>
        <v>12195</v>
      </c>
    </row>
    <row r="40" spans="1:13" ht="22.35" customHeight="1">
      <c r="D40" s="39"/>
      <c r="E40" s="41"/>
      <c r="F40" s="41"/>
      <c r="G40" s="48"/>
      <c r="H40" s="48"/>
      <c r="I40" s="48"/>
      <c r="J40" s="48"/>
      <c r="K40" s="48"/>
      <c r="L40" s="48"/>
      <c r="M40" s="48"/>
    </row>
    <row r="41" spans="1:13" ht="22.35" customHeight="1">
      <c r="A41" s="38" t="s">
        <v>211</v>
      </c>
      <c r="D41" s="39"/>
      <c r="E41" s="41"/>
      <c r="F41" s="41"/>
      <c r="G41" s="48"/>
      <c r="H41" s="48"/>
      <c r="I41" s="48"/>
      <c r="J41" s="48"/>
      <c r="K41" s="48"/>
      <c r="L41" s="48"/>
      <c r="M41" s="48"/>
    </row>
    <row r="42" spans="1:13" ht="22.35" customHeight="1">
      <c r="D42" s="39"/>
      <c r="E42" s="41"/>
      <c r="F42" s="41"/>
      <c r="G42" s="38"/>
      <c r="H42" s="38"/>
      <c r="I42" s="38"/>
      <c r="J42" s="38"/>
      <c r="K42" s="31"/>
      <c r="L42" s="24"/>
      <c r="M42" s="31" t="s">
        <v>68</v>
      </c>
    </row>
    <row r="43" spans="1:13" ht="22.35" customHeight="1">
      <c r="A43" s="24" t="s">
        <v>0</v>
      </c>
      <c r="D43" s="39"/>
      <c r="E43" s="41"/>
      <c r="F43" s="41"/>
      <c r="G43" s="38"/>
      <c r="H43" s="38"/>
      <c r="I43" s="38"/>
      <c r="J43" s="38"/>
      <c r="K43" s="31"/>
      <c r="L43" s="24"/>
      <c r="M43" s="31"/>
    </row>
    <row r="44" spans="1:13" s="24" customFormat="1" ht="22.35" customHeight="1">
      <c r="A44" s="24" t="s">
        <v>154</v>
      </c>
      <c r="E44" s="57"/>
      <c r="F44" s="26"/>
      <c r="G44" s="27"/>
      <c r="H44" s="27"/>
      <c r="I44" s="27"/>
      <c r="J44" s="27"/>
      <c r="K44" s="27"/>
      <c r="M44" s="27"/>
    </row>
    <row r="45" spans="1:13" s="24" customFormat="1" ht="22.35" customHeight="1">
      <c r="A45" s="24" t="s">
        <v>200</v>
      </c>
      <c r="B45" s="23"/>
      <c r="E45" s="57"/>
      <c r="F45" s="26"/>
      <c r="G45" s="27"/>
      <c r="H45" s="27"/>
      <c r="I45" s="27"/>
      <c r="J45" s="27"/>
      <c r="K45" s="27"/>
      <c r="M45" s="27"/>
    </row>
    <row r="46" spans="1:13" s="28" customFormat="1" ht="22.35" customHeight="1">
      <c r="F46" s="29"/>
      <c r="G46" s="30"/>
      <c r="H46" s="30"/>
      <c r="I46" s="30"/>
      <c r="J46" s="30"/>
      <c r="K46" s="31"/>
      <c r="L46" s="32"/>
      <c r="M46" s="31" t="s">
        <v>2</v>
      </c>
    </row>
    <row r="47" spans="1:13" s="28" customFormat="1" ht="22.35" customHeight="1">
      <c r="F47" s="29"/>
      <c r="G47" s="33"/>
      <c r="H47" s="33" t="s">
        <v>3</v>
      </c>
      <c r="I47" s="33"/>
      <c r="J47" s="30"/>
      <c r="K47" s="33"/>
      <c r="L47" s="34" t="s">
        <v>4</v>
      </c>
      <c r="M47" s="33"/>
    </row>
    <row r="48" spans="1:13" ht="22.35" customHeight="1">
      <c r="A48" s="35"/>
      <c r="B48" s="28"/>
      <c r="C48" s="28"/>
      <c r="D48" s="28"/>
      <c r="E48" s="28"/>
      <c r="F48" s="28"/>
      <c r="G48" s="58" t="s">
        <v>71</v>
      </c>
      <c r="H48" s="59"/>
      <c r="I48" s="58" t="s">
        <v>72</v>
      </c>
      <c r="J48" s="59"/>
      <c r="K48" s="58" t="s">
        <v>71</v>
      </c>
      <c r="L48" s="59"/>
      <c r="M48" s="58" t="s">
        <v>72</v>
      </c>
    </row>
    <row r="49" spans="1:18" ht="22.35" customHeight="1">
      <c r="A49" s="35" t="s">
        <v>155</v>
      </c>
      <c r="D49" s="39"/>
      <c r="E49" s="41"/>
      <c r="F49" s="41"/>
      <c r="G49" s="48"/>
      <c r="H49" s="48"/>
      <c r="I49" s="48"/>
      <c r="J49" s="48"/>
      <c r="K49" s="48"/>
      <c r="L49" s="48"/>
      <c r="M49" s="48"/>
    </row>
    <row r="50" spans="1:18" ht="22.35" customHeight="1">
      <c r="A50" s="38" t="s">
        <v>217</v>
      </c>
      <c r="D50" s="39"/>
      <c r="E50" s="41"/>
      <c r="F50" s="41"/>
      <c r="G50" s="48"/>
      <c r="H50" s="48"/>
      <c r="I50" s="48"/>
      <c r="J50" s="48"/>
      <c r="K50" s="48"/>
      <c r="L50" s="48"/>
      <c r="M50" s="48"/>
    </row>
    <row r="51" spans="1:18" ht="22.35" customHeight="1">
      <c r="A51" s="38" t="s">
        <v>218</v>
      </c>
      <c r="D51" s="39"/>
      <c r="E51" s="41"/>
      <c r="F51" s="41"/>
      <c r="G51" s="48">
        <v>0</v>
      </c>
      <c r="H51" s="48"/>
      <c r="I51" s="48">
        <v>0</v>
      </c>
      <c r="J51" s="48"/>
      <c r="K51" s="48">
        <v>531110</v>
      </c>
      <c r="L51" s="48"/>
      <c r="M51" s="48">
        <v>-300000</v>
      </c>
    </row>
    <row r="52" spans="1:18" ht="22.35" customHeight="1">
      <c r="A52" s="38" t="s">
        <v>206</v>
      </c>
      <c r="D52" s="39"/>
      <c r="E52" s="41"/>
      <c r="F52" s="41"/>
      <c r="G52" s="43">
        <v>0</v>
      </c>
      <c r="H52" s="43"/>
      <c r="I52" s="43">
        <v>0</v>
      </c>
      <c r="J52" s="43"/>
      <c r="K52" s="43">
        <v>0</v>
      </c>
      <c r="L52" s="48"/>
      <c r="M52" s="48">
        <v>202500</v>
      </c>
    </row>
    <row r="53" spans="1:18" ht="22.35" customHeight="1">
      <c r="A53" s="38" t="s">
        <v>156</v>
      </c>
      <c r="E53" s="41"/>
      <c r="F53" s="41"/>
      <c r="G53" s="43">
        <v>0</v>
      </c>
      <c r="H53" s="43"/>
      <c r="I53" s="43">
        <v>0</v>
      </c>
      <c r="J53" s="43"/>
      <c r="K53" s="82">
        <v>-626680</v>
      </c>
      <c r="L53" s="48"/>
      <c r="M53" s="48">
        <v>-243800</v>
      </c>
      <c r="P53" s="48"/>
      <c r="Q53" s="48"/>
      <c r="R53" s="48"/>
    </row>
    <row r="54" spans="1:18" ht="22.35" customHeight="1">
      <c r="A54" s="38" t="s">
        <v>157</v>
      </c>
      <c r="D54" s="39"/>
      <c r="E54" s="41"/>
      <c r="F54" s="41"/>
      <c r="G54" s="43">
        <v>0</v>
      </c>
      <c r="H54" s="43"/>
      <c r="I54" s="43">
        <v>0</v>
      </c>
      <c r="J54" s="43"/>
      <c r="K54" s="82">
        <v>259580</v>
      </c>
      <c r="L54" s="67"/>
      <c r="M54" s="48">
        <v>223000</v>
      </c>
      <c r="P54" s="48"/>
      <c r="Q54" s="48"/>
      <c r="R54" s="48"/>
    </row>
    <row r="55" spans="1:18" ht="22.35" customHeight="1">
      <c r="A55" s="38" t="s">
        <v>158</v>
      </c>
      <c r="D55" s="39"/>
      <c r="E55" s="41"/>
      <c r="F55" s="41"/>
      <c r="G55" s="43">
        <v>0</v>
      </c>
      <c r="H55" s="43"/>
      <c r="I55" s="43">
        <v>-18290</v>
      </c>
      <c r="J55" s="43"/>
      <c r="K55" s="43">
        <v>0</v>
      </c>
      <c r="L55" s="48"/>
      <c r="M55" s="48">
        <v>0</v>
      </c>
      <c r="P55" s="48"/>
      <c r="Q55" s="48"/>
      <c r="R55" s="48"/>
    </row>
    <row r="56" spans="1:18" ht="22.35" customHeight="1">
      <c r="A56" s="38" t="s">
        <v>159</v>
      </c>
      <c r="D56" s="39"/>
      <c r="E56" s="41"/>
      <c r="F56" s="41"/>
      <c r="G56" s="43">
        <v>0</v>
      </c>
      <c r="H56" s="43"/>
      <c r="I56" s="43">
        <v>16901</v>
      </c>
      <c r="J56" s="43"/>
      <c r="K56" s="43">
        <v>0</v>
      </c>
      <c r="L56" s="48"/>
      <c r="M56" s="48">
        <v>0</v>
      </c>
      <c r="P56" s="48"/>
      <c r="Q56" s="48"/>
      <c r="R56" s="48"/>
    </row>
    <row r="57" spans="1:18" ht="22.35" customHeight="1">
      <c r="A57" s="38" t="s">
        <v>178</v>
      </c>
      <c r="D57" s="39"/>
      <c r="E57" s="41"/>
      <c r="F57" s="41"/>
      <c r="G57" s="82">
        <v>3024</v>
      </c>
      <c r="H57" s="43"/>
      <c r="I57" s="43">
        <v>390</v>
      </c>
      <c r="J57" s="43"/>
      <c r="K57" s="82">
        <v>941</v>
      </c>
      <c r="L57" s="48"/>
      <c r="M57" s="48">
        <v>225</v>
      </c>
      <c r="P57" s="48"/>
      <c r="Q57" s="48"/>
      <c r="R57" s="48"/>
    </row>
    <row r="58" spans="1:18" ht="22.35" customHeight="1">
      <c r="A58" s="38" t="s">
        <v>207</v>
      </c>
      <c r="D58" s="39"/>
      <c r="E58" s="41"/>
      <c r="F58" s="41"/>
      <c r="G58" s="82">
        <v>187</v>
      </c>
      <c r="H58" s="43"/>
      <c r="I58" s="43">
        <v>0</v>
      </c>
      <c r="J58" s="43"/>
      <c r="K58" s="82">
        <v>0</v>
      </c>
      <c r="L58" s="48"/>
      <c r="M58" s="48">
        <v>0</v>
      </c>
      <c r="P58" s="48"/>
      <c r="Q58" s="48"/>
      <c r="R58" s="48"/>
    </row>
    <row r="59" spans="1:18" ht="22.35" customHeight="1">
      <c r="A59" s="38" t="s">
        <v>160</v>
      </c>
      <c r="D59" s="39"/>
      <c r="E59" s="41"/>
      <c r="F59" s="41"/>
      <c r="G59" s="43">
        <v>753</v>
      </c>
      <c r="H59" s="43"/>
      <c r="I59" s="43">
        <v>879</v>
      </c>
      <c r="J59" s="43"/>
      <c r="K59" s="82">
        <v>9535</v>
      </c>
      <c r="L59" s="48"/>
      <c r="M59" s="48">
        <v>5212</v>
      </c>
    </row>
    <row r="60" spans="1:18" ht="22.35" customHeight="1">
      <c r="A60" s="38" t="s">
        <v>161</v>
      </c>
      <c r="D60" s="39"/>
      <c r="E60" s="41"/>
      <c r="F60" s="41"/>
      <c r="G60" s="43">
        <v>-649</v>
      </c>
      <c r="H60" s="43"/>
      <c r="I60" s="43">
        <v>-348</v>
      </c>
      <c r="J60" s="43"/>
      <c r="K60" s="43">
        <v>-51</v>
      </c>
      <c r="L60" s="48"/>
      <c r="M60" s="48">
        <v>-26</v>
      </c>
    </row>
    <row r="61" spans="1:18" ht="22.35" customHeight="1">
      <c r="A61" s="38" t="s">
        <v>179</v>
      </c>
      <c r="D61" s="39"/>
      <c r="E61" s="41"/>
      <c r="F61" s="41"/>
      <c r="G61" s="74">
        <v>-59414</v>
      </c>
      <c r="H61" s="43"/>
      <c r="I61" s="74">
        <v>-58187</v>
      </c>
      <c r="J61" s="43"/>
      <c r="K61" s="74">
        <v>-636</v>
      </c>
      <c r="L61" s="48"/>
      <c r="M61" s="74">
        <v>-1641</v>
      </c>
    </row>
    <row r="62" spans="1:18" ht="22.35" customHeight="1">
      <c r="A62" s="35" t="s">
        <v>162</v>
      </c>
      <c r="D62" s="39"/>
      <c r="E62" s="41"/>
      <c r="F62" s="41"/>
      <c r="G62" s="52">
        <f>SUM(G51:G61)</f>
        <v>-56099</v>
      </c>
      <c r="H62" s="48"/>
      <c r="I62" s="52">
        <f>SUM(I51:I61)</f>
        <v>-58655</v>
      </c>
      <c r="J62" s="48"/>
      <c r="K62" s="52">
        <f>SUM(K51:K61)</f>
        <v>173799</v>
      </c>
      <c r="L62" s="48"/>
      <c r="M62" s="52">
        <f>SUM(M51:M61)</f>
        <v>-114530</v>
      </c>
    </row>
    <row r="63" spans="1:18" ht="22.35" customHeight="1">
      <c r="A63" s="35" t="s">
        <v>163</v>
      </c>
      <c r="B63" s="28"/>
      <c r="C63" s="28"/>
      <c r="D63" s="28"/>
      <c r="E63" s="41"/>
      <c r="F63" s="41"/>
      <c r="G63" s="48"/>
      <c r="H63" s="48"/>
      <c r="I63" s="48"/>
      <c r="J63" s="48"/>
      <c r="K63" s="48"/>
      <c r="L63" s="48"/>
      <c r="M63" s="61"/>
      <c r="N63" s="28"/>
    </row>
    <row r="64" spans="1:18" ht="22.35" customHeight="1">
      <c r="A64" s="38" t="s">
        <v>180</v>
      </c>
      <c r="B64" s="28"/>
      <c r="C64" s="28"/>
      <c r="D64" s="28"/>
      <c r="E64" s="41"/>
      <c r="F64" s="41"/>
      <c r="G64" s="43">
        <v>0</v>
      </c>
      <c r="H64" s="43"/>
      <c r="I64" s="43">
        <v>-3</v>
      </c>
      <c r="J64" s="43"/>
      <c r="K64" s="43">
        <v>0</v>
      </c>
      <c r="L64" s="48"/>
      <c r="M64" s="48">
        <v>0</v>
      </c>
      <c r="N64" s="28"/>
    </row>
    <row r="65" spans="1:13" ht="22.35" customHeight="1">
      <c r="A65" s="38" t="s">
        <v>164</v>
      </c>
      <c r="D65" s="39"/>
      <c r="E65" s="41"/>
      <c r="F65" s="41"/>
      <c r="G65" s="43">
        <v>2828000</v>
      </c>
      <c r="H65" s="43"/>
      <c r="I65" s="43">
        <v>2483000</v>
      </c>
      <c r="J65" s="43"/>
      <c r="K65" s="43">
        <v>2828000</v>
      </c>
      <c r="L65" s="48"/>
      <c r="M65" s="48">
        <v>2483000</v>
      </c>
    </row>
    <row r="66" spans="1:13" ht="22.35" customHeight="1">
      <c r="A66" s="38" t="s">
        <v>165</v>
      </c>
      <c r="D66" s="39"/>
      <c r="E66" s="41"/>
      <c r="F66" s="41"/>
      <c r="G66" s="43">
        <v>-3018000</v>
      </c>
      <c r="H66" s="43"/>
      <c r="I66" s="43">
        <v>-2225500</v>
      </c>
      <c r="J66" s="43"/>
      <c r="K66" s="43">
        <v>-3018000</v>
      </c>
      <c r="L66" s="48"/>
      <c r="M66" s="48">
        <v>-2225500</v>
      </c>
    </row>
    <row r="67" spans="1:13" ht="22.35" customHeight="1">
      <c r="A67" s="38" t="s">
        <v>166</v>
      </c>
      <c r="D67" s="39"/>
      <c r="E67" s="41"/>
      <c r="F67" s="41"/>
      <c r="G67" s="43">
        <v>0</v>
      </c>
      <c r="H67" s="43"/>
      <c r="I67" s="43">
        <v>0</v>
      </c>
      <c r="J67" s="43"/>
      <c r="K67" s="43">
        <v>38300</v>
      </c>
      <c r="L67" s="48"/>
      <c r="M67" s="48">
        <v>319300</v>
      </c>
    </row>
    <row r="68" spans="1:13" ht="22.35" customHeight="1">
      <c r="A68" s="38" t="s">
        <v>167</v>
      </c>
      <c r="D68" s="39"/>
      <c r="E68" s="41"/>
      <c r="F68" s="41"/>
      <c r="G68" s="43">
        <v>0</v>
      </c>
      <c r="H68" s="43"/>
      <c r="I68" s="43">
        <v>0</v>
      </c>
      <c r="J68" s="43"/>
      <c r="K68" s="43">
        <v>-465600</v>
      </c>
      <c r="L68" s="48"/>
      <c r="M68" s="48">
        <v>-205500</v>
      </c>
    </row>
    <row r="69" spans="1:13" ht="22.35" customHeight="1">
      <c r="A69" s="38" t="s">
        <v>168</v>
      </c>
      <c r="D69" s="39"/>
      <c r="E69" s="41"/>
      <c r="F69" s="41"/>
      <c r="G69" s="43">
        <v>-182</v>
      </c>
      <c r="H69" s="43"/>
      <c r="I69" s="43">
        <v>-545</v>
      </c>
      <c r="J69" s="43"/>
      <c r="K69" s="43">
        <v>-182</v>
      </c>
      <c r="L69" s="48"/>
      <c r="M69" s="48">
        <v>-545</v>
      </c>
    </row>
    <row r="70" spans="1:13" ht="22.35" customHeight="1">
      <c r="A70" s="38" t="s">
        <v>181</v>
      </c>
      <c r="D70" s="39"/>
      <c r="E70" s="41"/>
      <c r="F70" s="41"/>
      <c r="G70" s="82">
        <v>0</v>
      </c>
      <c r="H70" s="43"/>
      <c r="I70" s="43">
        <v>-240000</v>
      </c>
      <c r="J70" s="43"/>
      <c r="K70" s="43">
        <v>0</v>
      </c>
      <c r="L70" s="48"/>
      <c r="M70" s="43">
        <v>-240000</v>
      </c>
    </row>
    <row r="71" spans="1:13" ht="22.35" customHeight="1">
      <c r="A71" s="38" t="s">
        <v>169</v>
      </c>
      <c r="D71" s="39"/>
      <c r="E71" s="41"/>
      <c r="F71" s="41"/>
      <c r="G71" s="82">
        <v>-8949</v>
      </c>
      <c r="H71" s="43"/>
      <c r="I71" s="43">
        <v>-6430</v>
      </c>
      <c r="J71" s="43"/>
      <c r="K71" s="43">
        <v>-17450</v>
      </c>
      <c r="L71" s="48"/>
      <c r="M71" s="43">
        <v>-22528</v>
      </c>
    </row>
    <row r="72" spans="1:13" ht="22.35" customHeight="1">
      <c r="A72" s="45" t="s">
        <v>194</v>
      </c>
      <c r="B72" s="79"/>
      <c r="C72" s="79"/>
      <c r="D72" s="39"/>
      <c r="E72" s="41"/>
      <c r="F72" s="41"/>
      <c r="G72" s="74">
        <v>292888</v>
      </c>
      <c r="H72" s="43"/>
      <c r="I72" s="74">
        <v>0</v>
      </c>
      <c r="J72" s="43"/>
      <c r="K72" s="74">
        <v>292888</v>
      </c>
      <c r="L72" s="48"/>
      <c r="M72" s="74">
        <v>0</v>
      </c>
    </row>
    <row r="73" spans="1:13" ht="22.35" customHeight="1">
      <c r="A73" s="35" t="s">
        <v>170</v>
      </c>
      <c r="D73" s="39"/>
      <c r="E73" s="41"/>
      <c r="F73" s="41"/>
      <c r="G73" s="52">
        <f>SUM(G64:G72)</f>
        <v>93757</v>
      </c>
      <c r="H73" s="48"/>
      <c r="I73" s="52">
        <f>SUM(I64:I72)</f>
        <v>10522</v>
      </c>
      <c r="J73" s="48"/>
      <c r="K73" s="52">
        <f>SUM(K64:K72)</f>
        <v>-342044</v>
      </c>
      <c r="L73" s="48"/>
      <c r="M73" s="62">
        <f>SUM(M64:M72)</f>
        <v>108227</v>
      </c>
    </row>
    <row r="74" spans="1:13" ht="22.35" customHeight="1">
      <c r="A74" s="24" t="s">
        <v>210</v>
      </c>
      <c r="D74" s="39"/>
      <c r="E74" s="41"/>
      <c r="F74" s="41"/>
      <c r="G74" s="48">
        <f>G39+G62+G73</f>
        <v>-1204</v>
      </c>
      <c r="H74" s="48"/>
      <c r="I74" s="48">
        <f>I39+I62+I73</f>
        <v>4388</v>
      </c>
      <c r="J74" s="48"/>
      <c r="K74" s="48">
        <f>K39+K62+K73</f>
        <v>-4859</v>
      </c>
      <c r="L74" s="48"/>
      <c r="M74" s="48">
        <f>M39+M62+M73</f>
        <v>5892</v>
      </c>
    </row>
    <row r="75" spans="1:13" ht="22.35" customHeight="1">
      <c r="A75" s="38" t="s">
        <v>171</v>
      </c>
      <c r="D75" s="39"/>
      <c r="E75" s="41"/>
      <c r="F75" s="41"/>
      <c r="G75" s="52">
        <v>26680</v>
      </c>
      <c r="H75" s="48"/>
      <c r="I75" s="52">
        <v>24758</v>
      </c>
      <c r="J75" s="48"/>
      <c r="K75" s="52">
        <v>9468</v>
      </c>
      <c r="L75" s="48"/>
      <c r="M75" s="52">
        <v>6779</v>
      </c>
    </row>
    <row r="76" spans="1:13" ht="22.35" customHeight="1" thickBot="1">
      <c r="A76" s="35" t="s">
        <v>172</v>
      </c>
      <c r="D76" s="39"/>
      <c r="E76" s="41"/>
      <c r="F76" s="41"/>
      <c r="G76" s="47">
        <f>SUM(G74:G75)</f>
        <v>25476</v>
      </c>
      <c r="H76" s="48"/>
      <c r="I76" s="47">
        <f>SUM(I74:I75)</f>
        <v>29146</v>
      </c>
      <c r="J76" s="48"/>
      <c r="K76" s="47">
        <f>SUM(K74:K75)</f>
        <v>4609</v>
      </c>
      <c r="L76" s="48"/>
      <c r="M76" s="75">
        <f>SUM(M74:M75)</f>
        <v>12671</v>
      </c>
    </row>
    <row r="77" spans="1:13" ht="22.35" customHeight="1" thickTop="1">
      <c r="A77" s="35"/>
      <c r="D77" s="39"/>
      <c r="E77" s="41"/>
      <c r="F77" s="41"/>
      <c r="G77" s="48">
        <f>G76-BS!G11</f>
        <v>0</v>
      </c>
      <c r="H77" s="48"/>
      <c r="I77" s="48"/>
      <c r="J77" s="48"/>
      <c r="K77" s="48">
        <f>K76-BS!K11</f>
        <v>0</v>
      </c>
      <c r="L77" s="48"/>
      <c r="M77" s="48"/>
    </row>
    <row r="78" spans="1:13" ht="22.35" customHeight="1">
      <c r="A78" s="45"/>
      <c r="B78" s="45"/>
      <c r="C78" s="60"/>
      <c r="D78" s="60"/>
      <c r="E78" s="38"/>
      <c r="F78" s="38"/>
      <c r="G78" s="48"/>
      <c r="H78" s="48"/>
      <c r="I78" s="48"/>
      <c r="J78" s="48"/>
      <c r="K78" s="48"/>
      <c r="L78" s="61"/>
      <c r="M78" s="61"/>
    </row>
    <row r="79" spans="1:13" ht="22.35" customHeight="1">
      <c r="A79" s="38" t="s">
        <v>211</v>
      </c>
      <c r="D79" s="39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4" ma:contentTypeDescription="สร้างเอกสารใหม่" ma:contentTypeScope="" ma:versionID="02ded6aa945c4dc40780b52e18f0642c">
  <xsd:schema xmlns:xsd="http://www.w3.org/2001/XMLSchema" xmlns:xs="http://www.w3.org/2001/XMLSchema" xmlns:p="http://schemas.microsoft.com/office/2006/metadata/properties" xmlns:ns2="3de844f8-6770-44e6-aff8-7d9245b1424c" targetNamespace="http://schemas.microsoft.com/office/2006/metadata/properties" ma:root="true" ma:fieldsID="15f41566f3aab6aa6008360b312dab3c" ns2:_="">
    <xsd:import namespace="3de844f8-6770-44e6-aff8-7d9245b14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FF26B0-6300-4C72-8A70-70C193374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2022-11-07T10:29:15Z</cp:lastPrinted>
  <dcterms:created xsi:type="dcterms:W3CDTF">2020-03-24T06:59:39Z</dcterms:created>
  <dcterms:modified xsi:type="dcterms:W3CDTF">2022-11-07T10:29:17Z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0x010100D916E3FEADF87B48B1CF55A4615EC6FB</vt:lpwstr>
  </property>
</Properties>
</file>