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ส่่งตลาด\ENG\"/>
    </mc:Choice>
  </mc:AlternateContent>
  <xr:revisionPtr revIDLastSave="0" documentId="13_ncr:1_{4D71040B-D953-4D73-BA7E-815FFA2490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 9M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1">'PL-T 3M'!#REF!</definedName>
    <definedName name="\a" localSheetId="2">'PL-T 9M'!#REF!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1">'PL-T 3M'!#REF!</definedName>
    <definedName name="\c" localSheetId="2">'PL-T 9M'!#REF!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1">'PL-T 3M'!#REF!</definedName>
    <definedName name="\d" localSheetId="2">'PL-T 9M'!#REF!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'BS-T'!$A$1:$N$68</definedName>
    <definedName name="_xlnm.Print_Area" localSheetId="5">CF!$A$1:$M$79</definedName>
    <definedName name="_xlnm.Print_Area" localSheetId="1">'PL-T 3M'!$A$1:$N$48</definedName>
    <definedName name="_xlnm.Print_Area" localSheetId="2">'PL-T 9M'!$A$1:$N$48</definedName>
    <definedName name="_xlnm.Print_Area" localSheetId="4">SE!$A$1:$N$27</definedName>
    <definedName name="_xlnm.Print_Area" localSheetId="3">'SE conso'!$A:$T</definedName>
    <definedName name="_xlnm.Print_Area">#REF!</definedName>
    <definedName name="Print_Area_MI" localSheetId="0">'BS-T'!$A$53:$R$80</definedName>
    <definedName name="Print_Area_MI" localSheetId="5">CF!#REF!</definedName>
    <definedName name="Print_Area_MI" localSheetId="1">'PL-T 3M'!#REF!</definedName>
    <definedName name="Print_Area_MI" localSheetId="2">'PL-T 9M'!#REF!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8" l="1"/>
  <c r="M2" i="8"/>
  <c r="A3" i="8"/>
  <c r="M3" i="8"/>
  <c r="G5" i="8"/>
  <c r="I5" i="8"/>
  <c r="K5" i="8"/>
  <c r="M5" i="8"/>
  <c r="G7" i="8"/>
  <c r="I7" i="8"/>
  <c r="K7" i="8"/>
  <c r="M7" i="8"/>
  <c r="M22" i="8" s="1"/>
  <c r="M39" i="8" s="1"/>
  <c r="M43" i="8" s="1"/>
  <c r="M70" i="8" s="1"/>
  <c r="M72" i="8" s="1"/>
  <c r="F9" i="8"/>
  <c r="H9" i="8"/>
  <c r="G22" i="8"/>
  <c r="G39" i="8" s="1"/>
  <c r="G43" i="8" s="1"/>
  <c r="G70" i="8" s="1"/>
  <c r="G72" i="8" s="1"/>
  <c r="G82" i="8" s="1"/>
  <c r="I22" i="8"/>
  <c r="I39" i="8" s="1"/>
  <c r="I43" i="8" s="1"/>
  <c r="I70" i="8" s="1"/>
  <c r="I72" i="8" s="1"/>
  <c r="K22" i="8"/>
  <c r="K39" i="8"/>
  <c r="K43" i="8" s="1"/>
  <c r="K70" i="8" s="1"/>
  <c r="K72" i="8" s="1"/>
  <c r="K82" i="8" s="1"/>
  <c r="G54" i="8"/>
  <c r="I54" i="8"/>
  <c r="K54" i="8"/>
  <c r="M54" i="8"/>
  <c r="G69" i="8"/>
  <c r="I69" i="8"/>
  <c r="K69" i="8"/>
  <c r="M69" i="8"/>
  <c r="G76" i="8"/>
  <c r="I76" i="8"/>
  <c r="K76" i="8"/>
  <c r="M76" i="8"/>
</calcChain>
</file>

<file path=xl/sharedStrings.xml><?xml version="1.0" encoding="utf-8"?>
<sst xmlns="http://schemas.openxmlformats.org/spreadsheetml/2006/main" count="324" uniqueCount="194">
  <si>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</si>
  <si>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</si>
  <si>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</si>
  <si>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</si>
  <si>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</si>
  <si>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</si>
  <si>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</si>
  <si>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</si>
  <si>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</si>
  <si>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</si>
  <si>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</si>
  <si>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</si>
  <si>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</si>
  <si>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</si>
  <si>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</si>
  <si>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</si>
  <si>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</si>
  <si>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</si>
  <si>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</si>
  <si>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</si>
  <si>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</si>
  <si>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</si>
  <si>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</si>
  <si>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</si>
  <si>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</si>
  <si>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</si>
  <si>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</si>
  <si>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</si>
  <si>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</si>
  <si>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</si>
  <si>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</si>
  <si>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</si>
  <si>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</si>
  <si>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</si>
  <si>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</si>
  <si>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</si>
  <si>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</si>
  <si>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</si>
  <si>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</si>
  <si>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</si>
  <si>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</si>
  <si>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</si>
  <si>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</si>
  <si>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</si>
  <si>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</si>
  <si>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</si>
  <si>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</si>
  <si>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</si>
  <si>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</si>
  <si>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</si>
  <si>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</si>
  <si>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</si>
  <si>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</si>
  <si>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</si>
  <si>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</si>
  <si>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</si>
  <si>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</si>
  <si>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</si>
  <si>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</si>
  <si>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</si>
  <si>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</si>
  <si>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</si>
  <si>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</si>
  <si>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</si>
  <si>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</si>
  <si>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</si>
  <si>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</si>
  <si>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</si>
  <si>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</si>
  <si>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</si>
  <si>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</si>
  <si>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</si>
  <si>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</si>
  <si>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</si>
  <si>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</si>
  <si>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</si>
  <si>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</si>
  <si>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</si>
  <si>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</si>
  <si>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</si>
  <si>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</si>
  <si>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</si>
  <si>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</si>
  <si>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</si>
  <si>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</si>
  <si>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</si>
  <si>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</si>
  <si>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</si>
  <si>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</si>
  <si>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</si>
  <si>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</si>
  <si>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</si>
  <si>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</si>
  <si>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</si>
  <si>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</si>
  <si>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</si>
  <si>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</si>
  <si>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</si>
  <si>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</si>
  <si>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</si>
  <si>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</si>
  <si>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</si>
  <si>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</si>
  <si>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</si>
  <si>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</si>
  <si>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</si>
  <si>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</si>
  <si>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</si>
  <si>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</si>
  <si>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</si>
  <si>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</si>
  <si>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</si>
  <si>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</si>
  <si>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</si>
  <si>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</si>
  <si>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</si>
  <si>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</si>
  <si>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</si>
  <si>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</si>
  <si>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</si>
  <si>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</si>
  <si>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</si>
  <si>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</si>
  <si>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</si>
  <si>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</si>
  <si>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</si>
  <si>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 xml:space="preserve">Increase (decrease) in bank overdrafts and short-term loan 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</si>
  <si>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</si>
  <si>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</si>
  <si>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</si>
  <si>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</si>
  <si>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</si>
  <si>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</si>
  <si>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</si>
  <si>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</si>
  <si>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</si>
  <si>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</si>
  <si>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</si>
  <si>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</si>
  <si>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</si>
  <si>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</si>
  <si>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</si>
  <si>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</si>
  <si>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</si>
  <si>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>Net cash provided by operating activities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</si>
  <si>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</si>
  <si>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</si>
  <si>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</si>
  <si>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</si>
  <si>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</si>
  <si>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</si>
  <si>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</si>
  <si>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</si>
  <si>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</si>
  <si>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Cash generated from operations</t>
  </si>
  <si>
    <t>Proceeds from repayment of short-term loan to related party</t>
  </si>
  <si>
    <t>4, 14</t>
  </si>
  <si>
    <t>December 31, 2021</t>
  </si>
  <si>
    <t/>
  </si>
  <si>
    <t>"Unaudited"</t>
  </si>
  <si>
    <t>Loss from disposal and revaluation on short-term investments</t>
  </si>
  <si>
    <t>Profit for the period</t>
  </si>
  <si>
    <t>Other comprehensive porfit (loss)</t>
  </si>
  <si>
    <t>Profit for the period attributable to:</t>
  </si>
  <si>
    <t>Balance as at January 1, 2022</t>
  </si>
  <si>
    <t>Balance as at January 1, 2021</t>
  </si>
  <si>
    <t>Cash and cash equivalents at the beginning of the period</t>
  </si>
  <si>
    <t>Cash and cash equivalents at the end of the period</t>
  </si>
  <si>
    <t>Purchase of short-term investments</t>
  </si>
  <si>
    <t>4, 17</t>
  </si>
  <si>
    <t>Basic earning per share (Baht)</t>
  </si>
  <si>
    <t>Stock dividend and dividend paid</t>
  </si>
  <si>
    <t>Diluted earning per share (Baht)</t>
  </si>
  <si>
    <t>Gain from disposal and revaluation on short-term investments</t>
  </si>
  <si>
    <t xml:space="preserve">Hedging gain for hedge of group of items with </t>
  </si>
  <si>
    <t>Unrealized loss on exchange rate</t>
  </si>
  <si>
    <t>Gain from revaluation of forward contract</t>
  </si>
  <si>
    <t>Net increase (decrease) in cash and cash equivalents</t>
  </si>
  <si>
    <t>4, 25, 28</t>
  </si>
  <si>
    <t>4, 12</t>
  </si>
  <si>
    <t>Net cash provided by (used in) investing activities</t>
  </si>
  <si>
    <t>AS AT SEPTEMBER 30, 2022</t>
  </si>
  <si>
    <t>September 30, 2022</t>
  </si>
  <si>
    <t>FOR THE THREE-MONTH PERIOD ENDED SEPTEMBER 30, 2022</t>
  </si>
  <si>
    <t>FOR THE NINE-MONTH PERIOD ENDED SEPTEMBER 30, 2022</t>
  </si>
  <si>
    <t>Advance received for share subscription</t>
  </si>
  <si>
    <t xml:space="preserve">Advance </t>
  </si>
  <si>
    <t xml:space="preserve">received for </t>
  </si>
  <si>
    <t>share subscription</t>
  </si>
  <si>
    <t>Balance as at September 30, 2022</t>
  </si>
  <si>
    <t>Balance as at September 30, 2021</t>
  </si>
  <si>
    <t>21, 22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</si>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</sst>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  <numFmt numFmtId="241" formatCode="_-* #,##0.00000_-;\-* #,##0.00000_-;_-* &quot;-&quot;??_-;_-@_-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245">
    <xf numFmtId="0" fontId="0" fillId="0" borderId="0" xfId="0"/>
    <xf numFmtId="239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78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6" fontId="78" fillId="0" borderId="0" xfId="3025" applyNumberFormat="1" applyFont="1" applyFill="1" applyAlignment="1">
      <alignment horizontal="right"/>
    </xf>
    <xf numFmtId="236" fontId="78" fillId="0" borderId="0" xfId="343" applyNumberFormat="1" applyFont="1" applyFill="1"/>
    <xf numFmtId="236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6" fontId="139" fillId="0" borderId="2" xfId="3025" applyNumberFormat="1" applyFont="1" applyFill="1" applyBorder="1" applyAlignment="1">
      <alignment horizontal="right"/>
    </xf>
    <xf numFmtId="236" fontId="139" fillId="0" borderId="0" xfId="343" applyNumberFormat="1" applyFont="1" applyFill="1"/>
    <xf numFmtId="236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78" fillId="0" borderId="0" xfId="343" applyNumberFormat="1" applyFont="1" applyFill="1" applyBorder="1"/>
    <xf numFmtId="236" fontId="78" fillId="0" borderId="0" xfId="3025" applyNumberFormat="1" applyFont="1" applyFill="1" applyBorder="1"/>
    <xf numFmtId="43" fontId="78" fillId="0" borderId="0" xfId="343" applyNumberFormat="1" applyFont="1" applyFill="1" applyBorder="1"/>
    <xf numFmtId="236" fontId="78" fillId="0" borderId="0" xfId="3025" applyNumberFormat="1" applyFont="1" applyFill="1"/>
    <xf numFmtId="221" fontId="78" fillId="0" borderId="0" xfId="3025" applyNumberFormat="1" applyFont="1" applyFill="1"/>
    <xf numFmtId="236" fontId="78" fillId="0" borderId="0" xfId="3025" quotePrefix="1" applyNumberFormat="1" applyFont="1" applyFill="1" applyBorder="1" applyAlignment="1">
      <alignment horizontal="center"/>
    </xf>
    <xf numFmtId="236" fontId="78" fillId="0" borderId="0" xfId="343" applyNumberFormat="1" applyFont="1" applyFill="1" applyAlignment="1">
      <alignment horizontal="center"/>
    </xf>
    <xf numFmtId="236" fontId="78" fillId="0" borderId="0" xfId="555" quotePrefix="1" applyNumberFormat="1" applyFont="1" applyFill="1" applyBorder="1" applyAlignment="1">
      <alignment horizontal="center"/>
    </xf>
    <xf numFmtId="236" fontId="78" fillId="0" borderId="0" xfId="555" applyNumberFormat="1" applyFont="1" applyFill="1" applyBorder="1" applyAlignment="1">
      <alignment horizontal="center"/>
    </xf>
    <xf numFmtId="236" fontId="78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 applyFill="1"/>
    <xf numFmtId="9" fontId="139" fillId="0" borderId="0" xfId="1" applyFont="1" applyFill="1"/>
    <xf numFmtId="236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5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0" fontId="78" fillId="0" borderId="0" xfId="343" applyFont="1" applyAlignment="1">
      <alignment horizontal="center"/>
    </xf>
    <xf numFmtId="168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0" fontId="78" fillId="0" borderId="0" xfId="2336" applyFont="1" applyFill="1" applyAlignment="1"/>
    <xf numFmtId="192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6" fontId="139" fillId="0" borderId="3" xfId="4" applyNumberFormat="1" applyFont="1" applyFill="1" applyBorder="1" applyAlignment="1"/>
    <xf numFmtId="236" fontId="78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3" applyNumberFormat="1" applyFont="1" applyFill="1" applyBorder="1" applyAlignment="1"/>
    <xf numFmtId="222" fontId="78" fillId="0" borderId="0" xfId="343" applyNumberFormat="1" applyFont="1" applyFill="1" applyBorder="1"/>
    <xf numFmtId="199" fontId="78" fillId="0" borderId="0" xfId="3025" applyNumberFormat="1" applyFont="1" applyFill="1" applyBorder="1"/>
    <xf numFmtId="236" fontId="78" fillId="0" borderId="27" xfId="343" applyNumberFormat="1" applyFont="1" applyFill="1" applyBorder="1"/>
    <xf numFmtId="175" fontId="78" fillId="0" borderId="0" xfId="343" quotePrefix="1" applyNumberFormat="1" applyFont="1" applyFill="1" applyBorder="1" applyAlignment="1">
      <alignment horizontal="right"/>
    </xf>
    <xf numFmtId="175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78" fillId="0" borderId="0" xfId="8" applyFont="1" applyFill="1" applyBorder="1" applyAlignment="1">
      <alignment horizontal="center"/>
    </xf>
    <xf numFmtId="223" fontId="139" fillId="0" borderId="0" xfId="3025" applyNumberFormat="1" applyFont="1" applyFill="1" applyBorder="1" applyAlignment="1"/>
    <xf numFmtId="223" fontId="139" fillId="0" borderId="0" xfId="343" applyNumberFormat="1" applyFont="1" applyFill="1" applyBorder="1" applyAlignment="1"/>
    <xf numFmtId="223" fontId="139" fillId="0" borderId="0" xfId="4" applyNumberFormat="1" applyFont="1" applyFill="1" applyBorder="1" applyAlignment="1"/>
    <xf numFmtId="223" fontId="139" fillId="0" borderId="0" xfId="343" applyNumberFormat="1" applyFont="1" applyFill="1" applyAlignment="1"/>
    <xf numFmtId="223" fontId="78" fillId="0" borderId="0" xfId="3025" applyNumberFormat="1" applyFont="1" applyFill="1" applyBorder="1" applyAlignment="1"/>
    <xf numFmtId="223" fontId="78" fillId="0" borderId="0" xfId="343" applyNumberFormat="1" applyFont="1" applyFill="1" applyBorder="1" applyAlignment="1"/>
    <xf numFmtId="223" fontId="78" fillId="0" borderId="0" xfId="343" applyNumberFormat="1" applyFont="1" applyFill="1" applyAlignment="1"/>
    <xf numFmtId="0" fontId="78" fillId="0" borderId="0" xfId="343" applyFont="1" applyFill="1" applyAlignme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222" fontId="139" fillId="0" borderId="0" xfId="343" applyNumberFormat="1" applyFont="1" applyFill="1" applyAlignment="1"/>
    <xf numFmtId="222" fontId="78" fillId="0" borderId="0" xfId="3025" applyNumberFormat="1" applyFont="1" applyFill="1" applyBorder="1" applyAlignment="1"/>
    <xf numFmtId="222" fontId="78" fillId="0" borderId="0" xfId="343" applyNumberFormat="1" applyFont="1" applyFill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3" applyNumberFormat="1" applyFont="1" applyFill="1" applyBorder="1" applyAlignment="1"/>
    <xf numFmtId="222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38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39" fontId="78" fillId="0" borderId="1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 applyFill="1" applyAlignme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 applyAlignment="1"/>
    <xf numFmtId="0" fontId="78" fillId="0" borderId="0" xfId="0" applyFont="1" applyAlignment="1"/>
    <xf numFmtId="200" fontId="78" fillId="0" borderId="0" xfId="2473" quotePrefix="1" applyFont="1" applyAlignment="1"/>
    <xf numFmtId="173" fontId="139" fillId="0" borderId="0" xfId="6" applyNumberFormat="1" applyFont="1" applyFill="1" applyAlignme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3" applyNumberFormat="1" applyFont="1" applyFill="1" applyAlignment="1"/>
    <xf numFmtId="187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1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7" fontId="78" fillId="0" borderId="5" xfId="4" applyNumberFormat="1" applyFont="1" applyFill="1" applyBorder="1" applyAlignment="1"/>
    <xf numFmtId="187" fontId="78" fillId="0" borderId="0" xfId="343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0" xfId="343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0" fontId="78" fillId="0" borderId="1" xfId="343" applyFont="1" applyBorder="1" applyAlignment="1">
      <alignment horizontal="center"/>
    </xf>
    <xf numFmtId="0" fontId="78" fillId="0" borderId="0" xfId="343" applyFont="1" applyBorder="1" applyAlignment="1">
      <alignment horizontal="center"/>
    </xf>
    <xf numFmtId="0" fontId="78" fillId="0" borderId="0" xfId="343" quotePrefix="1" applyFont="1" applyFill="1" applyBorder="1" applyAlignment="1">
      <alignment horizontal="center"/>
    </xf>
    <xf numFmtId="169" fontId="139" fillId="0" borderId="0" xfId="343" applyNumberFormat="1" applyFont="1" applyFill="1" applyAlignment="1">
      <alignment horizontal="left"/>
    </xf>
    <xf numFmtId="169" fontId="78" fillId="0" borderId="0" xfId="343" applyNumberFormat="1" applyFont="1" applyFill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236" fontId="139" fillId="0" borderId="0" xfId="343" applyNumberFormat="1" applyFont="1" applyFill="1" applyBorder="1"/>
    <xf numFmtId="4" fontId="78" fillId="0" borderId="33" xfId="343" applyNumberFormat="1" applyFont="1" applyFill="1" applyBorder="1"/>
    <xf numFmtId="4" fontId="78" fillId="0" borderId="0" xfId="343" applyNumberFormat="1" applyFont="1" applyFill="1" applyAlignment="1">
      <alignment horizontal="center"/>
    </xf>
    <xf numFmtId="4" fontId="139" fillId="0" borderId="0" xfId="343" applyNumberFormat="1" applyFont="1" applyFill="1" applyAlignment="1">
      <alignment horizontal="center"/>
    </xf>
    <xf numFmtId="0" fontId="78" fillId="0" borderId="0" xfId="367" applyFont="1" applyFill="1" applyAlignment="1">
      <alignment horizontal="center" wrapText="1"/>
    </xf>
    <xf numFmtId="0" fontId="78" fillId="0" borderId="1" xfId="343" applyFont="1" applyFill="1" applyBorder="1" applyAlignment="1">
      <alignment horizontal="center"/>
    </xf>
    <xf numFmtId="0" fontId="78" fillId="0" borderId="0" xfId="0" applyNumberFormat="1" applyFont="1" applyFill="1" applyBorder="1" applyAlignment="1">
      <alignment horizontal="center"/>
    </xf>
    <xf numFmtId="239" fontId="78" fillId="0" borderId="0" xfId="6445" applyNumberFormat="1" applyFont="1" applyFill="1" applyBorder="1" applyAlignment="1">
      <alignment horizontal="center"/>
    </xf>
    <xf numFmtId="37" fontId="78" fillId="0" borderId="0" xfId="6445" applyNumberFormat="1" applyFont="1" applyFill="1" applyBorder="1" applyAlignment="1">
      <alignment horizontal="center"/>
    </xf>
    <xf numFmtId="237" fontId="78" fillId="0" borderId="5" xfId="6445" quotePrefix="1" applyNumberFormat="1" applyFont="1" applyFill="1" applyBorder="1" applyAlignment="1">
      <alignment horizontal="center"/>
    </xf>
    <xf numFmtId="237" fontId="78" fillId="0" borderId="1" xfId="6445" quotePrefix="1" applyNumberFormat="1" applyFont="1" applyFill="1" applyBorder="1" applyAlignment="1">
      <alignment horizontal="center"/>
    </xf>
    <xf numFmtId="237" fontId="141" fillId="0" borderId="1" xfId="6445" quotePrefix="1" applyNumberFormat="1" applyFont="1" applyFill="1" applyBorder="1" applyAlignment="1">
      <alignment horizontal="center"/>
    </xf>
    <xf numFmtId="0" fontId="139" fillId="0" borderId="0" xfId="343" applyFont="1" applyAlignment="1">
      <alignment horizontal="center"/>
    </xf>
    <xf numFmtId="236" fontId="78" fillId="0" borderId="1" xfId="4" applyNumberFormat="1" applyFont="1" applyFill="1" applyBorder="1" applyAlignment="1"/>
    <xf numFmtId="49" fontId="78" fillId="0" borderId="0" xfId="367" applyNumberFormat="1" applyFont="1" applyBorder="1" applyAlignment="1">
      <alignment horizontal="center" vertical="center"/>
    </xf>
    <xf numFmtId="0" fontId="139" fillId="0" borderId="0" xfId="343" applyFont="1" applyBorder="1" applyAlignment="1">
      <alignment horizontal="center"/>
    </xf>
    <xf numFmtId="240" fontId="78" fillId="0" borderId="3" xfId="3025" applyNumberFormat="1" applyFont="1" applyFill="1" applyBorder="1"/>
    <xf numFmtId="240" fontId="78" fillId="0" borderId="0" xfId="343" applyNumberFormat="1" applyFont="1" applyFill="1" applyBorder="1"/>
    <xf numFmtId="241" fontId="78" fillId="0" borderId="0" xfId="4" applyNumberFormat="1" applyFont="1" applyFill="1" applyBorder="1" applyAlignment="1">
      <alignment horizontal="right"/>
    </xf>
    <xf numFmtId="0" fontId="139" fillId="0" borderId="0" xfId="343" quotePrefix="1" applyFont="1" applyAlignment="1">
      <alignment horizontal="center"/>
    </xf>
    <xf numFmtId="0" fontId="78" fillId="0" borderId="1" xfId="343" applyFont="1" applyBorder="1" applyAlignment="1">
      <alignment horizontal="center"/>
    </xf>
    <xf numFmtId="239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39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  <xf numFmtId="0" fontId="140" fillId="0" borderId="0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left"/>
    </xf>
    <xf numFmtId="4" fontId="140" fillId="0" borderId="0" xfId="4" applyNumberFormat="1" applyFont="1" applyFill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0000000-0005-0000-0000-000058120000}"/>
    <cellStyle name="Normal 2 56" xfId="6437" xr:uid="{00000000-0005-0000-0000-000059120000}"/>
    <cellStyle name="Normal 2 57" xfId="6443" xr:uid="{00000000-0005-0000-0000-00005A120000}"/>
    <cellStyle name="Normal 2 58" xfId="6444" xr:uid="{00000000-0005-0000-0000-00005B120000}"/>
    <cellStyle name="Normal 2 59" xfId="6445" xr:uid="{00000000-0005-0000-0000-00005C120000}"/>
    <cellStyle name="Normal 2 6" xfId="403" xr:uid="{00000000-0005-0000-0000-00005D120000}"/>
    <cellStyle name="Normal 2 6 2" xfId="2433" xr:uid="{00000000-0005-0000-0000-00005E120000}"/>
    <cellStyle name="Normal 2 6 3" xfId="4076" xr:uid="{00000000-0005-0000-0000-00005F120000}"/>
    <cellStyle name="Normal 2 6 4" xfId="4077" xr:uid="{00000000-0005-0000-0000-000060120000}"/>
    <cellStyle name="Normal 2 6 5" xfId="4078" xr:uid="{00000000-0005-0000-0000-000061120000}"/>
    <cellStyle name="Normal 2 6 6" xfId="4575" xr:uid="{00000000-0005-0000-0000-000062120000}"/>
    <cellStyle name="Normal 2 7" xfId="404" xr:uid="{00000000-0005-0000-0000-000063120000}"/>
    <cellStyle name="Normal 2 7 2" xfId="2434" xr:uid="{00000000-0005-0000-0000-000064120000}"/>
    <cellStyle name="Normal 2 7 2 2" xfId="5472" xr:uid="{00000000-0005-0000-0000-000065120000}"/>
    <cellStyle name="Normal 2 7 2 3" xfId="4079" xr:uid="{00000000-0005-0000-0000-000066120000}"/>
    <cellStyle name="Normal 2 7 3" xfId="2435" xr:uid="{00000000-0005-0000-0000-000067120000}"/>
    <cellStyle name="Normal 2 8" xfId="405" xr:uid="{00000000-0005-0000-0000-000068120000}"/>
    <cellStyle name="Normal 2 8 2" xfId="4576" xr:uid="{00000000-0005-0000-0000-000069120000}"/>
    <cellStyle name="Normal 2 8 3" xfId="4080" xr:uid="{00000000-0005-0000-0000-00006A120000}"/>
    <cellStyle name="Normal 2 9" xfId="406" xr:uid="{00000000-0005-0000-0000-00006B120000}"/>
    <cellStyle name="Normal 2 9 2" xfId="4577" xr:uid="{00000000-0005-0000-0000-00006C120000}"/>
    <cellStyle name="Normal 2 9 3" xfId="4081" xr:uid="{00000000-0005-0000-0000-00006D120000}"/>
    <cellStyle name="Normal 2_0354_tsml_เฉพาะยังไม่ขาย" xfId="407" xr:uid="{00000000-0005-0000-0000-00006E120000}"/>
    <cellStyle name="Normal 20" xfId="2436" xr:uid="{00000000-0005-0000-0000-00006F120000}"/>
    <cellStyle name="Normal 20 2" xfId="2437" xr:uid="{00000000-0005-0000-0000-000070120000}"/>
    <cellStyle name="Normal 20 2 2" xfId="2438" xr:uid="{00000000-0005-0000-0000-000071120000}"/>
    <cellStyle name="Normal 20 2 3" xfId="5473" xr:uid="{00000000-0005-0000-0000-000072120000}"/>
    <cellStyle name="Normal 20 2 4" xfId="4082" xr:uid="{00000000-0005-0000-0000-000073120000}"/>
    <cellStyle name="Normal 20 3" xfId="2439" xr:uid="{00000000-0005-0000-0000-000074120000}"/>
    <cellStyle name="Normal 20 4" xfId="2440" xr:uid="{00000000-0005-0000-0000-000075120000}"/>
    <cellStyle name="Normal 20 5" xfId="5908" xr:uid="{00000000-0005-0000-0000-000076120000}"/>
    <cellStyle name="Normal 21" xfId="2441" xr:uid="{00000000-0005-0000-0000-000077120000}"/>
    <cellStyle name="Normal 21 2" xfId="2442" xr:uid="{00000000-0005-0000-0000-000078120000}"/>
    <cellStyle name="Normal 21 2 2" xfId="2443" xr:uid="{00000000-0005-0000-0000-000079120000}"/>
    <cellStyle name="Normal 21 2 3" xfId="5474" xr:uid="{00000000-0005-0000-0000-00007A120000}"/>
    <cellStyle name="Normal 21 2 4" xfId="4083" xr:uid="{00000000-0005-0000-0000-00007B120000}"/>
    <cellStyle name="Normal 21 3" xfId="2444" xr:uid="{00000000-0005-0000-0000-00007C120000}"/>
    <cellStyle name="Normal 21 4" xfId="2445" xr:uid="{00000000-0005-0000-0000-00007D120000}"/>
    <cellStyle name="Normal 21 5" xfId="5909" xr:uid="{00000000-0005-0000-0000-00007E120000}"/>
    <cellStyle name="Normal 21_Book1" xfId="4084" xr:uid="{00000000-0005-0000-0000-00007F120000}"/>
    <cellStyle name="Normal 22" xfId="408" xr:uid="{00000000-0005-0000-0000-000080120000}"/>
    <cellStyle name="Normal 22 2" xfId="2446" xr:uid="{00000000-0005-0000-0000-000081120000}"/>
    <cellStyle name="Normal 22 3" xfId="2447" xr:uid="{00000000-0005-0000-0000-000082120000}"/>
    <cellStyle name="Normal 22 3 2" xfId="5475" xr:uid="{00000000-0005-0000-0000-000083120000}"/>
    <cellStyle name="Normal 22 4" xfId="2448" xr:uid="{00000000-0005-0000-0000-000084120000}"/>
    <cellStyle name="Normal 22 5" xfId="5910" xr:uid="{00000000-0005-0000-0000-000085120000}"/>
    <cellStyle name="Normal 23" xfId="2449" xr:uid="{00000000-0005-0000-0000-000086120000}"/>
    <cellStyle name="Normal 23 2" xfId="2450" xr:uid="{00000000-0005-0000-0000-000087120000}"/>
    <cellStyle name="Normal 23 3" xfId="5911" xr:uid="{00000000-0005-0000-0000-000088120000}"/>
    <cellStyle name="Normal 24" xfId="2451" xr:uid="{00000000-0005-0000-0000-000089120000}"/>
    <cellStyle name="Normal 24 2" xfId="5912" xr:uid="{00000000-0005-0000-0000-00008A120000}"/>
    <cellStyle name="Normal 25" xfId="409" xr:uid="{00000000-0005-0000-0000-00008B120000}"/>
    <cellStyle name="Normal 25 2" xfId="2452" xr:uid="{00000000-0005-0000-0000-00008C120000}"/>
    <cellStyle name="Normal 25 3" xfId="4578" xr:uid="{00000000-0005-0000-0000-00008D120000}"/>
    <cellStyle name="Normal 25 3 2" xfId="5913" xr:uid="{00000000-0005-0000-0000-00008E120000}"/>
    <cellStyle name="Normal 26" xfId="2453" xr:uid="{00000000-0005-0000-0000-00008F120000}"/>
    <cellStyle name="Normal 26 2" xfId="2454" xr:uid="{00000000-0005-0000-0000-000090120000}"/>
    <cellStyle name="Normal 26 2 2" xfId="2455" xr:uid="{00000000-0005-0000-0000-000091120000}"/>
    <cellStyle name="Normal 26 3" xfId="2456" xr:uid="{00000000-0005-0000-0000-000092120000}"/>
    <cellStyle name="Normal 26 4" xfId="5914" xr:uid="{00000000-0005-0000-0000-000093120000}"/>
    <cellStyle name="Normal 27" xfId="2457" xr:uid="{00000000-0005-0000-0000-000094120000}"/>
    <cellStyle name="Normal 27 2" xfId="2458" xr:uid="{00000000-0005-0000-0000-000095120000}"/>
    <cellStyle name="Normal 27 3" xfId="5915" xr:uid="{00000000-0005-0000-0000-000096120000}"/>
    <cellStyle name="Normal 28" xfId="2459" xr:uid="{00000000-0005-0000-0000-000097120000}"/>
    <cellStyle name="Normal 28 2" xfId="5476" xr:uid="{00000000-0005-0000-0000-000098120000}"/>
    <cellStyle name="Normal 28 2 2" xfId="5916" xr:uid="{00000000-0005-0000-0000-000099120000}"/>
    <cellStyle name="Normal 28 3" xfId="4085" xr:uid="{00000000-0005-0000-0000-00009A120000}"/>
    <cellStyle name="Normal 29" xfId="2460" xr:uid="{00000000-0005-0000-0000-00009B120000}"/>
    <cellStyle name="Normal 29 2" xfId="4087" xr:uid="{00000000-0005-0000-0000-00009C120000}"/>
    <cellStyle name="Normal 29 2 2" xfId="5917" xr:uid="{00000000-0005-0000-0000-00009D120000}"/>
    <cellStyle name="Normal 29 3" xfId="5477" xr:uid="{00000000-0005-0000-0000-00009E120000}"/>
    <cellStyle name="Normal 29 3 2" xfId="6398" xr:uid="{00000000-0005-0000-0000-00009F120000}"/>
    <cellStyle name="Normal 29 4" xfId="4086" xr:uid="{00000000-0005-0000-0000-0000A0120000}"/>
    <cellStyle name="Normal 29 5" xfId="5799" xr:uid="{00000000-0005-0000-0000-0000A1120000}"/>
    <cellStyle name="Normal 29 6" xfId="6215" xr:uid="{00000000-0005-0000-0000-0000A2120000}"/>
    <cellStyle name="Normal 3" xfId="410" xr:uid="{00000000-0005-0000-0000-0000A3120000}"/>
    <cellStyle name="Normal 3 10" xfId="2461" xr:uid="{00000000-0005-0000-0000-0000A4120000}"/>
    <cellStyle name="Normal 3 10 2" xfId="5478" xr:uid="{00000000-0005-0000-0000-0000A5120000}"/>
    <cellStyle name="Normal 3 10 3" xfId="4088" xr:uid="{00000000-0005-0000-0000-0000A6120000}"/>
    <cellStyle name="Normal 3 11" xfId="2462" xr:uid="{00000000-0005-0000-0000-0000A7120000}"/>
    <cellStyle name="Normal 3 11 2" xfId="5479" xr:uid="{00000000-0005-0000-0000-0000A8120000}"/>
    <cellStyle name="Normal 3 11 3" xfId="4089" xr:uid="{00000000-0005-0000-0000-0000A9120000}"/>
    <cellStyle name="Normal 3 12" xfId="2463" xr:uid="{00000000-0005-0000-0000-0000AA120000}"/>
    <cellStyle name="Normal 3 12 2" xfId="4091" xr:uid="{00000000-0005-0000-0000-0000AB120000}"/>
    <cellStyle name="Normal 3 12 3" xfId="5480" xr:uid="{00000000-0005-0000-0000-0000AC120000}"/>
    <cellStyle name="Normal 3 12 4" xfId="4090" xr:uid="{00000000-0005-0000-0000-0000AD120000}"/>
    <cellStyle name="Normal 3 12_Cut-Off Sale" xfId="4092" xr:uid="{00000000-0005-0000-0000-0000AE120000}"/>
    <cellStyle name="Normal 3 13" xfId="2464" xr:uid="{00000000-0005-0000-0000-0000AF120000}"/>
    <cellStyle name="Normal 3 13 2" xfId="5481" xr:uid="{00000000-0005-0000-0000-0000B0120000}"/>
    <cellStyle name="Normal 3 13 3" xfId="4093" xr:uid="{00000000-0005-0000-0000-0000B1120000}"/>
    <cellStyle name="Normal 3 14" xfId="2465" xr:uid="{00000000-0005-0000-0000-0000B2120000}"/>
    <cellStyle name="Normal 3 14 2" xfId="5482" xr:uid="{00000000-0005-0000-0000-0000B3120000}"/>
    <cellStyle name="Normal 3 14 3" xfId="4094" xr:uid="{00000000-0005-0000-0000-0000B4120000}"/>
    <cellStyle name="Normal 3 15" xfId="2466" xr:uid="{00000000-0005-0000-0000-0000B5120000}"/>
    <cellStyle name="Normal 3 15 2" xfId="5483" xr:uid="{00000000-0005-0000-0000-0000B6120000}"/>
    <cellStyle name="Normal 3 15 3" xfId="4095" xr:uid="{00000000-0005-0000-0000-0000B7120000}"/>
    <cellStyle name="Normal 3 16" xfId="4096" xr:uid="{00000000-0005-0000-0000-0000B8120000}"/>
    <cellStyle name="Normal 3 16 2" xfId="5918" xr:uid="{00000000-0005-0000-0000-0000B9120000}"/>
    <cellStyle name="Normal 3 17" xfId="4097" xr:uid="{00000000-0005-0000-0000-0000BA120000}"/>
    <cellStyle name="Normal 3 17 2" xfId="5951" xr:uid="{00000000-0005-0000-0000-0000BB120000}"/>
    <cellStyle name="Normal 3 18" xfId="4098" xr:uid="{00000000-0005-0000-0000-0000BC120000}"/>
    <cellStyle name="Normal 3 19" xfId="4099" xr:uid="{00000000-0005-0000-0000-0000BD120000}"/>
    <cellStyle name="Normal 3 19 2" xfId="411" xr:uid="{00000000-0005-0000-0000-0000BE120000}"/>
    <cellStyle name="Normal 3 2" xfId="412" xr:uid="{00000000-0005-0000-0000-0000BF120000}"/>
    <cellStyle name="Normal 3 2 10" xfId="2467" xr:uid="{00000000-0005-0000-0000-0000C0120000}"/>
    <cellStyle name="Normal 3 2 10 2" xfId="2468" xr:uid="{00000000-0005-0000-0000-0000C1120000}"/>
    <cellStyle name="Normal 3 2 10 3" xfId="5484" xr:uid="{00000000-0005-0000-0000-0000C2120000}"/>
    <cellStyle name="Normal 3 2 10 4" xfId="4101" xr:uid="{00000000-0005-0000-0000-0000C3120000}"/>
    <cellStyle name="Normal 3 2 11" xfId="2469" xr:uid="{00000000-0005-0000-0000-0000C4120000}"/>
    <cellStyle name="Normal 3 2 11 2" xfId="5485" xr:uid="{00000000-0005-0000-0000-0000C5120000}"/>
    <cellStyle name="Normal 3 2 11 3" xfId="4100" xr:uid="{00000000-0005-0000-0000-0000C6120000}"/>
    <cellStyle name="Normal 3 2 12" xfId="2470" xr:uid="{00000000-0005-0000-0000-0000C7120000}"/>
    <cellStyle name="Normal 3 2 12 2" xfId="5486" xr:uid="{00000000-0005-0000-0000-0000C8120000}"/>
    <cellStyle name="Normal 3 2 13" xfId="2471" xr:uid="{00000000-0005-0000-0000-0000C9120000}"/>
    <cellStyle name="Normal 3 2 14" xfId="4579" xr:uid="{00000000-0005-0000-0000-0000CA120000}"/>
    <cellStyle name="Normal 3 2 15" xfId="3228" xr:uid="{00000000-0005-0000-0000-0000CB120000}"/>
    <cellStyle name="Normal 3 2 2" xfId="2472" xr:uid="{00000000-0005-0000-0000-0000CC120000}"/>
    <cellStyle name="Normal 3 2 2 2" xfId="2473" xr:uid="{00000000-0005-0000-0000-0000CD120000}"/>
    <cellStyle name="Normal 3 2 2 2 2" xfId="5488" xr:uid="{00000000-0005-0000-0000-0000CE120000}"/>
    <cellStyle name="Normal 3 2 2 2 3" xfId="4102" xr:uid="{00000000-0005-0000-0000-0000CF120000}"/>
    <cellStyle name="Normal 3 2 2 3" xfId="2474" xr:uid="{00000000-0005-0000-0000-0000D0120000}"/>
    <cellStyle name="Normal 3 2 2 4" xfId="5487" xr:uid="{00000000-0005-0000-0000-0000D1120000}"/>
    <cellStyle name="Normal 3 2 2 5" xfId="3229" xr:uid="{00000000-0005-0000-0000-0000D2120000}"/>
    <cellStyle name="Normal 3 2 3" xfId="413" xr:uid="{00000000-0005-0000-0000-0000D3120000}"/>
    <cellStyle name="Normal 3 2 3 2" xfId="2475" xr:uid="{00000000-0005-0000-0000-0000D4120000}"/>
    <cellStyle name="Normal 3 2 3 2 2" xfId="2476" xr:uid="{00000000-0005-0000-0000-0000D5120000}"/>
    <cellStyle name="Normal 3 2 3 2 2 2" xfId="5490" xr:uid="{00000000-0005-0000-0000-0000D6120000}"/>
    <cellStyle name="Normal 3 2 3 2 3" xfId="5489" xr:uid="{00000000-0005-0000-0000-0000D7120000}"/>
    <cellStyle name="Normal 3 2 3 3" xfId="2477" xr:uid="{00000000-0005-0000-0000-0000D8120000}"/>
    <cellStyle name="Normal 3 2 3 3 2" xfId="5491" xr:uid="{00000000-0005-0000-0000-0000D9120000}"/>
    <cellStyle name="Normal 3 2 3 4" xfId="2478" xr:uid="{00000000-0005-0000-0000-0000DA120000}"/>
    <cellStyle name="Normal 3 2 3 5" xfId="4580" xr:uid="{00000000-0005-0000-0000-0000DB120000}"/>
    <cellStyle name="Normal 3 2 3 6" xfId="4103" xr:uid="{00000000-0005-0000-0000-0000DC120000}"/>
    <cellStyle name="Normal 3 2 4" xfId="2479" xr:uid="{00000000-0005-0000-0000-0000DD120000}"/>
    <cellStyle name="Normal 3 2 4 2" xfId="2480" xr:uid="{00000000-0005-0000-0000-0000DE120000}"/>
    <cellStyle name="Normal 3 2 4 2 2" xfId="5493" xr:uid="{00000000-0005-0000-0000-0000DF120000}"/>
    <cellStyle name="Normal 3 2 4 3" xfId="2481" xr:uid="{00000000-0005-0000-0000-0000E0120000}"/>
    <cellStyle name="Normal 3 2 4 4" xfId="5492" xr:uid="{00000000-0005-0000-0000-0000E1120000}"/>
    <cellStyle name="Normal 3 2 4 5" xfId="4104" xr:uid="{00000000-0005-0000-0000-0000E2120000}"/>
    <cellStyle name="Normal 3 2 5" xfId="2482" xr:uid="{00000000-0005-0000-0000-0000E3120000}"/>
    <cellStyle name="Normal 3 2 5 2" xfId="5494" xr:uid="{00000000-0005-0000-0000-0000E4120000}"/>
    <cellStyle name="Normal 3 2 5 3" xfId="4105" xr:uid="{00000000-0005-0000-0000-0000E5120000}"/>
    <cellStyle name="Normal 3 2 6" xfId="2483" xr:uid="{00000000-0005-0000-0000-0000E6120000}"/>
    <cellStyle name="Normal 3 2 6 2" xfId="5495" xr:uid="{00000000-0005-0000-0000-0000E7120000}"/>
    <cellStyle name="Normal 3 2 6 3" xfId="4106" xr:uid="{00000000-0005-0000-0000-0000E8120000}"/>
    <cellStyle name="Normal 3 2 7" xfId="2484" xr:uid="{00000000-0005-0000-0000-0000E9120000}"/>
    <cellStyle name="Normal 3 2 7 2" xfId="5496" xr:uid="{00000000-0005-0000-0000-0000EA120000}"/>
    <cellStyle name="Normal 3 2 7 3" xfId="4107" xr:uid="{00000000-0005-0000-0000-0000EB120000}"/>
    <cellStyle name="Normal 3 2 8" xfId="2485" xr:uid="{00000000-0005-0000-0000-0000EC120000}"/>
    <cellStyle name="Normal 3 2 8 2" xfId="5497" xr:uid="{00000000-0005-0000-0000-0000ED120000}"/>
    <cellStyle name="Normal 3 2 8 3" xfId="4108" xr:uid="{00000000-0005-0000-0000-0000EE120000}"/>
    <cellStyle name="Normal 3 2 9" xfId="2486" xr:uid="{00000000-0005-0000-0000-0000EF120000}"/>
    <cellStyle name="Normal 3 2 9 2" xfId="5498" xr:uid="{00000000-0005-0000-0000-0000F0120000}"/>
    <cellStyle name="Normal 3 2 9 3" xfId="4109" xr:uid="{00000000-0005-0000-0000-0000F1120000}"/>
    <cellStyle name="Normal 3 2_B100 &amp; B200 MFH Q4'10" xfId="4110" xr:uid="{00000000-0005-0000-0000-0000F2120000}"/>
    <cellStyle name="Normal 3 20" xfId="4111" xr:uid="{00000000-0005-0000-0000-0000F3120000}"/>
    <cellStyle name="Normal 3 21" xfId="5723" xr:uid="{00000000-0005-0000-0000-0000F4120000}"/>
    <cellStyle name="Normal 3 22" xfId="6432" xr:uid="{00000000-0005-0000-0000-0000F5120000}"/>
    <cellStyle name="Normal 3 23" xfId="6441" xr:uid="{00000000-0005-0000-0000-0000F6120000}"/>
    <cellStyle name="Normal 3 24" xfId="6438" xr:uid="{00000000-0005-0000-0000-0000F7120000}"/>
    <cellStyle name="Normal 3 25" xfId="6436" xr:uid="{00000000-0005-0000-0000-0000F8120000}"/>
    <cellStyle name="Normal 3 26" xfId="6442" xr:uid="{00000000-0005-0000-0000-0000F9120000}"/>
    <cellStyle name="Normal 3 3" xfId="414" xr:uid="{00000000-0005-0000-0000-0000FA120000}"/>
    <cellStyle name="Normal 3 3 2" xfId="2487" xr:uid="{00000000-0005-0000-0000-0000FB120000}"/>
    <cellStyle name="Normal 3 3 2 2" xfId="2488" xr:uid="{00000000-0005-0000-0000-0000FC120000}"/>
    <cellStyle name="Normal 3 3 2 3" xfId="5499" xr:uid="{00000000-0005-0000-0000-0000FD120000}"/>
    <cellStyle name="Normal 3 3 2 4" xfId="4112" xr:uid="{00000000-0005-0000-0000-0000FE120000}"/>
    <cellStyle name="Normal 3 3 3" xfId="2489" xr:uid="{00000000-0005-0000-0000-0000FF120000}"/>
    <cellStyle name="Normal 3 3 4" xfId="2490" xr:uid="{00000000-0005-0000-0000-000000130000}"/>
    <cellStyle name="Normal 3 3 5" xfId="4581" xr:uid="{00000000-0005-0000-0000-000001130000}"/>
    <cellStyle name="Normal 3 4" xfId="415" xr:uid="{00000000-0005-0000-0000-000002130000}"/>
    <cellStyle name="Normal 3 4 2" xfId="2491" xr:uid="{00000000-0005-0000-0000-000003130000}"/>
    <cellStyle name="Normal 3 4 2 2" xfId="5500" xr:uid="{00000000-0005-0000-0000-000004130000}"/>
    <cellStyle name="Normal 3 4 2 3" xfId="4113" xr:uid="{00000000-0005-0000-0000-000005130000}"/>
    <cellStyle name="Normal 3 4 3" xfId="2492" xr:uid="{00000000-0005-0000-0000-000006130000}"/>
    <cellStyle name="Normal 3 4 4" xfId="4582" xr:uid="{00000000-0005-0000-0000-000007130000}"/>
    <cellStyle name="Normal 3 5" xfId="416" xr:uid="{00000000-0005-0000-0000-000008130000}"/>
    <cellStyle name="Normal 3 5 2" xfId="4583" xr:uid="{00000000-0005-0000-0000-000009130000}"/>
    <cellStyle name="Normal 3 5 3" xfId="4114" xr:uid="{00000000-0005-0000-0000-00000A130000}"/>
    <cellStyle name="Normal 3 5 4" xfId="5800" xr:uid="{00000000-0005-0000-0000-00000B130000}"/>
    <cellStyle name="Normal 3 6" xfId="2493" xr:uid="{00000000-0005-0000-0000-00000C130000}"/>
    <cellStyle name="Normal 3 6 2" xfId="5501" xr:uid="{00000000-0005-0000-0000-00000D130000}"/>
    <cellStyle name="Normal 3 6 3" xfId="4115" xr:uid="{00000000-0005-0000-0000-00000E130000}"/>
    <cellStyle name="Normal 3 7" xfId="2494" xr:uid="{00000000-0005-0000-0000-00000F130000}"/>
    <cellStyle name="Normal 3 7 2" xfId="5502" xr:uid="{00000000-0005-0000-0000-000010130000}"/>
    <cellStyle name="Normal 3 7 3" xfId="4116" xr:uid="{00000000-0005-0000-0000-000011130000}"/>
    <cellStyle name="Normal 3 8" xfId="2495" xr:uid="{00000000-0005-0000-0000-000012130000}"/>
    <cellStyle name="Normal 3 8 2" xfId="5503" xr:uid="{00000000-0005-0000-0000-000013130000}"/>
    <cellStyle name="Normal 3 8 3" xfId="4117" xr:uid="{00000000-0005-0000-0000-000014130000}"/>
    <cellStyle name="Normal 3 9" xfId="2496" xr:uid="{00000000-0005-0000-0000-000015130000}"/>
    <cellStyle name="Normal 3 9 2" xfId="4119" xr:uid="{00000000-0005-0000-0000-000016130000}"/>
    <cellStyle name="Normal 3 9 3" xfId="5504" xr:uid="{00000000-0005-0000-0000-000017130000}"/>
    <cellStyle name="Normal 3 9 4" xfId="4118" xr:uid="{00000000-0005-0000-0000-000018130000}"/>
    <cellStyle name="Normal 3_100" xfId="2497" xr:uid="{00000000-0005-0000-0000-000019130000}"/>
    <cellStyle name="Normal 30" xfId="417" xr:uid="{00000000-0005-0000-0000-00001A130000}"/>
    <cellStyle name="Normal 30 2" xfId="5919" xr:uid="{00000000-0005-0000-0000-00001B130000}"/>
    <cellStyle name="Normal 30 3" xfId="5801" xr:uid="{00000000-0005-0000-0000-00001C130000}"/>
    <cellStyle name="Normal 31" xfId="2498" xr:uid="{00000000-0005-0000-0000-00001D130000}"/>
    <cellStyle name="Normal 31 2" xfId="5505" xr:uid="{00000000-0005-0000-0000-00001E130000}"/>
    <cellStyle name="Normal 31 2 2" xfId="5920" xr:uid="{00000000-0005-0000-0000-00001F130000}"/>
    <cellStyle name="Normal 31 3" xfId="4415" xr:uid="{00000000-0005-0000-0000-000020130000}"/>
    <cellStyle name="Normal 32" xfId="2499" xr:uid="{00000000-0005-0000-0000-000021130000}"/>
    <cellStyle name="Normal 32 2" xfId="5921" xr:uid="{00000000-0005-0000-0000-000022130000}"/>
    <cellStyle name="Normal 33" xfId="2500" xr:uid="{00000000-0005-0000-0000-000023130000}"/>
    <cellStyle name="Normal 33 2" xfId="5922" xr:uid="{00000000-0005-0000-0000-000024130000}"/>
    <cellStyle name="Normal 34" xfId="2501" xr:uid="{00000000-0005-0000-0000-000025130000}"/>
    <cellStyle name="Normal 34 2" xfId="5923" xr:uid="{00000000-0005-0000-0000-000026130000}"/>
    <cellStyle name="Normal 35" xfId="2502" xr:uid="{00000000-0005-0000-0000-000027130000}"/>
    <cellStyle name="Normal 35 2" xfId="2503" xr:uid="{00000000-0005-0000-0000-000028130000}"/>
    <cellStyle name="Normal 35 2 2" xfId="5507" xr:uid="{00000000-0005-0000-0000-000029130000}"/>
    <cellStyle name="Normal 35 3" xfId="5506" xr:uid="{00000000-0005-0000-0000-00002A130000}"/>
    <cellStyle name="Normal 35 3 2" xfId="5924" xr:uid="{00000000-0005-0000-0000-00002B130000}"/>
    <cellStyle name="Normal 35 4" xfId="4120" xr:uid="{00000000-0005-0000-0000-00002C130000}"/>
    <cellStyle name="Normal 36" xfId="2504" xr:uid="{00000000-0005-0000-0000-00002D130000}"/>
    <cellStyle name="Normal 36 2" xfId="2505" xr:uid="{00000000-0005-0000-0000-00002E130000}"/>
    <cellStyle name="Normal 36 3" xfId="2506" xr:uid="{00000000-0005-0000-0000-00002F130000}"/>
    <cellStyle name="Normal 36 4" xfId="5925" xr:uid="{00000000-0005-0000-0000-000030130000}"/>
    <cellStyle name="Normal 37" xfId="2507" xr:uid="{00000000-0005-0000-0000-000031130000}"/>
    <cellStyle name="Normal 37 2" xfId="2508" xr:uid="{00000000-0005-0000-0000-000032130000}"/>
    <cellStyle name="Normal 37 3" xfId="5508" xr:uid="{00000000-0005-0000-0000-000033130000}"/>
    <cellStyle name="Normal 37 3 2" xfId="5926" xr:uid="{00000000-0005-0000-0000-000034130000}"/>
    <cellStyle name="Normal 38" xfId="2509" xr:uid="{00000000-0005-0000-0000-000035130000}"/>
    <cellStyle name="Normal 38 2" xfId="2510" xr:uid="{00000000-0005-0000-0000-000036130000}"/>
    <cellStyle name="Normal 38 2 2" xfId="2511" xr:uid="{00000000-0005-0000-0000-000037130000}"/>
    <cellStyle name="Normal 38 2 2 2" xfId="5511" xr:uid="{00000000-0005-0000-0000-000038130000}"/>
    <cellStyle name="Normal 38 2 3" xfId="5510" xr:uid="{00000000-0005-0000-0000-000039130000}"/>
    <cellStyle name="Normal 38 3" xfId="2512" xr:uid="{00000000-0005-0000-0000-00003A130000}"/>
    <cellStyle name="Normal 38 3 2" xfId="2513" xr:uid="{00000000-0005-0000-0000-00003B130000}"/>
    <cellStyle name="Normal 38 4" xfId="2514" xr:uid="{00000000-0005-0000-0000-00003C130000}"/>
    <cellStyle name="Normal 38 4 2" xfId="5512" xr:uid="{00000000-0005-0000-0000-00003D130000}"/>
    <cellStyle name="Normal 38 5" xfId="5509" xr:uid="{00000000-0005-0000-0000-00003E130000}"/>
    <cellStyle name="Normal 38 5 2" xfId="5927" xr:uid="{00000000-0005-0000-0000-00003F130000}"/>
    <cellStyle name="Normal 39" xfId="2515" xr:uid="{00000000-0005-0000-0000-000040130000}"/>
    <cellStyle name="Normal 39 2" xfId="2516" xr:uid="{00000000-0005-0000-0000-000041130000}"/>
    <cellStyle name="Normal 39 3" xfId="5513" xr:uid="{00000000-0005-0000-0000-000042130000}"/>
    <cellStyle name="Normal 39 3 2" xfId="5928" xr:uid="{00000000-0005-0000-0000-000043130000}"/>
    <cellStyle name="Normal 4" xfId="418" xr:uid="{00000000-0005-0000-0000-000044130000}"/>
    <cellStyle name="Normal 4 10" xfId="5947" xr:uid="{00000000-0005-0000-0000-000045130000}"/>
    <cellStyle name="Normal 4 11" xfId="6433" xr:uid="{00000000-0005-0000-0000-000046130000}"/>
    <cellStyle name="Normal 4 2" xfId="419" xr:uid="{00000000-0005-0000-0000-000047130000}"/>
    <cellStyle name="Normal 4 2 2" xfId="2517" xr:uid="{00000000-0005-0000-0000-000048130000}"/>
    <cellStyle name="Normal 4 2 3" xfId="2518" xr:uid="{00000000-0005-0000-0000-000049130000}"/>
    <cellStyle name="Normal 4 2 4" xfId="4584" xr:uid="{00000000-0005-0000-0000-00004A130000}"/>
    <cellStyle name="Normal 4 2 4 2" xfId="5977" xr:uid="{00000000-0005-0000-0000-00004B130000}"/>
    <cellStyle name="Normal 4 2 5" xfId="3230" xr:uid="{00000000-0005-0000-0000-00004C130000}"/>
    <cellStyle name="Normal 4 2 6" xfId="5724" xr:uid="{00000000-0005-0000-0000-00004D130000}"/>
    <cellStyle name="Normal 4 3" xfId="420" xr:uid="{00000000-0005-0000-0000-00004E130000}"/>
    <cellStyle name="Normal 4 3 2" xfId="2519" xr:uid="{00000000-0005-0000-0000-00004F130000}"/>
    <cellStyle name="Normal 4 3 2 2" xfId="5514" xr:uid="{00000000-0005-0000-0000-000050130000}"/>
    <cellStyle name="Normal 4 3 2 3" xfId="4121" xr:uid="{00000000-0005-0000-0000-000051130000}"/>
    <cellStyle name="Normal 4 3 3" xfId="2520" xr:uid="{00000000-0005-0000-0000-000052130000}"/>
    <cellStyle name="Normal 4 3 3 2" xfId="5802" xr:uid="{00000000-0005-0000-0000-000053130000}"/>
    <cellStyle name="Normal 4 3 3 3" xfId="6216" xr:uid="{00000000-0005-0000-0000-000054130000}"/>
    <cellStyle name="Normal 4 3 4" xfId="3231" xr:uid="{00000000-0005-0000-0000-000055130000}"/>
    <cellStyle name="Normal 4 4" xfId="421" xr:uid="{00000000-0005-0000-0000-000056130000}"/>
    <cellStyle name="Normal 4 4 2" xfId="2521" xr:uid="{00000000-0005-0000-0000-000057130000}"/>
    <cellStyle name="Normal 4 4 2 2" xfId="5515" xr:uid="{00000000-0005-0000-0000-000058130000}"/>
    <cellStyle name="Normal 4 4 3" xfId="4585" xr:uid="{00000000-0005-0000-0000-000059130000}"/>
    <cellStyle name="Normal 4 4 4" xfId="4122" xr:uid="{00000000-0005-0000-0000-00005A130000}"/>
    <cellStyle name="Normal 4 5" xfId="422" xr:uid="{00000000-0005-0000-0000-00005B130000}"/>
    <cellStyle name="Normal 4 5 2" xfId="4586" xr:uid="{00000000-0005-0000-0000-00005C130000}"/>
    <cellStyle name="Normal 4 5 3" xfId="4123" xr:uid="{00000000-0005-0000-0000-00005D130000}"/>
    <cellStyle name="Normal 4 6" xfId="2522" xr:uid="{00000000-0005-0000-0000-00005E130000}"/>
    <cellStyle name="Normal 4 6 2" xfId="5516" xr:uid="{00000000-0005-0000-0000-00005F130000}"/>
    <cellStyle name="Normal 4 6 3" xfId="4124" xr:uid="{00000000-0005-0000-0000-000060130000}"/>
    <cellStyle name="Normal 4 7" xfId="2523" xr:uid="{00000000-0005-0000-0000-000061130000}"/>
    <cellStyle name="Normal 4 8" xfId="2524" xr:uid="{00000000-0005-0000-0000-000062130000}"/>
    <cellStyle name="Normal 4 9" xfId="5929" xr:uid="{00000000-0005-0000-0000-000063130000}"/>
    <cellStyle name="Normal 4_AR aging_Papop_Dec11" xfId="2525" xr:uid="{00000000-0005-0000-0000-000064130000}"/>
    <cellStyle name="Normal 40" xfId="2526" xr:uid="{00000000-0005-0000-0000-000065130000}"/>
    <cellStyle name="Normal 40 2" xfId="2527" xr:uid="{00000000-0005-0000-0000-000066130000}"/>
    <cellStyle name="Normal 40 2 2" xfId="5518" xr:uid="{00000000-0005-0000-0000-000067130000}"/>
    <cellStyle name="Normal 40 3" xfId="5517" xr:uid="{00000000-0005-0000-0000-000068130000}"/>
    <cellStyle name="Normal 40 3 2" xfId="5930" xr:uid="{00000000-0005-0000-0000-000069130000}"/>
    <cellStyle name="Normal 41" xfId="2528" xr:uid="{00000000-0005-0000-0000-00006A130000}"/>
    <cellStyle name="Normal 41 2" xfId="2529" xr:uid="{00000000-0005-0000-0000-00006B130000}"/>
    <cellStyle name="Normal 41 2 2" xfId="5520" xr:uid="{00000000-0005-0000-0000-00006C130000}"/>
    <cellStyle name="Normal 41 3" xfId="5519" xr:uid="{00000000-0005-0000-0000-00006D130000}"/>
    <cellStyle name="Normal 41 3 2" xfId="5931" xr:uid="{00000000-0005-0000-0000-00006E130000}"/>
    <cellStyle name="Normal 41 4" xfId="4125" xr:uid="{00000000-0005-0000-0000-00006F130000}"/>
    <cellStyle name="Normal 42" xfId="2530" xr:uid="{00000000-0005-0000-0000-000070130000}"/>
    <cellStyle name="Normal 42 2" xfId="5521" xr:uid="{00000000-0005-0000-0000-000071130000}"/>
    <cellStyle name="Normal 42 3" xfId="4126" xr:uid="{00000000-0005-0000-0000-000072130000}"/>
    <cellStyle name="Normal 43" xfId="2531" xr:uid="{00000000-0005-0000-0000-000073130000}"/>
    <cellStyle name="Normal 43 2" xfId="5522" xr:uid="{00000000-0005-0000-0000-000074130000}"/>
    <cellStyle name="Normal 44" xfId="2532" xr:uid="{00000000-0005-0000-0000-000075130000}"/>
    <cellStyle name="Normal 44 2" xfId="5523" xr:uid="{00000000-0005-0000-0000-000076130000}"/>
    <cellStyle name="Normal 45" xfId="2533" xr:uid="{00000000-0005-0000-0000-000077130000}"/>
    <cellStyle name="Normal 45 2" xfId="5524" xr:uid="{00000000-0005-0000-0000-000078130000}"/>
    <cellStyle name="Normal 46" xfId="2534" xr:uid="{00000000-0005-0000-0000-000079130000}"/>
    <cellStyle name="Normal 46 2" xfId="5525" xr:uid="{00000000-0005-0000-0000-00007A130000}"/>
    <cellStyle name="Normal 47" xfId="2535" xr:uid="{00000000-0005-0000-0000-00007B130000}"/>
    <cellStyle name="Normal 47 2" xfId="5526" xr:uid="{00000000-0005-0000-0000-00007C130000}"/>
    <cellStyle name="Normal 47 3" xfId="4127" xr:uid="{00000000-0005-0000-0000-00007D130000}"/>
    <cellStyle name="Normal 48" xfId="2536" xr:uid="{00000000-0005-0000-0000-00007E130000}"/>
    <cellStyle name="Normal 48 2" xfId="5527" xr:uid="{00000000-0005-0000-0000-00007F130000}"/>
    <cellStyle name="Normal 49" xfId="2537" xr:uid="{00000000-0005-0000-0000-000080130000}"/>
    <cellStyle name="Normal 49 2" xfId="5528" xr:uid="{00000000-0005-0000-0000-000081130000}"/>
    <cellStyle name="Normal 5" xfId="9" xr:uid="{00000000-0005-0000-0000-000082130000}"/>
    <cellStyle name="Normal 5 10" xfId="423" xr:uid="{00000000-0005-0000-0000-000083130000}"/>
    <cellStyle name="Normal 5 10 2" xfId="4587" xr:uid="{00000000-0005-0000-0000-000084130000}"/>
    <cellStyle name="Normal 5 10 3" xfId="4129" xr:uid="{00000000-0005-0000-0000-000085130000}"/>
    <cellStyle name="Normal 5 10 4" xfId="5803" xr:uid="{00000000-0005-0000-0000-000086130000}"/>
    <cellStyle name="Normal 5 11" xfId="2538" xr:uid="{00000000-0005-0000-0000-000087130000}"/>
    <cellStyle name="Normal 5 11 2" xfId="5529" xr:uid="{00000000-0005-0000-0000-000088130000}"/>
    <cellStyle name="Normal 5 11 3" xfId="4130" xr:uid="{00000000-0005-0000-0000-000089130000}"/>
    <cellStyle name="Normal 5 12" xfId="2539" xr:uid="{00000000-0005-0000-0000-00008A130000}"/>
    <cellStyle name="Normal 5 12 2" xfId="5530" xr:uid="{00000000-0005-0000-0000-00008B130000}"/>
    <cellStyle name="Normal 5 12 3" xfId="4131" xr:uid="{00000000-0005-0000-0000-00008C130000}"/>
    <cellStyle name="Normal 5 13" xfId="2540" xr:uid="{00000000-0005-0000-0000-00008D130000}"/>
    <cellStyle name="Normal 5 13 2" xfId="5531" xr:uid="{00000000-0005-0000-0000-00008E130000}"/>
    <cellStyle name="Normal 5 13 3" xfId="4132" xr:uid="{00000000-0005-0000-0000-00008F130000}"/>
    <cellStyle name="Normal 5 14" xfId="2541" xr:uid="{00000000-0005-0000-0000-000090130000}"/>
    <cellStyle name="Normal 5 14 2" xfId="5532" xr:uid="{00000000-0005-0000-0000-000091130000}"/>
    <cellStyle name="Normal 5 14 3" xfId="4133" xr:uid="{00000000-0005-0000-0000-000092130000}"/>
    <cellStyle name="Normal 5 15" xfId="2542" xr:uid="{00000000-0005-0000-0000-000093130000}"/>
    <cellStyle name="Normal 5 15 2" xfId="5533" xr:uid="{00000000-0005-0000-0000-000094130000}"/>
    <cellStyle name="Normal 5 15 3" xfId="4134" xr:uid="{00000000-0005-0000-0000-000095130000}"/>
    <cellStyle name="Normal 5 16" xfId="4135" xr:uid="{00000000-0005-0000-0000-000096130000}"/>
    <cellStyle name="Normal 5 16 2" xfId="5932" xr:uid="{00000000-0005-0000-0000-000097130000}"/>
    <cellStyle name="Normal 5 17" xfId="4136" xr:uid="{00000000-0005-0000-0000-000098130000}"/>
    <cellStyle name="Normal 5 17 2" xfId="5949" xr:uid="{00000000-0005-0000-0000-000099130000}"/>
    <cellStyle name="Normal 5 18" xfId="4137" xr:uid="{00000000-0005-0000-0000-00009A130000}"/>
    <cellStyle name="Normal 5 18 2" xfId="5989" xr:uid="{00000000-0005-0000-0000-00009B130000}"/>
    <cellStyle name="Normal 5 19" xfId="4138" xr:uid="{00000000-0005-0000-0000-00009C130000}"/>
    <cellStyle name="Normal 5 19 2" xfId="6019" xr:uid="{00000000-0005-0000-0000-00009D130000}"/>
    <cellStyle name="Normal 5 2" xfId="424" xr:uid="{00000000-0005-0000-0000-00009E130000}"/>
    <cellStyle name="Normal 5 2 2" xfId="425" xr:uid="{00000000-0005-0000-0000-00009F130000}"/>
    <cellStyle name="Normal 5 2 2 2" xfId="2543" xr:uid="{00000000-0005-0000-0000-0000A0130000}"/>
    <cellStyle name="Normal 5 2 2 2 2" xfId="5534" xr:uid="{00000000-0005-0000-0000-0000A1130000}"/>
    <cellStyle name="Normal 5 2 2 3" xfId="2544" xr:uid="{00000000-0005-0000-0000-0000A2130000}"/>
    <cellStyle name="Normal 5 2 2 4" xfId="4589" xr:uid="{00000000-0005-0000-0000-0000A3130000}"/>
    <cellStyle name="Normal 5 2 3" xfId="2545" xr:uid="{00000000-0005-0000-0000-0000A4130000}"/>
    <cellStyle name="Normal 5 2 3 2" xfId="5535" xr:uid="{00000000-0005-0000-0000-0000A5130000}"/>
    <cellStyle name="Normal 5 2 3 3" xfId="4140" xr:uid="{00000000-0005-0000-0000-0000A6130000}"/>
    <cellStyle name="Normal 5 2 4" xfId="2546" xr:uid="{00000000-0005-0000-0000-0000A7130000}"/>
    <cellStyle name="Normal 5 2 5" xfId="4141" xr:uid="{00000000-0005-0000-0000-0000A8130000}"/>
    <cellStyle name="Normal 5 2 6" xfId="4139" xr:uid="{00000000-0005-0000-0000-0000A9130000}"/>
    <cellStyle name="Normal 5 2 7" xfId="4588" xr:uid="{00000000-0005-0000-0000-0000AA130000}"/>
    <cellStyle name="Normal 5 2 8" xfId="3233" xr:uid="{00000000-0005-0000-0000-0000AB130000}"/>
    <cellStyle name="Normal 5 20" xfId="4142" xr:uid="{00000000-0005-0000-0000-0000AC130000}"/>
    <cellStyle name="Normal 5 20 2" xfId="6049" xr:uid="{00000000-0005-0000-0000-0000AD130000}"/>
    <cellStyle name="Normal 5 21" xfId="4143" xr:uid="{00000000-0005-0000-0000-0000AE130000}"/>
    <cellStyle name="Normal 5 21 2" xfId="6080" xr:uid="{00000000-0005-0000-0000-0000AF130000}"/>
    <cellStyle name="Normal 5 22" xfId="4144" xr:uid="{00000000-0005-0000-0000-0000B0130000}"/>
    <cellStyle name="Normal 5 22 2" xfId="6112" xr:uid="{00000000-0005-0000-0000-0000B1130000}"/>
    <cellStyle name="Normal 5 23" xfId="4128" xr:uid="{00000000-0005-0000-0000-0000B2130000}"/>
    <cellStyle name="Normal 5 23 2" xfId="6148" xr:uid="{00000000-0005-0000-0000-0000B3130000}"/>
    <cellStyle name="Normal 5 24" xfId="3527" xr:uid="{00000000-0005-0000-0000-0000B4130000}"/>
    <cellStyle name="Normal 5 25" xfId="3232" xr:uid="{00000000-0005-0000-0000-0000B5130000}"/>
    <cellStyle name="Normal 5 3" xfId="426" xr:uid="{00000000-0005-0000-0000-0000B6130000}"/>
    <cellStyle name="Normal 5 3 2" xfId="4590" xr:uid="{00000000-0005-0000-0000-0000B7130000}"/>
    <cellStyle name="Normal 5 3 3" xfId="4145" xr:uid="{00000000-0005-0000-0000-0000B8130000}"/>
    <cellStyle name="Normal 5 3 4" xfId="5804" xr:uid="{00000000-0005-0000-0000-0000B9130000}"/>
    <cellStyle name="Normal 5 4" xfId="427" xr:uid="{00000000-0005-0000-0000-0000BA130000}"/>
    <cellStyle name="Normal 5 4 2" xfId="4591" xr:uid="{00000000-0005-0000-0000-0000BB130000}"/>
    <cellStyle name="Normal 5 4 3" xfId="4146" xr:uid="{00000000-0005-0000-0000-0000BC130000}"/>
    <cellStyle name="Normal 5 4 4" xfId="5805" xr:uid="{00000000-0005-0000-0000-0000BD130000}"/>
    <cellStyle name="Normal 5 5" xfId="428" xr:uid="{00000000-0005-0000-0000-0000BE130000}"/>
    <cellStyle name="Normal 5 5 2" xfId="4592" xr:uid="{00000000-0005-0000-0000-0000BF130000}"/>
    <cellStyle name="Normal 5 5 3" xfId="4147" xr:uid="{00000000-0005-0000-0000-0000C0130000}"/>
    <cellStyle name="Normal 5 5 4" xfId="5806" xr:uid="{00000000-0005-0000-0000-0000C1130000}"/>
    <cellStyle name="Normal 5 6" xfId="429" xr:uid="{00000000-0005-0000-0000-0000C2130000}"/>
    <cellStyle name="Normal 5 6 2" xfId="4593" xr:uid="{00000000-0005-0000-0000-0000C3130000}"/>
    <cellStyle name="Normal 5 6 3" xfId="4148" xr:uid="{00000000-0005-0000-0000-0000C4130000}"/>
    <cellStyle name="Normal 5 6 4" xfId="5807" xr:uid="{00000000-0005-0000-0000-0000C5130000}"/>
    <cellStyle name="Normal 5 7" xfId="430" xr:uid="{00000000-0005-0000-0000-0000C6130000}"/>
    <cellStyle name="Normal 5 7 2" xfId="4594" xr:uid="{00000000-0005-0000-0000-0000C7130000}"/>
    <cellStyle name="Normal 5 7 3" xfId="4149" xr:uid="{00000000-0005-0000-0000-0000C8130000}"/>
    <cellStyle name="Normal 5 7 4" xfId="5808" xr:uid="{00000000-0005-0000-0000-0000C9130000}"/>
    <cellStyle name="Normal 5 8" xfId="431" xr:uid="{00000000-0005-0000-0000-0000CA130000}"/>
    <cellStyle name="Normal 5 8 2" xfId="4595" xr:uid="{00000000-0005-0000-0000-0000CB130000}"/>
    <cellStyle name="Normal 5 8 3" xfId="4150" xr:uid="{00000000-0005-0000-0000-0000CC130000}"/>
    <cellStyle name="Normal 5 8 4" xfId="5809" xr:uid="{00000000-0005-0000-0000-0000CD130000}"/>
    <cellStyle name="Normal 5 9" xfId="432" xr:uid="{00000000-0005-0000-0000-0000CE130000}"/>
    <cellStyle name="Normal 5 9 2" xfId="4596" xr:uid="{00000000-0005-0000-0000-0000CF130000}"/>
    <cellStyle name="Normal 5 9 3" xfId="4151" xr:uid="{00000000-0005-0000-0000-0000D0130000}"/>
    <cellStyle name="Normal 5 9 4" xfId="5810" xr:uid="{00000000-0005-0000-0000-0000D1130000}"/>
    <cellStyle name="Normal 5_BANK" xfId="4152" xr:uid="{00000000-0005-0000-0000-0000D2130000}"/>
    <cellStyle name="Normal 50" xfId="2547" xr:uid="{00000000-0005-0000-0000-0000D3130000}"/>
    <cellStyle name="Normal 50 2" xfId="5536" xr:uid="{00000000-0005-0000-0000-0000D4130000}"/>
    <cellStyle name="Normal 51" xfId="2548" xr:uid="{00000000-0005-0000-0000-0000D5130000}"/>
    <cellStyle name="Normal 51 2" xfId="2549" xr:uid="{00000000-0005-0000-0000-0000D6130000}"/>
    <cellStyle name="Normal 51 2 2" xfId="2550" xr:uid="{00000000-0005-0000-0000-0000D7130000}"/>
    <cellStyle name="Normal 51 3" xfId="5537" xr:uid="{00000000-0005-0000-0000-0000D8130000}"/>
    <cellStyle name="Normal 52" xfId="2551" xr:uid="{00000000-0005-0000-0000-0000D9130000}"/>
    <cellStyle name="Normal 52 2" xfId="5538" xr:uid="{00000000-0005-0000-0000-0000DA130000}"/>
    <cellStyle name="Normal 53" xfId="2552" xr:uid="{00000000-0005-0000-0000-0000DB130000}"/>
    <cellStyle name="Normal 53 2" xfId="2553" xr:uid="{00000000-0005-0000-0000-0000DC130000}"/>
    <cellStyle name="Normal 53 2 2" xfId="2554" xr:uid="{00000000-0005-0000-0000-0000DD130000}"/>
    <cellStyle name="Normal 54" xfId="2555" xr:uid="{00000000-0005-0000-0000-0000DE130000}"/>
    <cellStyle name="Normal 54 2" xfId="2556" xr:uid="{00000000-0005-0000-0000-0000DF130000}"/>
    <cellStyle name="Normal 55" xfId="2557" xr:uid="{00000000-0005-0000-0000-0000E0130000}"/>
    <cellStyle name="Normal 56" xfId="2558" xr:uid="{00000000-0005-0000-0000-0000E1130000}"/>
    <cellStyle name="Normal 57" xfId="2559" xr:uid="{00000000-0005-0000-0000-0000E2130000}"/>
    <cellStyle name="Normal 58" xfId="3278" xr:uid="{00000000-0005-0000-0000-0000E3130000}"/>
    <cellStyle name="Normal 58 2" xfId="5933" xr:uid="{00000000-0005-0000-0000-0000E4130000}"/>
    <cellStyle name="Normal 59" xfId="3603" xr:uid="{00000000-0005-0000-0000-0000E5130000}"/>
    <cellStyle name="Normal 6" xfId="433" xr:uid="{00000000-0005-0000-0000-0000E6130000}"/>
    <cellStyle name="Normal 6 2" xfId="434" xr:uid="{00000000-0005-0000-0000-0000E7130000}"/>
    <cellStyle name="Normal 6 2 2" xfId="2560" xr:uid="{00000000-0005-0000-0000-0000E8130000}"/>
    <cellStyle name="Normal 6 2 2 2" xfId="2561" xr:uid="{00000000-0005-0000-0000-0000E9130000}"/>
    <cellStyle name="Normal 6 2 2 2 2" xfId="5539" xr:uid="{00000000-0005-0000-0000-0000EA130000}"/>
    <cellStyle name="Normal 6 2 2 3" xfId="2562" xr:uid="{00000000-0005-0000-0000-0000EB130000}"/>
    <cellStyle name="Normal 6 2 3" xfId="2563" xr:uid="{00000000-0005-0000-0000-0000EC130000}"/>
    <cellStyle name="Normal 6 2 3 2" xfId="5540" xr:uid="{00000000-0005-0000-0000-0000ED130000}"/>
    <cellStyle name="Normal 6 2 3 3" xfId="4153" xr:uid="{00000000-0005-0000-0000-0000EE130000}"/>
    <cellStyle name="Normal 6 2 4" xfId="2564" xr:uid="{00000000-0005-0000-0000-0000EF130000}"/>
    <cellStyle name="Normal 6 2 5" xfId="4597" xr:uid="{00000000-0005-0000-0000-0000F0130000}"/>
    <cellStyle name="Normal 6 2 6" xfId="3234" xr:uid="{00000000-0005-0000-0000-0000F1130000}"/>
    <cellStyle name="Normal 6 3" xfId="435" xr:uid="{00000000-0005-0000-0000-0000F2130000}"/>
    <cellStyle name="Normal 6 3 2" xfId="436" xr:uid="{00000000-0005-0000-0000-0000F3130000}"/>
    <cellStyle name="Normal 6 3 2 2" xfId="5816" xr:uid="{00000000-0005-0000-0000-0000F4130000}"/>
    <cellStyle name="Normal 6 3 3" xfId="2565" xr:uid="{00000000-0005-0000-0000-0000F5130000}"/>
    <cellStyle name="Normal 6 3 4" xfId="2566" xr:uid="{00000000-0005-0000-0000-0000F6130000}"/>
    <cellStyle name="Normal 6 3 5" xfId="2567" xr:uid="{00000000-0005-0000-0000-0000F7130000}"/>
    <cellStyle name="Normal 6 3 6" xfId="2568" xr:uid="{00000000-0005-0000-0000-0000F8130000}"/>
    <cellStyle name="Normal 6 3 7" xfId="4154" xr:uid="{00000000-0005-0000-0000-0000F9130000}"/>
    <cellStyle name="Normal 6 3 8" xfId="5811" xr:uid="{00000000-0005-0000-0000-0000FA130000}"/>
    <cellStyle name="Normal 6 4" xfId="2569" xr:uid="{00000000-0005-0000-0000-0000FB130000}"/>
    <cellStyle name="Normal 6 4 2" xfId="5541" xr:uid="{00000000-0005-0000-0000-0000FC130000}"/>
    <cellStyle name="Normal 6 4 3" xfId="4155" xr:uid="{00000000-0005-0000-0000-0000FD130000}"/>
    <cellStyle name="Normal 6 5" xfId="2570" xr:uid="{00000000-0005-0000-0000-0000FE130000}"/>
    <cellStyle name="Normal 6 6" xfId="5934" xr:uid="{00000000-0005-0000-0000-0000FF130000}"/>
    <cellStyle name="Normal 6 7" xfId="6434" xr:uid="{00000000-0005-0000-0000-000000140000}"/>
    <cellStyle name="Normal 6_Book2" xfId="2571" xr:uid="{00000000-0005-0000-0000-000001140000}"/>
    <cellStyle name="Normal 60" xfId="3277" xr:uid="{00000000-0005-0000-0000-000002140000}"/>
    <cellStyle name="Normal 60 2" xfId="5943" xr:uid="{00000000-0005-0000-0000-000003140000}"/>
    <cellStyle name="Normal 61" xfId="3280" xr:uid="{00000000-0005-0000-0000-000004140000}"/>
    <cellStyle name="Normal 61 2" xfId="5984" xr:uid="{00000000-0005-0000-0000-000005140000}"/>
    <cellStyle name="Normal 62" xfId="5699" xr:uid="{00000000-0005-0000-0000-000006140000}"/>
    <cellStyle name="Normal 62 2" xfId="6015" xr:uid="{00000000-0005-0000-0000-000007140000}"/>
    <cellStyle name="Normal 63" xfId="5705" xr:uid="{00000000-0005-0000-0000-000008140000}"/>
    <cellStyle name="Normal 63 2" xfId="6045" xr:uid="{00000000-0005-0000-0000-000009140000}"/>
    <cellStyle name="Normal 64" xfId="5321" xr:uid="{00000000-0005-0000-0000-00000A140000}"/>
    <cellStyle name="Normal 64 2" xfId="6075" xr:uid="{00000000-0005-0000-0000-00000B140000}"/>
    <cellStyle name="Normal 65" xfId="3026" xr:uid="{00000000-0005-0000-0000-00000C140000}"/>
    <cellStyle name="Normal 66" xfId="3276" xr:uid="{00000000-0005-0000-0000-00000D140000}"/>
    <cellStyle name="Normal 67" xfId="6119" xr:uid="{00000000-0005-0000-0000-00000E140000}"/>
    <cellStyle name="Normal 68" xfId="6143" xr:uid="{00000000-0005-0000-0000-00000F140000}"/>
    <cellStyle name="Normal 69" xfId="6174" xr:uid="{00000000-0005-0000-0000-000010140000}"/>
    <cellStyle name="Normal 7" xfId="437" xr:uid="{00000000-0005-0000-0000-000011140000}"/>
    <cellStyle name="Normal 7 2" xfId="2572" xr:uid="{00000000-0005-0000-0000-000012140000}"/>
    <cellStyle name="Normal 7 2 2" xfId="2573" xr:uid="{00000000-0005-0000-0000-000013140000}"/>
    <cellStyle name="Normal 7 2 3" xfId="2574" xr:uid="{00000000-0005-0000-0000-000014140000}"/>
    <cellStyle name="Normal 7 3" xfId="2575" xr:uid="{00000000-0005-0000-0000-000015140000}"/>
    <cellStyle name="Normal 7 3 2" xfId="2576" xr:uid="{00000000-0005-0000-0000-000016140000}"/>
    <cellStyle name="Normal 7 3 3" xfId="2577" xr:uid="{00000000-0005-0000-0000-000017140000}"/>
    <cellStyle name="Normal 7 4" xfId="2578" xr:uid="{00000000-0005-0000-0000-000018140000}"/>
    <cellStyle name="Normal 7 4 2" xfId="5542" xr:uid="{00000000-0005-0000-0000-000019140000}"/>
    <cellStyle name="Normal 7 4 3" xfId="4157" xr:uid="{00000000-0005-0000-0000-00001A140000}"/>
    <cellStyle name="Normal 7 5" xfId="2579" xr:uid="{00000000-0005-0000-0000-00001B140000}"/>
    <cellStyle name="Normal 7 5 2" xfId="5543" xr:uid="{00000000-0005-0000-0000-00001C140000}"/>
    <cellStyle name="Normal 7 5 3" xfId="4158" xr:uid="{00000000-0005-0000-0000-00001D140000}"/>
    <cellStyle name="Normal 7 6" xfId="4156" xr:uid="{00000000-0005-0000-0000-00001E140000}"/>
    <cellStyle name="Normal 7 6 2" xfId="5935" xr:uid="{00000000-0005-0000-0000-00001F140000}"/>
    <cellStyle name="Normal 7_Feb_55" xfId="2580" xr:uid="{00000000-0005-0000-0000-000020140000}"/>
    <cellStyle name="Normal 70" xfId="5708" xr:uid="{00000000-0005-0000-0000-000021140000}"/>
    <cellStyle name="Normal 71" xfId="6180" xr:uid="{00000000-0005-0000-0000-000022140000}"/>
    <cellStyle name="Normal 72" xfId="6430" xr:uid="{00000000-0005-0000-0000-000023140000}"/>
    <cellStyle name="Normal 73" xfId="6435" xr:uid="{00000000-0005-0000-0000-000024140000}"/>
    <cellStyle name="Normal 74" xfId="6440" xr:uid="{00000000-0005-0000-0000-000025140000}"/>
    <cellStyle name="Normal 75" xfId="6439" xr:uid="{00000000-0005-0000-0000-000026140000}"/>
    <cellStyle name="Normal 76" xfId="6446" xr:uid="{00000000-0005-0000-0000-000027140000}"/>
    <cellStyle name="Normal 8" xfId="438" xr:uid="{00000000-0005-0000-0000-000028140000}"/>
    <cellStyle name="Normal 8 10" xfId="6042" xr:uid="{00000000-0005-0000-0000-000029140000}"/>
    <cellStyle name="Normal 8 11" xfId="6072" xr:uid="{00000000-0005-0000-0000-00002A140000}"/>
    <cellStyle name="Normal 8 12" xfId="6105" xr:uid="{00000000-0005-0000-0000-00002B140000}"/>
    <cellStyle name="Normal 8 13" xfId="6140" xr:uid="{00000000-0005-0000-0000-00002C140000}"/>
    <cellStyle name="Normal 8 14" xfId="6171" xr:uid="{00000000-0005-0000-0000-00002D140000}"/>
    <cellStyle name="Normal 8 2" xfId="439" xr:uid="{00000000-0005-0000-0000-00002E140000}"/>
    <cellStyle name="Normal 8 2 2" xfId="2581" xr:uid="{00000000-0005-0000-0000-00002F140000}"/>
    <cellStyle name="Normal 8 2 2 2" xfId="5544" xr:uid="{00000000-0005-0000-0000-000030140000}"/>
    <cellStyle name="Normal 8 2 2 3" xfId="4159" xr:uid="{00000000-0005-0000-0000-000031140000}"/>
    <cellStyle name="Normal 8 2 3" xfId="3287" xr:uid="{00000000-0005-0000-0000-000032140000}"/>
    <cellStyle name="Normal 8 3" xfId="2582" xr:uid="{00000000-0005-0000-0000-000033140000}"/>
    <cellStyle name="Normal 8 3 2" xfId="2583" xr:uid="{00000000-0005-0000-0000-000034140000}"/>
    <cellStyle name="Normal 8 3 3" xfId="5545" xr:uid="{00000000-0005-0000-0000-000035140000}"/>
    <cellStyle name="Normal 8 3 4" xfId="4160" xr:uid="{00000000-0005-0000-0000-000036140000}"/>
    <cellStyle name="Normal 8 4" xfId="2584" xr:uid="{00000000-0005-0000-0000-000037140000}"/>
    <cellStyle name="Normal 8 5" xfId="2585" xr:uid="{00000000-0005-0000-0000-000038140000}"/>
    <cellStyle name="Normal 8 6" xfId="2586" xr:uid="{00000000-0005-0000-0000-000039140000}"/>
    <cellStyle name="Normal 8 7" xfId="5936" xr:uid="{00000000-0005-0000-0000-00003A140000}"/>
    <cellStyle name="Normal 8 8" xfId="5981" xr:uid="{00000000-0005-0000-0000-00003B140000}"/>
    <cellStyle name="Normal 8 9" xfId="6012" xr:uid="{00000000-0005-0000-0000-00003C140000}"/>
    <cellStyle name="Normal 8_Discount Income_P'Chu" xfId="4161" xr:uid="{00000000-0005-0000-0000-00003D140000}"/>
    <cellStyle name="Normal 82" xfId="6178" xr:uid="{00000000-0005-0000-0000-00003E140000}"/>
    <cellStyle name="Normal 9" xfId="440" xr:uid="{00000000-0005-0000-0000-00003F140000}"/>
    <cellStyle name="Normal 9 10" xfId="4163" xr:uid="{00000000-0005-0000-0000-000040140000}"/>
    <cellStyle name="Normal 9 11" xfId="4164" xr:uid="{00000000-0005-0000-0000-000041140000}"/>
    <cellStyle name="Normal 9 12" xfId="4165" xr:uid="{00000000-0005-0000-0000-000042140000}"/>
    <cellStyle name="Normal 9 13" xfId="4166" xr:uid="{00000000-0005-0000-0000-000043140000}"/>
    <cellStyle name="Normal 9 14" xfId="4167" xr:uid="{00000000-0005-0000-0000-000044140000}"/>
    <cellStyle name="Normal 9 15" xfId="4168" xr:uid="{00000000-0005-0000-0000-000045140000}"/>
    <cellStyle name="Normal 9 16" xfId="4169" xr:uid="{00000000-0005-0000-0000-000046140000}"/>
    <cellStyle name="Normal 9 17" xfId="4170" xr:uid="{00000000-0005-0000-0000-000047140000}"/>
    <cellStyle name="Normal 9 18" xfId="4171" xr:uid="{00000000-0005-0000-0000-000048140000}"/>
    <cellStyle name="Normal 9 19" xfId="4172" xr:uid="{00000000-0005-0000-0000-000049140000}"/>
    <cellStyle name="Normal 9 2" xfId="441" xr:uid="{00000000-0005-0000-0000-00004A140000}"/>
    <cellStyle name="Normal 9 2 2" xfId="2587" xr:uid="{00000000-0005-0000-0000-00004B140000}"/>
    <cellStyle name="Normal 9 20" xfId="4162" xr:uid="{00000000-0005-0000-0000-00004C140000}"/>
    <cellStyle name="Normal 9 21" xfId="4598" xr:uid="{00000000-0005-0000-0000-00004D140000}"/>
    <cellStyle name="Normal 9 3" xfId="442" xr:uid="{00000000-0005-0000-0000-00004E140000}"/>
    <cellStyle name="Normal 9 3 2" xfId="4599" xr:uid="{00000000-0005-0000-0000-00004F140000}"/>
    <cellStyle name="Normal 9 3 3" xfId="4173" xr:uid="{00000000-0005-0000-0000-000050140000}"/>
    <cellStyle name="Normal 9 3 4" xfId="5817" xr:uid="{00000000-0005-0000-0000-000051140000}"/>
    <cellStyle name="Normal 9 4" xfId="2588" xr:uid="{00000000-0005-0000-0000-000052140000}"/>
    <cellStyle name="Normal 9 4 2" xfId="5546" xr:uid="{00000000-0005-0000-0000-000053140000}"/>
    <cellStyle name="Normal 9 4 3" xfId="4174" xr:uid="{00000000-0005-0000-0000-000054140000}"/>
    <cellStyle name="Normal 9 5" xfId="4175" xr:uid="{00000000-0005-0000-0000-000055140000}"/>
    <cellStyle name="Normal 9 5 2" xfId="5937" xr:uid="{00000000-0005-0000-0000-000056140000}"/>
    <cellStyle name="Normal 9 6" xfId="4176" xr:uid="{00000000-0005-0000-0000-000057140000}"/>
    <cellStyle name="Normal 9 7" xfId="4177" xr:uid="{00000000-0005-0000-0000-000058140000}"/>
    <cellStyle name="Normal 9 8" xfId="4178" xr:uid="{00000000-0005-0000-0000-000059140000}"/>
    <cellStyle name="Normal 9 9" xfId="4179" xr:uid="{00000000-0005-0000-0000-00005A140000}"/>
    <cellStyle name="Normal 9_Discount Income_P'Chu" xfId="4180" xr:uid="{00000000-0005-0000-0000-00005B140000}"/>
    <cellStyle name="Normal_FOCUST2" xfId="5" xr:uid="{00000000-0005-0000-0000-00005C140000}"/>
    <cellStyle name="Normal_SK Food 2005 FS" xfId="7" xr:uid="{00000000-0005-0000-0000-00005D140000}"/>
    <cellStyle name="Note 10" xfId="2589" xr:uid="{00000000-0005-0000-0000-00005E140000}"/>
    <cellStyle name="Note 10 2" xfId="2590" xr:uid="{00000000-0005-0000-0000-00005F140000}"/>
    <cellStyle name="Note 10 2 2" xfId="2591" xr:uid="{00000000-0005-0000-0000-000060140000}"/>
    <cellStyle name="Note 10 2 2 2" xfId="6219" xr:uid="{00000000-0005-0000-0000-000061140000}"/>
    <cellStyle name="Note 10 2 3" xfId="6218" xr:uid="{00000000-0005-0000-0000-000062140000}"/>
    <cellStyle name="Note 10 3" xfId="2592" xr:uid="{00000000-0005-0000-0000-000063140000}"/>
    <cellStyle name="Note 10 3 2" xfId="6220" xr:uid="{00000000-0005-0000-0000-000064140000}"/>
    <cellStyle name="Note 10 4" xfId="5547" xr:uid="{00000000-0005-0000-0000-000065140000}"/>
    <cellStyle name="Note 10 4 2" xfId="6399" xr:uid="{00000000-0005-0000-0000-000066140000}"/>
    <cellStyle name="Note 10 5" xfId="4181" xr:uid="{00000000-0005-0000-0000-000067140000}"/>
    <cellStyle name="Note 10 5 2" xfId="6323" xr:uid="{00000000-0005-0000-0000-000068140000}"/>
    <cellStyle name="Note 10 6" xfId="6217" xr:uid="{00000000-0005-0000-0000-000069140000}"/>
    <cellStyle name="Note 11" xfId="2593" xr:uid="{00000000-0005-0000-0000-00006A140000}"/>
    <cellStyle name="Note 11 2" xfId="2594" xr:uid="{00000000-0005-0000-0000-00006B140000}"/>
    <cellStyle name="Note 11 2 2" xfId="2595" xr:uid="{00000000-0005-0000-0000-00006C140000}"/>
    <cellStyle name="Note 11 2 2 2" xfId="6223" xr:uid="{00000000-0005-0000-0000-00006D140000}"/>
    <cellStyle name="Note 11 2 3" xfId="6222" xr:uid="{00000000-0005-0000-0000-00006E140000}"/>
    <cellStyle name="Note 11 3" xfId="2596" xr:uid="{00000000-0005-0000-0000-00006F140000}"/>
    <cellStyle name="Note 11 3 2" xfId="6224" xr:uid="{00000000-0005-0000-0000-000070140000}"/>
    <cellStyle name="Note 11 4" xfId="5548" xr:uid="{00000000-0005-0000-0000-000071140000}"/>
    <cellStyle name="Note 11 4 2" xfId="6400" xr:uid="{00000000-0005-0000-0000-000072140000}"/>
    <cellStyle name="Note 11 5" xfId="4182" xr:uid="{00000000-0005-0000-0000-000073140000}"/>
    <cellStyle name="Note 11 5 2" xfId="6324" xr:uid="{00000000-0005-0000-0000-000074140000}"/>
    <cellStyle name="Note 11 6" xfId="6221" xr:uid="{00000000-0005-0000-0000-000075140000}"/>
    <cellStyle name="Note 12" xfId="2597" xr:uid="{00000000-0005-0000-0000-000076140000}"/>
    <cellStyle name="Note 12 2" xfId="2598" xr:uid="{00000000-0005-0000-0000-000077140000}"/>
    <cellStyle name="Note 12 2 2" xfId="2599" xr:uid="{00000000-0005-0000-0000-000078140000}"/>
    <cellStyle name="Note 12 2 2 2" xfId="6227" xr:uid="{00000000-0005-0000-0000-000079140000}"/>
    <cellStyle name="Note 12 2 3" xfId="6226" xr:uid="{00000000-0005-0000-0000-00007A140000}"/>
    <cellStyle name="Note 12 3" xfId="2600" xr:uid="{00000000-0005-0000-0000-00007B140000}"/>
    <cellStyle name="Note 12 3 2" xfId="6228" xr:uid="{00000000-0005-0000-0000-00007C140000}"/>
    <cellStyle name="Note 12 4" xfId="5549" xr:uid="{00000000-0005-0000-0000-00007D140000}"/>
    <cellStyle name="Note 12 4 2" xfId="6401" xr:uid="{00000000-0005-0000-0000-00007E140000}"/>
    <cellStyle name="Note 12 5" xfId="4183" xr:uid="{00000000-0005-0000-0000-00007F140000}"/>
    <cellStyle name="Note 12 5 2" xfId="6325" xr:uid="{00000000-0005-0000-0000-000080140000}"/>
    <cellStyle name="Note 12 6" xfId="6225" xr:uid="{00000000-0005-0000-0000-000081140000}"/>
    <cellStyle name="Note 13" xfId="2601" xr:uid="{00000000-0005-0000-0000-000082140000}"/>
    <cellStyle name="Note 13 2" xfId="2602" xr:uid="{00000000-0005-0000-0000-000083140000}"/>
    <cellStyle name="Note 13 2 2" xfId="2603" xr:uid="{00000000-0005-0000-0000-000084140000}"/>
    <cellStyle name="Note 13 2 2 2" xfId="6231" xr:uid="{00000000-0005-0000-0000-000085140000}"/>
    <cellStyle name="Note 13 2 3" xfId="6230" xr:uid="{00000000-0005-0000-0000-000086140000}"/>
    <cellStyle name="Note 13 3" xfId="2604" xr:uid="{00000000-0005-0000-0000-000087140000}"/>
    <cellStyle name="Note 13 3 2" xfId="6232" xr:uid="{00000000-0005-0000-0000-000088140000}"/>
    <cellStyle name="Note 13 4" xfId="5550" xr:uid="{00000000-0005-0000-0000-000089140000}"/>
    <cellStyle name="Note 13 4 2" xfId="6402" xr:uid="{00000000-0005-0000-0000-00008A140000}"/>
    <cellStyle name="Note 13 5" xfId="4184" xr:uid="{00000000-0005-0000-0000-00008B140000}"/>
    <cellStyle name="Note 13 5 2" xfId="6326" xr:uid="{00000000-0005-0000-0000-00008C140000}"/>
    <cellStyle name="Note 13 6" xfId="6229" xr:uid="{00000000-0005-0000-0000-00008D140000}"/>
    <cellStyle name="Note 14" xfId="2605" xr:uid="{00000000-0005-0000-0000-00008E140000}"/>
    <cellStyle name="Note 14 2" xfId="2606" xr:uid="{00000000-0005-0000-0000-00008F140000}"/>
    <cellStyle name="Note 14 2 2" xfId="2607" xr:uid="{00000000-0005-0000-0000-000090140000}"/>
    <cellStyle name="Note 14 2 2 2" xfId="6235" xr:uid="{00000000-0005-0000-0000-000091140000}"/>
    <cellStyle name="Note 14 2 3" xfId="6234" xr:uid="{00000000-0005-0000-0000-000092140000}"/>
    <cellStyle name="Note 14 3" xfId="2608" xr:uid="{00000000-0005-0000-0000-000093140000}"/>
    <cellStyle name="Note 14 3 2" xfId="6236" xr:uid="{00000000-0005-0000-0000-000094140000}"/>
    <cellStyle name="Note 14 4" xfId="5551" xr:uid="{00000000-0005-0000-0000-000095140000}"/>
    <cellStyle name="Note 14 4 2" xfId="6403" xr:uid="{00000000-0005-0000-0000-000096140000}"/>
    <cellStyle name="Note 14 5" xfId="4185" xr:uid="{00000000-0005-0000-0000-000097140000}"/>
    <cellStyle name="Note 14 5 2" xfId="6327" xr:uid="{00000000-0005-0000-0000-000098140000}"/>
    <cellStyle name="Note 14 6" xfId="6233" xr:uid="{00000000-0005-0000-0000-000099140000}"/>
    <cellStyle name="Note 15" xfId="2609" xr:uid="{00000000-0005-0000-0000-00009A140000}"/>
    <cellStyle name="Note 15 2" xfId="2610" xr:uid="{00000000-0005-0000-0000-00009B140000}"/>
    <cellStyle name="Note 15 2 2" xfId="2611" xr:uid="{00000000-0005-0000-0000-00009C140000}"/>
    <cellStyle name="Note 15 2 2 2" xfId="6239" xr:uid="{00000000-0005-0000-0000-00009D140000}"/>
    <cellStyle name="Note 15 2 3" xfId="6238" xr:uid="{00000000-0005-0000-0000-00009E140000}"/>
    <cellStyle name="Note 15 3" xfId="2612" xr:uid="{00000000-0005-0000-0000-00009F140000}"/>
    <cellStyle name="Note 15 3 2" xfId="6240" xr:uid="{00000000-0005-0000-0000-0000A0140000}"/>
    <cellStyle name="Note 15 4" xfId="5552" xr:uid="{00000000-0005-0000-0000-0000A1140000}"/>
    <cellStyle name="Note 15 4 2" xfId="6404" xr:uid="{00000000-0005-0000-0000-0000A2140000}"/>
    <cellStyle name="Note 15 5" xfId="4186" xr:uid="{00000000-0005-0000-0000-0000A3140000}"/>
    <cellStyle name="Note 15 5 2" xfId="6328" xr:uid="{00000000-0005-0000-0000-0000A4140000}"/>
    <cellStyle name="Note 15 6" xfId="6237" xr:uid="{00000000-0005-0000-0000-0000A5140000}"/>
    <cellStyle name="Note 16" xfId="2613" xr:uid="{00000000-0005-0000-0000-0000A6140000}"/>
    <cellStyle name="Note 16 2" xfId="2614" xr:uid="{00000000-0005-0000-0000-0000A7140000}"/>
    <cellStyle name="Note 16 2 2" xfId="2615" xr:uid="{00000000-0005-0000-0000-0000A8140000}"/>
    <cellStyle name="Note 16 2 2 2" xfId="6243" xr:uid="{00000000-0005-0000-0000-0000A9140000}"/>
    <cellStyle name="Note 16 2 3" xfId="6242" xr:uid="{00000000-0005-0000-0000-0000AA140000}"/>
    <cellStyle name="Note 16 3" xfId="2616" xr:uid="{00000000-0005-0000-0000-0000AB140000}"/>
    <cellStyle name="Note 16 3 2" xfId="6244" xr:uid="{00000000-0005-0000-0000-0000AC140000}"/>
    <cellStyle name="Note 16 4" xfId="5553" xr:uid="{00000000-0005-0000-0000-0000AD140000}"/>
    <cellStyle name="Note 16 4 2" xfId="6405" xr:uid="{00000000-0005-0000-0000-0000AE140000}"/>
    <cellStyle name="Note 16 5" xfId="4187" xr:uid="{00000000-0005-0000-0000-0000AF140000}"/>
    <cellStyle name="Note 16 5 2" xfId="6329" xr:uid="{00000000-0005-0000-0000-0000B0140000}"/>
    <cellStyle name="Note 16 6" xfId="6241" xr:uid="{00000000-0005-0000-0000-0000B1140000}"/>
    <cellStyle name="Note 17" xfId="5957" xr:uid="{00000000-0005-0000-0000-0000B2140000}"/>
    <cellStyle name="Note 18" xfId="5992" xr:uid="{00000000-0005-0000-0000-0000B3140000}"/>
    <cellStyle name="Note 19" xfId="6022" xr:uid="{00000000-0005-0000-0000-0000B4140000}"/>
    <cellStyle name="Note 2" xfId="443" xr:uid="{00000000-0005-0000-0000-0000B5140000}"/>
    <cellStyle name="Note 2 2" xfId="2617" xr:uid="{00000000-0005-0000-0000-0000B6140000}"/>
    <cellStyle name="Note 2 2 2" xfId="2618" xr:uid="{00000000-0005-0000-0000-0000B7140000}"/>
    <cellStyle name="Note 2 2 2 2" xfId="2619" xr:uid="{00000000-0005-0000-0000-0000B8140000}"/>
    <cellStyle name="Note 2 2 2 3" xfId="5554" xr:uid="{00000000-0005-0000-0000-0000B9140000}"/>
    <cellStyle name="Note 2 2 2 4" xfId="3235" xr:uid="{00000000-0005-0000-0000-0000BA140000}"/>
    <cellStyle name="Note 2 2 3" xfId="6245" xr:uid="{00000000-0005-0000-0000-0000BB140000}"/>
    <cellStyle name="Note 2 3" xfId="2620" xr:uid="{00000000-0005-0000-0000-0000BC140000}"/>
    <cellStyle name="Note 2 3 2" xfId="2621" xr:uid="{00000000-0005-0000-0000-0000BD140000}"/>
    <cellStyle name="Note 2 3 2 2" xfId="5556" xr:uid="{00000000-0005-0000-0000-0000BE140000}"/>
    <cellStyle name="Note 2 3 2 3" xfId="4188" xr:uid="{00000000-0005-0000-0000-0000BF140000}"/>
    <cellStyle name="Note 2 3 2 3 2" xfId="6330" xr:uid="{00000000-0005-0000-0000-0000C0140000}"/>
    <cellStyle name="Note 2 3 3" xfId="5555" xr:uid="{00000000-0005-0000-0000-0000C1140000}"/>
    <cellStyle name="Note 2 3 4" xfId="3236" xr:uid="{00000000-0005-0000-0000-0000C2140000}"/>
    <cellStyle name="Note 2 4" xfId="2622" xr:uid="{00000000-0005-0000-0000-0000C3140000}"/>
    <cellStyle name="Note 2 4 2" xfId="2623" xr:uid="{00000000-0005-0000-0000-0000C4140000}"/>
    <cellStyle name="Note 2 4 2 2" xfId="5558" xr:uid="{00000000-0005-0000-0000-0000C5140000}"/>
    <cellStyle name="Note 2 4 2 3" xfId="4189" xr:uid="{00000000-0005-0000-0000-0000C6140000}"/>
    <cellStyle name="Note 2 4 2 3 2" xfId="6331" xr:uid="{00000000-0005-0000-0000-0000C7140000}"/>
    <cellStyle name="Note 2 4 3" xfId="5557" xr:uid="{00000000-0005-0000-0000-0000C8140000}"/>
    <cellStyle name="Note 2 4 4" xfId="3237" xr:uid="{00000000-0005-0000-0000-0000C9140000}"/>
    <cellStyle name="Note 2 5" xfId="4190" xr:uid="{00000000-0005-0000-0000-0000CA140000}"/>
    <cellStyle name="Note 2 5 2" xfId="6332" xr:uid="{00000000-0005-0000-0000-0000CB140000}"/>
    <cellStyle name="Note 2 6" xfId="5773" xr:uid="{00000000-0005-0000-0000-0000CC140000}"/>
    <cellStyle name="Note 2 7" xfId="6186" xr:uid="{00000000-0005-0000-0000-0000CD140000}"/>
    <cellStyle name="Note 20" xfId="6052" xr:uid="{00000000-0005-0000-0000-0000CE140000}"/>
    <cellStyle name="Note 21" xfId="6085" xr:uid="{00000000-0005-0000-0000-0000CF140000}"/>
    <cellStyle name="Note 22" xfId="6118" xr:uid="{00000000-0005-0000-0000-0000D0140000}"/>
    <cellStyle name="Note 23" xfId="6151" xr:uid="{00000000-0005-0000-0000-0000D1140000}"/>
    <cellStyle name="Note 24" xfId="5854" xr:uid="{00000000-0005-0000-0000-0000D2140000}"/>
    <cellStyle name="Note 3" xfId="444" xr:uid="{00000000-0005-0000-0000-0000D3140000}"/>
    <cellStyle name="Note 3 2" xfId="2624" xr:uid="{00000000-0005-0000-0000-0000D4140000}"/>
    <cellStyle name="Note 3 2 2" xfId="2625" xr:uid="{00000000-0005-0000-0000-0000D5140000}"/>
    <cellStyle name="Note 3 2 2 2" xfId="5559" xr:uid="{00000000-0005-0000-0000-0000D6140000}"/>
    <cellStyle name="Note 3 2 2 3" xfId="4191" xr:uid="{00000000-0005-0000-0000-0000D7140000}"/>
    <cellStyle name="Note 3 2 2 3 2" xfId="6333" xr:uid="{00000000-0005-0000-0000-0000D8140000}"/>
    <cellStyle name="Note 3 2 3" xfId="2626" xr:uid="{00000000-0005-0000-0000-0000D9140000}"/>
    <cellStyle name="Note 3 2 4" xfId="2627" xr:uid="{00000000-0005-0000-0000-0000DA140000}"/>
    <cellStyle name="Note 3 2 4 2" xfId="5874" xr:uid="{00000000-0005-0000-0000-0000DB140000}"/>
    <cellStyle name="Note 3 2 5" xfId="3238" xr:uid="{00000000-0005-0000-0000-0000DC140000}"/>
    <cellStyle name="Note 3 3" xfId="4192" xr:uid="{00000000-0005-0000-0000-0000DD140000}"/>
    <cellStyle name="Note 3 3 2" xfId="6334" xr:uid="{00000000-0005-0000-0000-0000DE140000}"/>
    <cellStyle name="Note 3 4" xfId="4193" xr:uid="{00000000-0005-0000-0000-0000DF140000}"/>
    <cellStyle name="Note 3 4 2" xfId="6335" xr:uid="{00000000-0005-0000-0000-0000E0140000}"/>
    <cellStyle name="Note 3 5" xfId="4194" xr:uid="{00000000-0005-0000-0000-0000E1140000}"/>
    <cellStyle name="Note 3 5 2" xfId="6336" xr:uid="{00000000-0005-0000-0000-0000E2140000}"/>
    <cellStyle name="Note 4" xfId="2628" xr:uid="{00000000-0005-0000-0000-0000E3140000}"/>
    <cellStyle name="Note 4 2" xfId="2629" xr:uid="{00000000-0005-0000-0000-0000E4140000}"/>
    <cellStyle name="Note 4 2 2" xfId="2630" xr:uid="{00000000-0005-0000-0000-0000E5140000}"/>
    <cellStyle name="Note 4 2 2 2" xfId="5560" xr:uid="{00000000-0005-0000-0000-0000E6140000}"/>
    <cellStyle name="Note 4 2 2 3" xfId="4195" xr:uid="{00000000-0005-0000-0000-0000E7140000}"/>
    <cellStyle name="Note 4 2 2 3 2" xfId="6337" xr:uid="{00000000-0005-0000-0000-0000E8140000}"/>
    <cellStyle name="Note 4 2 3" xfId="2631" xr:uid="{00000000-0005-0000-0000-0000E9140000}"/>
    <cellStyle name="Note 4 2 4" xfId="2632" xr:uid="{00000000-0005-0000-0000-0000EA140000}"/>
    <cellStyle name="Note 4 2 4 2" xfId="5875" xr:uid="{00000000-0005-0000-0000-0000EB140000}"/>
    <cellStyle name="Note 4 2 5" xfId="3239" xr:uid="{00000000-0005-0000-0000-0000EC140000}"/>
    <cellStyle name="Note 4 3" xfId="4196" xr:uid="{00000000-0005-0000-0000-0000ED140000}"/>
    <cellStyle name="Note 4 3 2" xfId="6338" xr:uid="{00000000-0005-0000-0000-0000EE140000}"/>
    <cellStyle name="Note 4 4" xfId="4197" xr:uid="{00000000-0005-0000-0000-0000EF140000}"/>
    <cellStyle name="Note 4 4 2" xfId="6339" xr:uid="{00000000-0005-0000-0000-0000F0140000}"/>
    <cellStyle name="Note 4 5" xfId="4198" xr:uid="{00000000-0005-0000-0000-0000F1140000}"/>
    <cellStyle name="Note 4 5 2" xfId="6340" xr:uid="{00000000-0005-0000-0000-0000F2140000}"/>
    <cellStyle name="Note 5" xfId="2633" xr:uid="{00000000-0005-0000-0000-0000F3140000}"/>
    <cellStyle name="Note 5 2" xfId="2634" xr:uid="{00000000-0005-0000-0000-0000F4140000}"/>
    <cellStyle name="Note 5 2 2" xfId="6247" xr:uid="{00000000-0005-0000-0000-0000F5140000}"/>
    <cellStyle name="Note 5 3" xfId="4199" xr:uid="{00000000-0005-0000-0000-0000F6140000}"/>
    <cellStyle name="Note 5 3 2" xfId="6341" xr:uid="{00000000-0005-0000-0000-0000F7140000}"/>
    <cellStyle name="Note 5 4" xfId="4200" xr:uid="{00000000-0005-0000-0000-0000F8140000}"/>
    <cellStyle name="Note 5 4 2" xfId="6342" xr:uid="{00000000-0005-0000-0000-0000F9140000}"/>
    <cellStyle name="Note 5 5" xfId="4201" xr:uid="{00000000-0005-0000-0000-0000FA140000}"/>
    <cellStyle name="Note 5 5 2" xfId="6343" xr:uid="{00000000-0005-0000-0000-0000FB140000}"/>
    <cellStyle name="Note 5 6" xfId="6246" xr:uid="{00000000-0005-0000-0000-0000FC140000}"/>
    <cellStyle name="Note 6" xfId="2635" xr:uid="{00000000-0005-0000-0000-0000FD140000}"/>
    <cellStyle name="Note 6 2" xfId="2636" xr:uid="{00000000-0005-0000-0000-0000FE140000}"/>
    <cellStyle name="Note 6 2 2" xfId="6249" xr:uid="{00000000-0005-0000-0000-0000FF140000}"/>
    <cellStyle name="Note 6 3" xfId="4202" xr:uid="{00000000-0005-0000-0000-000000150000}"/>
    <cellStyle name="Note 6 3 2" xfId="6344" xr:uid="{00000000-0005-0000-0000-000001150000}"/>
    <cellStyle name="Note 6 4" xfId="4203" xr:uid="{00000000-0005-0000-0000-000002150000}"/>
    <cellStyle name="Note 6 4 2" xfId="6345" xr:uid="{00000000-0005-0000-0000-000003150000}"/>
    <cellStyle name="Note 6 5" xfId="4204" xr:uid="{00000000-0005-0000-0000-000004150000}"/>
    <cellStyle name="Note 6 5 2" xfId="6346" xr:uid="{00000000-0005-0000-0000-000005150000}"/>
    <cellStyle name="Note 6 6" xfId="6248" xr:uid="{00000000-0005-0000-0000-000006150000}"/>
    <cellStyle name="Note 7" xfId="2637" xr:uid="{00000000-0005-0000-0000-000007150000}"/>
    <cellStyle name="Note 7 2" xfId="2638" xr:uid="{00000000-0005-0000-0000-000008150000}"/>
    <cellStyle name="Note 7 2 2" xfId="2639" xr:uid="{00000000-0005-0000-0000-000009150000}"/>
    <cellStyle name="Note 7 2 2 2" xfId="6252" xr:uid="{00000000-0005-0000-0000-00000A150000}"/>
    <cellStyle name="Note 7 2 3" xfId="6251" xr:uid="{00000000-0005-0000-0000-00000B150000}"/>
    <cellStyle name="Note 7 3" xfId="2640" xr:uid="{00000000-0005-0000-0000-00000C150000}"/>
    <cellStyle name="Note 7 3 2" xfId="6253" xr:uid="{00000000-0005-0000-0000-00000D150000}"/>
    <cellStyle name="Note 7 4" xfId="5561" xr:uid="{00000000-0005-0000-0000-00000E150000}"/>
    <cellStyle name="Note 7 4 2" xfId="6406" xr:uid="{00000000-0005-0000-0000-00000F150000}"/>
    <cellStyle name="Note 7 5" xfId="4205" xr:uid="{00000000-0005-0000-0000-000010150000}"/>
    <cellStyle name="Note 7 5 2" xfId="6347" xr:uid="{00000000-0005-0000-0000-000011150000}"/>
    <cellStyle name="Note 7 6" xfId="6250" xr:uid="{00000000-0005-0000-0000-000012150000}"/>
    <cellStyle name="Note 8" xfId="2641" xr:uid="{00000000-0005-0000-0000-000013150000}"/>
    <cellStyle name="Note 8 2" xfId="2642" xr:uid="{00000000-0005-0000-0000-000014150000}"/>
    <cellStyle name="Note 8 2 2" xfId="2643" xr:uid="{00000000-0005-0000-0000-000015150000}"/>
    <cellStyle name="Note 8 2 2 2" xfId="6256" xr:uid="{00000000-0005-0000-0000-000016150000}"/>
    <cellStyle name="Note 8 2 3" xfId="6255" xr:uid="{00000000-0005-0000-0000-000017150000}"/>
    <cellStyle name="Note 8 3" xfId="2644" xr:uid="{00000000-0005-0000-0000-000018150000}"/>
    <cellStyle name="Note 8 3 2" xfId="6257" xr:uid="{00000000-0005-0000-0000-000019150000}"/>
    <cellStyle name="Note 8 4" xfId="5562" xr:uid="{00000000-0005-0000-0000-00001A150000}"/>
    <cellStyle name="Note 8 4 2" xfId="6407" xr:uid="{00000000-0005-0000-0000-00001B150000}"/>
    <cellStyle name="Note 8 5" xfId="4206" xr:uid="{00000000-0005-0000-0000-00001C150000}"/>
    <cellStyle name="Note 8 5 2" xfId="6348" xr:uid="{00000000-0005-0000-0000-00001D150000}"/>
    <cellStyle name="Note 8 6" xfId="6254" xr:uid="{00000000-0005-0000-0000-00001E150000}"/>
    <cellStyle name="Note 9" xfId="2645" xr:uid="{00000000-0005-0000-0000-00001F150000}"/>
    <cellStyle name="Note 9 2" xfId="2646" xr:uid="{00000000-0005-0000-0000-000020150000}"/>
    <cellStyle name="Note 9 2 2" xfId="2647" xr:uid="{00000000-0005-0000-0000-000021150000}"/>
    <cellStyle name="Note 9 2 2 2" xfId="6260" xr:uid="{00000000-0005-0000-0000-000022150000}"/>
    <cellStyle name="Note 9 2 3" xfId="6259" xr:uid="{00000000-0005-0000-0000-000023150000}"/>
    <cellStyle name="Note 9 3" xfId="2648" xr:uid="{00000000-0005-0000-0000-000024150000}"/>
    <cellStyle name="Note 9 3 2" xfId="6261" xr:uid="{00000000-0005-0000-0000-000025150000}"/>
    <cellStyle name="Note 9 4" xfId="5563" xr:uid="{00000000-0005-0000-0000-000026150000}"/>
    <cellStyle name="Note 9 4 2" xfId="6408" xr:uid="{00000000-0005-0000-0000-000027150000}"/>
    <cellStyle name="Note 9 5" xfId="4207" xr:uid="{00000000-0005-0000-0000-000028150000}"/>
    <cellStyle name="Note 9 5 2" xfId="6349" xr:uid="{00000000-0005-0000-0000-000029150000}"/>
    <cellStyle name="Note 9 6" xfId="6258" xr:uid="{00000000-0005-0000-0000-00002A150000}"/>
    <cellStyle name="Œ…‹æØ‚è [0.00]_4m stock" xfId="2649" xr:uid="{00000000-0005-0000-0000-00002B150000}"/>
    <cellStyle name="Œ…‹æØ‚è_4m stock" xfId="2650" xr:uid="{00000000-0005-0000-0000-00002C150000}"/>
    <cellStyle name="oft Excel]_x000d__x000a_Comment=The open=/f lines load custom functions into the Paste Function list._x000d__x000a_Maximized=3_x000d__x000a_Basics=1_x000d__x000a_A" xfId="445" xr:uid="{00000000-0005-0000-0000-00002D150000}"/>
    <cellStyle name="oft Excel]_x000d__x000a_Comment=The open=/f lines load custom functions into the Paste Function list._x000d__x000a_Maximized=3_x000d__x000a_Basics=1_x000d__x000a_A 10" xfId="2651" xr:uid="{00000000-0005-0000-0000-00002E150000}"/>
    <cellStyle name="oft Excel]_x000d__x000a_Comment=The open=/f lines load custom functions into the Paste Function list._x000d__x000a_Maximized=3_x000d__x000a_Basics=1_x000d__x000a_A 11" xfId="2652" xr:uid="{00000000-0005-0000-0000-00002F150000}"/>
    <cellStyle name="oft Excel]_x000d__x000a_Comment=The open=/f lines load custom functions into the Paste Function list._x000d__x000a_Maximized=3_x000d__x000a_Basics=1_x000d__x000a_A 12" xfId="2653" xr:uid="{00000000-0005-0000-0000-000030150000}"/>
    <cellStyle name="oft Excel]_x000d__x000a_Comment=The open=/f lines load custom functions into the Paste Function list._x000d__x000a_Maximized=3_x000d__x000a_Basics=1_x000d__x000a_A 13" xfId="2654" xr:uid="{00000000-0005-0000-0000-000031150000}"/>
    <cellStyle name="oft Excel]_x000d__x000a_Comment=The open=/f lines load custom functions into the Paste Function list._x000d__x000a_Maximized=3_x000d__x000a_Basics=1_x000d__x000a_A 14" xfId="2655" xr:uid="{00000000-0005-0000-0000-000032150000}"/>
    <cellStyle name="oft Excel]_x000d__x000a_Comment=The open=/f lines load custom functions into the Paste Function list._x000d__x000a_Maximized=3_x000d__x000a_Basics=1_x000d__x000a_A 15" xfId="2656" xr:uid="{00000000-0005-0000-0000-000033150000}"/>
    <cellStyle name="oft Excel]_x000d__x000a_Comment=The open=/f lines load custom functions into the Paste Function list._x000d__x000a_Maximized=3_x000d__x000a_Basics=1_x000d__x000a_A 16" xfId="2657" xr:uid="{00000000-0005-0000-0000-000034150000}"/>
    <cellStyle name="oft Excel]_x000d__x000a_Comment=The open=/f lines load custom functions into the Paste Function list._x000d__x000a_Maximized=3_x000d__x000a_Basics=1_x000d__x000a_A 17" xfId="2658" xr:uid="{00000000-0005-0000-0000-000035150000}"/>
    <cellStyle name="oft Excel]_x000d__x000a_Comment=The open=/f lines load custom functions into the Paste Function list._x000d__x000a_Maximized=3_x000d__x000a_Basics=1_x000d__x000a_A 18" xfId="2659" xr:uid="{00000000-0005-0000-0000-000036150000}"/>
    <cellStyle name="oft Excel]_x000d__x000a_Comment=The open=/f lines load custom functions into the Paste Function list._x000d__x000a_Maximized=3_x000d__x000a_Basics=1_x000d__x000a_A 19" xfId="2660" xr:uid="{00000000-0005-0000-0000-000037150000}"/>
    <cellStyle name="oft Excel]_x000d__x000a_Comment=The open=/f lines load custom functions into the Paste Function list._x000d__x000a_Maximized=3_x000d__x000a_Basics=1_x000d__x000a_A 2" xfId="446" xr:uid="{00000000-0005-0000-0000-000038150000}"/>
    <cellStyle name="oft Excel]_x000d__x000a_Comment=The open=/f lines load custom functions into the Paste Function list._x000d__x000a_Maximized=3_x000d__x000a_Basics=1_x000d__x000a_A 2 2" xfId="447" xr:uid="{00000000-0005-0000-0000-000039150000}"/>
    <cellStyle name="oft Excel]_x000d__x000a_Comment=The open=/f lines load custom functions into the Paste Function list._x000d__x000a_Maximized=3_x000d__x000a_Basics=1_x000d__x000a_A 2 3" xfId="448" xr:uid="{00000000-0005-0000-0000-00003A150000}"/>
    <cellStyle name="oft Excel]_x000d__x000a_Comment=The open=/f lines load custom functions into the Paste Function list._x000d__x000a_Maximized=3_x000d__x000a_Basics=1_x000d__x000a_A 2 4" xfId="449" xr:uid="{00000000-0005-0000-0000-00003B150000}"/>
    <cellStyle name="oft Excel]_x000d__x000a_Comment=The open=/f lines load custom functions into the Paste Function list._x000d__x000a_Maximized=3_x000d__x000a_Basics=1_x000d__x000a_A 2 5" xfId="450" xr:uid="{00000000-0005-0000-0000-00003C150000}"/>
    <cellStyle name="oft Excel]_x000d__x000a_Comment=The open=/f lines load custom functions into the Paste Function list._x000d__x000a_Maximized=3_x000d__x000a_Basics=1_x000d__x000a_A 20" xfId="2661" xr:uid="{00000000-0005-0000-0000-00003D150000}"/>
    <cellStyle name="oft Excel]_x000d__x000a_Comment=The open=/f lines load custom functions into the Paste Function list._x000d__x000a_Maximized=3_x000d__x000a_Basics=1_x000d__x000a_A 21" xfId="2662" xr:uid="{00000000-0005-0000-0000-00003E150000}"/>
    <cellStyle name="oft Excel]_x000d__x000a_Comment=The open=/f lines load custom functions into the Paste Function list._x000d__x000a_Maximized=3_x000d__x000a_Basics=1_x000d__x000a_A 22" xfId="4208" xr:uid="{00000000-0005-0000-0000-00003F150000}"/>
    <cellStyle name="oft Excel]_x000d__x000a_Comment=The open=/f lines load custom functions into the Paste Function list._x000d__x000a_Maximized=3_x000d__x000a_Basics=1_x000d__x000a_A 3" xfId="451" xr:uid="{00000000-0005-0000-0000-000040150000}"/>
    <cellStyle name="oft Excel]_x000d__x000a_Comment=The open=/f lines load custom functions into the Paste Function list._x000d__x000a_Maximized=3_x000d__x000a_Basics=1_x000d__x000a_A 4" xfId="452" xr:uid="{00000000-0005-0000-0000-000041150000}"/>
    <cellStyle name="oft Excel]_x000d__x000a_Comment=The open=/f lines load custom functions into the Paste Function list._x000d__x000a_Maximized=3_x000d__x000a_Basics=1_x000d__x000a_A 5" xfId="453" xr:uid="{00000000-0005-0000-0000-000042150000}"/>
    <cellStyle name="oft Excel]_x000d__x000a_Comment=The open=/f lines load custom functions into the Paste Function list._x000d__x000a_Maximized=3_x000d__x000a_Basics=1_x000d__x000a_A 6" xfId="454" xr:uid="{00000000-0005-0000-0000-000043150000}"/>
    <cellStyle name="oft Excel]_x000d__x000a_Comment=The open=/f lines load custom functions into the Paste Function list._x000d__x000a_Maximized=3_x000d__x000a_Basics=1_x000d__x000a_A 7" xfId="2663" xr:uid="{00000000-0005-0000-0000-000044150000}"/>
    <cellStyle name="oft Excel]_x000d__x000a_Comment=The open=/f lines load custom functions into the Paste Function list._x000d__x000a_Maximized=3_x000d__x000a_Basics=1_x000d__x000a_A 8" xfId="2664" xr:uid="{00000000-0005-0000-0000-000045150000}"/>
    <cellStyle name="oft Excel]_x000d__x000a_Comment=The open=/f lines load custom functions into the Paste Function list._x000d__x000a_Maximized=3_x000d__x000a_Basics=1_x000d__x000a_A 9" xfId="2665" xr:uid="{00000000-0005-0000-0000-000046150000}"/>
    <cellStyle name="_x0004_omma_laroux_1_PLDT_Term loan &amp; PP-(YT)" xfId="2666" xr:uid="{00000000-0005-0000-0000-000047150000}"/>
    <cellStyle name="Output 10" xfId="2667" xr:uid="{00000000-0005-0000-0000-000048150000}"/>
    <cellStyle name="Output 10 2" xfId="5564" xr:uid="{00000000-0005-0000-0000-000049150000}"/>
    <cellStyle name="Output 10 2 2" xfId="6409" xr:uid="{00000000-0005-0000-0000-00004A150000}"/>
    <cellStyle name="Output 10 3" xfId="4209" xr:uid="{00000000-0005-0000-0000-00004B150000}"/>
    <cellStyle name="Output 10 3 2" xfId="6350" xr:uid="{00000000-0005-0000-0000-00004C150000}"/>
    <cellStyle name="Output 10 4" xfId="6262" xr:uid="{00000000-0005-0000-0000-00004D150000}"/>
    <cellStyle name="Output 11" xfId="2668" xr:uid="{00000000-0005-0000-0000-00004E150000}"/>
    <cellStyle name="Output 11 2" xfId="5565" xr:uid="{00000000-0005-0000-0000-00004F150000}"/>
    <cellStyle name="Output 11 2 2" xfId="6410" xr:uid="{00000000-0005-0000-0000-000050150000}"/>
    <cellStyle name="Output 11 3" xfId="4210" xr:uid="{00000000-0005-0000-0000-000051150000}"/>
    <cellStyle name="Output 11 3 2" xfId="6351" xr:uid="{00000000-0005-0000-0000-000052150000}"/>
    <cellStyle name="Output 11 4" xfId="6263" xr:uid="{00000000-0005-0000-0000-000053150000}"/>
    <cellStyle name="Output 12" xfId="2669" xr:uid="{00000000-0005-0000-0000-000054150000}"/>
    <cellStyle name="Output 12 2" xfId="5566" xr:uid="{00000000-0005-0000-0000-000055150000}"/>
    <cellStyle name="Output 12 2 2" xfId="6411" xr:uid="{00000000-0005-0000-0000-000056150000}"/>
    <cellStyle name="Output 12 3" xfId="4211" xr:uid="{00000000-0005-0000-0000-000057150000}"/>
    <cellStyle name="Output 12 3 2" xfId="6352" xr:uid="{00000000-0005-0000-0000-000058150000}"/>
    <cellStyle name="Output 12 4" xfId="6264" xr:uid="{00000000-0005-0000-0000-000059150000}"/>
    <cellStyle name="Output 13" xfId="2670" xr:uid="{00000000-0005-0000-0000-00005A150000}"/>
    <cellStyle name="Output 13 2" xfId="5567" xr:uid="{00000000-0005-0000-0000-00005B150000}"/>
    <cellStyle name="Output 13 2 2" xfId="6412" xr:uid="{00000000-0005-0000-0000-00005C150000}"/>
    <cellStyle name="Output 13 3" xfId="4212" xr:uid="{00000000-0005-0000-0000-00005D150000}"/>
    <cellStyle name="Output 13 3 2" xfId="6353" xr:uid="{00000000-0005-0000-0000-00005E150000}"/>
    <cellStyle name="Output 13 4" xfId="6265" xr:uid="{00000000-0005-0000-0000-00005F150000}"/>
    <cellStyle name="Output 14" xfId="2671" xr:uid="{00000000-0005-0000-0000-000060150000}"/>
    <cellStyle name="Output 14 2" xfId="5568" xr:uid="{00000000-0005-0000-0000-000061150000}"/>
    <cellStyle name="Output 14 2 2" xfId="6413" xr:uid="{00000000-0005-0000-0000-000062150000}"/>
    <cellStyle name="Output 14 3" xfId="4213" xr:uid="{00000000-0005-0000-0000-000063150000}"/>
    <cellStyle name="Output 14 3 2" xfId="6354" xr:uid="{00000000-0005-0000-0000-000064150000}"/>
    <cellStyle name="Output 14 4" xfId="6266" xr:uid="{00000000-0005-0000-0000-000065150000}"/>
    <cellStyle name="Output 15" xfId="5853" xr:uid="{00000000-0005-0000-0000-000066150000}"/>
    <cellStyle name="Output 2" xfId="455" xr:uid="{00000000-0005-0000-0000-000067150000}"/>
    <cellStyle name="Output 2 2" xfId="2672" xr:uid="{00000000-0005-0000-0000-000068150000}"/>
    <cellStyle name="Output 2 2 2" xfId="2673" xr:uid="{00000000-0005-0000-0000-000069150000}"/>
    <cellStyle name="Output 2 2 3" xfId="5569" xr:uid="{00000000-0005-0000-0000-00006A150000}"/>
    <cellStyle name="Output 2 2 3 2" xfId="6414" xr:uid="{00000000-0005-0000-0000-00006B150000}"/>
    <cellStyle name="Output 2 2 4" xfId="3240" xr:uid="{00000000-0005-0000-0000-00006C150000}"/>
    <cellStyle name="Output 2 2 4 2" xfId="6294" xr:uid="{00000000-0005-0000-0000-00006D150000}"/>
    <cellStyle name="Output 2 2 5" xfId="6267" xr:uid="{00000000-0005-0000-0000-00006E150000}"/>
    <cellStyle name="Output 2 3" xfId="2674" xr:uid="{00000000-0005-0000-0000-00006F150000}"/>
    <cellStyle name="Output 2 4" xfId="2675" xr:uid="{00000000-0005-0000-0000-000070150000}"/>
    <cellStyle name="Output 2 5" xfId="5772" xr:uid="{00000000-0005-0000-0000-000071150000}"/>
    <cellStyle name="Output 2 6" xfId="6187" xr:uid="{00000000-0005-0000-0000-000072150000}"/>
    <cellStyle name="Output 3" xfId="456" xr:uid="{00000000-0005-0000-0000-000073150000}"/>
    <cellStyle name="Output 3 2" xfId="2676" xr:uid="{00000000-0005-0000-0000-000074150000}"/>
    <cellStyle name="Output 3 3" xfId="4600" xr:uid="{00000000-0005-0000-0000-000075150000}"/>
    <cellStyle name="Output 3 3 2" xfId="6377" xr:uid="{00000000-0005-0000-0000-000076150000}"/>
    <cellStyle name="Output 3 4" xfId="4214" xr:uid="{00000000-0005-0000-0000-000077150000}"/>
    <cellStyle name="Output 3 4 2" xfId="6355" xr:uid="{00000000-0005-0000-0000-000078150000}"/>
    <cellStyle name="Output 3 5" xfId="6188" xr:uid="{00000000-0005-0000-0000-000079150000}"/>
    <cellStyle name="Output 4" xfId="2677" xr:uid="{00000000-0005-0000-0000-00007A150000}"/>
    <cellStyle name="Output 4 2" xfId="2678" xr:uid="{00000000-0005-0000-0000-00007B150000}"/>
    <cellStyle name="Output 4 3" xfId="6268" xr:uid="{00000000-0005-0000-0000-00007C150000}"/>
    <cellStyle name="Output 5" xfId="2679" xr:uid="{00000000-0005-0000-0000-00007D150000}"/>
    <cellStyle name="Output 5 2" xfId="2680" xr:uid="{00000000-0005-0000-0000-00007E150000}"/>
    <cellStyle name="Output 5 2 2" xfId="5876" xr:uid="{00000000-0005-0000-0000-00007F150000}"/>
    <cellStyle name="Output 5 3" xfId="6269" xr:uid="{00000000-0005-0000-0000-000080150000}"/>
    <cellStyle name="Output 6" xfId="2681" xr:uid="{00000000-0005-0000-0000-000081150000}"/>
    <cellStyle name="Output 6 2" xfId="4215" xr:uid="{00000000-0005-0000-0000-000082150000}"/>
    <cellStyle name="Output 6 2 2" xfId="6356" xr:uid="{00000000-0005-0000-0000-000083150000}"/>
    <cellStyle name="Output 6 3" xfId="3241" xr:uid="{00000000-0005-0000-0000-000084150000}"/>
    <cellStyle name="Output 6 3 2" xfId="6295" xr:uid="{00000000-0005-0000-0000-000085150000}"/>
    <cellStyle name="Output 6 4" xfId="6270" xr:uid="{00000000-0005-0000-0000-000086150000}"/>
    <cellStyle name="Output 7" xfId="2682" xr:uid="{00000000-0005-0000-0000-000087150000}"/>
    <cellStyle name="Output 7 2" xfId="5570" xr:uid="{00000000-0005-0000-0000-000088150000}"/>
    <cellStyle name="Output 7 2 2" xfId="6415" xr:uid="{00000000-0005-0000-0000-000089150000}"/>
    <cellStyle name="Output 7 3" xfId="4216" xr:uid="{00000000-0005-0000-0000-00008A150000}"/>
    <cellStyle name="Output 7 3 2" xfId="6357" xr:uid="{00000000-0005-0000-0000-00008B150000}"/>
    <cellStyle name="Output 7 4" xfId="6271" xr:uid="{00000000-0005-0000-0000-00008C150000}"/>
    <cellStyle name="Output 8" xfId="2683" xr:uid="{00000000-0005-0000-0000-00008D150000}"/>
    <cellStyle name="Output 8 2" xfId="5571" xr:uid="{00000000-0005-0000-0000-00008E150000}"/>
    <cellStyle name="Output 8 2 2" xfId="6416" xr:uid="{00000000-0005-0000-0000-00008F150000}"/>
    <cellStyle name="Output 8 3" xfId="4217" xr:uid="{00000000-0005-0000-0000-000090150000}"/>
    <cellStyle name="Output 8 3 2" xfId="6358" xr:uid="{00000000-0005-0000-0000-000091150000}"/>
    <cellStyle name="Output 8 4" xfId="6272" xr:uid="{00000000-0005-0000-0000-000092150000}"/>
    <cellStyle name="Output 9" xfId="2684" xr:uid="{00000000-0005-0000-0000-000093150000}"/>
    <cellStyle name="Output 9 2" xfId="5572" xr:uid="{00000000-0005-0000-0000-000094150000}"/>
    <cellStyle name="Output 9 2 2" xfId="6417" xr:uid="{00000000-0005-0000-0000-000095150000}"/>
    <cellStyle name="Output 9 3" xfId="4218" xr:uid="{00000000-0005-0000-0000-000096150000}"/>
    <cellStyle name="Output 9 3 2" xfId="6359" xr:uid="{00000000-0005-0000-0000-000097150000}"/>
    <cellStyle name="Output 9 4" xfId="6273" xr:uid="{00000000-0005-0000-0000-000098150000}"/>
    <cellStyle name="pcdos" xfId="2685" xr:uid="{00000000-0005-0000-0000-000099150000}"/>
    <cellStyle name="pcdos 2" xfId="5573" xr:uid="{00000000-0005-0000-0000-00009A150000}"/>
    <cellStyle name="Percent" xfId="1" builtinId="5"/>
    <cellStyle name="Percent [0]" xfId="2686" xr:uid="{00000000-0005-0000-0000-00009C150000}"/>
    <cellStyle name="Percent [0] 2" xfId="5574" xr:uid="{00000000-0005-0000-0000-00009D150000}"/>
    <cellStyle name="Percent [00]" xfId="2687" xr:uid="{00000000-0005-0000-0000-00009E150000}"/>
    <cellStyle name="Percent [00] 2" xfId="5575" xr:uid="{00000000-0005-0000-0000-00009F150000}"/>
    <cellStyle name="Percent [2]" xfId="457" xr:uid="{00000000-0005-0000-0000-0000A0150000}"/>
    <cellStyle name="Percent [2] 10" xfId="2688" xr:uid="{00000000-0005-0000-0000-0000A1150000}"/>
    <cellStyle name="Percent [2] 11" xfId="2689" xr:uid="{00000000-0005-0000-0000-0000A2150000}"/>
    <cellStyle name="Percent [2] 12" xfId="2690" xr:uid="{00000000-0005-0000-0000-0000A3150000}"/>
    <cellStyle name="Percent [2] 13" xfId="2691" xr:uid="{00000000-0005-0000-0000-0000A4150000}"/>
    <cellStyle name="Percent [2] 14" xfId="2692" xr:uid="{00000000-0005-0000-0000-0000A5150000}"/>
    <cellStyle name="Percent [2] 15" xfId="2693" xr:uid="{00000000-0005-0000-0000-0000A6150000}"/>
    <cellStyle name="Percent [2] 16" xfId="2694" xr:uid="{00000000-0005-0000-0000-0000A7150000}"/>
    <cellStyle name="Percent [2] 17" xfId="2695" xr:uid="{00000000-0005-0000-0000-0000A8150000}"/>
    <cellStyle name="Percent [2] 18" xfId="2696" xr:uid="{00000000-0005-0000-0000-0000A9150000}"/>
    <cellStyle name="Percent [2] 19" xfId="2697" xr:uid="{00000000-0005-0000-0000-0000AA150000}"/>
    <cellStyle name="Percent [2] 2" xfId="458" xr:uid="{00000000-0005-0000-0000-0000AB150000}"/>
    <cellStyle name="Percent [2] 2 2" xfId="459" xr:uid="{00000000-0005-0000-0000-0000AC150000}"/>
    <cellStyle name="Percent [2] 2 3" xfId="460" xr:uid="{00000000-0005-0000-0000-0000AD150000}"/>
    <cellStyle name="Percent [2] 2 4" xfId="461" xr:uid="{00000000-0005-0000-0000-0000AE150000}"/>
    <cellStyle name="Percent [2] 2 5" xfId="462" xr:uid="{00000000-0005-0000-0000-0000AF150000}"/>
    <cellStyle name="Percent [2] 20" xfId="2698" xr:uid="{00000000-0005-0000-0000-0000B0150000}"/>
    <cellStyle name="Percent [2] 21" xfId="2699" xr:uid="{00000000-0005-0000-0000-0000B1150000}"/>
    <cellStyle name="Percent [2] 22" xfId="4219" xr:uid="{00000000-0005-0000-0000-0000B2150000}"/>
    <cellStyle name="Percent [2] 3" xfId="463" xr:uid="{00000000-0005-0000-0000-0000B3150000}"/>
    <cellStyle name="Percent [2] 4" xfId="464" xr:uid="{00000000-0005-0000-0000-0000B4150000}"/>
    <cellStyle name="Percent [2] 5" xfId="465" xr:uid="{00000000-0005-0000-0000-0000B5150000}"/>
    <cellStyle name="Percent [2] 6" xfId="466" xr:uid="{00000000-0005-0000-0000-0000B6150000}"/>
    <cellStyle name="Percent [2] 7" xfId="2700" xr:uid="{00000000-0005-0000-0000-0000B7150000}"/>
    <cellStyle name="Percent [2] 8" xfId="2701" xr:uid="{00000000-0005-0000-0000-0000B8150000}"/>
    <cellStyle name="Percent [2] 9" xfId="2702" xr:uid="{00000000-0005-0000-0000-0000B9150000}"/>
    <cellStyle name="Percent 10" xfId="2703" xr:uid="{00000000-0005-0000-0000-0000BA150000}"/>
    <cellStyle name="Percent 11" xfId="2704" xr:uid="{00000000-0005-0000-0000-0000BB150000}"/>
    <cellStyle name="Percent 12" xfId="2705" xr:uid="{00000000-0005-0000-0000-0000BC150000}"/>
    <cellStyle name="Percent 12 2" xfId="2706" xr:uid="{00000000-0005-0000-0000-0000BD150000}"/>
    <cellStyle name="Percent 12 2 2" xfId="2707" xr:uid="{00000000-0005-0000-0000-0000BE150000}"/>
    <cellStyle name="Percent 12 2 2 2" xfId="5578" xr:uid="{00000000-0005-0000-0000-0000BF150000}"/>
    <cellStyle name="Percent 12 2 3" xfId="5577" xr:uid="{00000000-0005-0000-0000-0000C0150000}"/>
    <cellStyle name="Percent 12 2 4" xfId="4221" xr:uid="{00000000-0005-0000-0000-0000C1150000}"/>
    <cellStyle name="Percent 12 3" xfId="2708" xr:uid="{00000000-0005-0000-0000-0000C2150000}"/>
    <cellStyle name="Percent 12 3 2" xfId="5579" xr:uid="{00000000-0005-0000-0000-0000C3150000}"/>
    <cellStyle name="Percent 12 4" xfId="5576" xr:uid="{00000000-0005-0000-0000-0000C4150000}"/>
    <cellStyle name="Percent 12 5" xfId="4220" xr:uid="{00000000-0005-0000-0000-0000C5150000}"/>
    <cellStyle name="Percent 13" xfId="2709" xr:uid="{00000000-0005-0000-0000-0000C6150000}"/>
    <cellStyle name="Percent 13 2" xfId="5580" xr:uid="{00000000-0005-0000-0000-0000C7150000}"/>
    <cellStyle name="Percent 13 3" xfId="4222" xr:uid="{00000000-0005-0000-0000-0000C8150000}"/>
    <cellStyle name="Percent 14" xfId="2710" xr:uid="{00000000-0005-0000-0000-0000C9150000}"/>
    <cellStyle name="Percent 15" xfId="2711" xr:uid="{00000000-0005-0000-0000-0000CA150000}"/>
    <cellStyle name="Percent 16" xfId="2712" xr:uid="{00000000-0005-0000-0000-0000CB150000}"/>
    <cellStyle name="Percent 17" xfId="2713" xr:uid="{00000000-0005-0000-0000-0000CC150000}"/>
    <cellStyle name="Percent 17 2" xfId="5581" xr:uid="{00000000-0005-0000-0000-0000CD150000}"/>
    <cellStyle name="Percent 17 3" xfId="4223" xr:uid="{00000000-0005-0000-0000-0000CE150000}"/>
    <cellStyle name="Percent 18" xfId="2714" xr:uid="{00000000-0005-0000-0000-0000CF150000}"/>
    <cellStyle name="Percent 19" xfId="3592" xr:uid="{00000000-0005-0000-0000-0000D0150000}"/>
    <cellStyle name="Percent 19 2" xfId="5938" xr:uid="{00000000-0005-0000-0000-0000D1150000}"/>
    <cellStyle name="Percent 2" xfId="467" xr:uid="{00000000-0005-0000-0000-0000D2150000}"/>
    <cellStyle name="Percent 2 10" xfId="4224" xr:uid="{00000000-0005-0000-0000-0000D3150000}"/>
    <cellStyle name="Percent 2 2" xfId="2715" xr:uid="{00000000-0005-0000-0000-0000D4150000}"/>
    <cellStyle name="Percent 2 2 2" xfId="2716" xr:uid="{00000000-0005-0000-0000-0000D5150000}"/>
    <cellStyle name="Percent 2 2 3" xfId="2717" xr:uid="{00000000-0005-0000-0000-0000D6150000}"/>
    <cellStyle name="Percent 2 2 3 2" xfId="5582" xr:uid="{00000000-0005-0000-0000-0000D7150000}"/>
    <cellStyle name="Percent 2 2 3 3" xfId="4226" xr:uid="{00000000-0005-0000-0000-0000D8150000}"/>
    <cellStyle name="Percent 2 2 4" xfId="2718" xr:uid="{00000000-0005-0000-0000-0000D9150000}"/>
    <cellStyle name="Percent 2 2 5" xfId="4227" xr:uid="{00000000-0005-0000-0000-0000DA150000}"/>
    <cellStyle name="Percent 2 2 6" xfId="4225" xr:uid="{00000000-0005-0000-0000-0000DB150000}"/>
    <cellStyle name="Percent 2 3" xfId="2719" xr:uid="{00000000-0005-0000-0000-0000DC150000}"/>
    <cellStyle name="Percent 2 3 2" xfId="2720" xr:uid="{00000000-0005-0000-0000-0000DD150000}"/>
    <cellStyle name="Percent 2 3 3" xfId="4228" xr:uid="{00000000-0005-0000-0000-0000DE150000}"/>
    <cellStyle name="Percent 2 3 4" xfId="4229" xr:uid="{00000000-0005-0000-0000-0000DF150000}"/>
    <cellStyle name="Percent 2 3 5" xfId="4230" xr:uid="{00000000-0005-0000-0000-0000E0150000}"/>
    <cellStyle name="Percent 2 4" xfId="2721" xr:uid="{00000000-0005-0000-0000-0000E1150000}"/>
    <cellStyle name="Percent 2 4 2" xfId="2722" xr:uid="{00000000-0005-0000-0000-0000E2150000}"/>
    <cellStyle name="Percent 2 4 3" xfId="4231" xr:uid="{00000000-0005-0000-0000-0000E3150000}"/>
    <cellStyle name="Percent 2 4 4" xfId="4232" xr:uid="{00000000-0005-0000-0000-0000E4150000}"/>
    <cellStyle name="Percent 2 4 5" xfId="4233" xr:uid="{00000000-0005-0000-0000-0000E5150000}"/>
    <cellStyle name="Percent 2 5" xfId="2723" xr:uid="{00000000-0005-0000-0000-0000E6150000}"/>
    <cellStyle name="Percent 2 5 2" xfId="2724" xr:uid="{00000000-0005-0000-0000-0000E7150000}"/>
    <cellStyle name="Percent 2 5 3" xfId="4234" xr:uid="{00000000-0005-0000-0000-0000E8150000}"/>
    <cellStyle name="Percent 2 5 4" xfId="4235" xr:uid="{00000000-0005-0000-0000-0000E9150000}"/>
    <cellStyle name="Percent 2 5 5" xfId="4236" xr:uid="{00000000-0005-0000-0000-0000EA150000}"/>
    <cellStyle name="Percent 2 6" xfId="2725" xr:uid="{00000000-0005-0000-0000-0000EB150000}"/>
    <cellStyle name="Percent 2 6 2" xfId="2726" xr:uid="{00000000-0005-0000-0000-0000EC150000}"/>
    <cellStyle name="Percent 2 6 2 2" xfId="5583" xr:uid="{00000000-0005-0000-0000-0000ED150000}"/>
    <cellStyle name="Percent 2 6 2 3" xfId="4237" xr:uid="{00000000-0005-0000-0000-0000EE150000}"/>
    <cellStyle name="Percent 2 6 3" xfId="4238" xr:uid="{00000000-0005-0000-0000-0000EF150000}"/>
    <cellStyle name="Percent 2 6 4" xfId="4239" xr:uid="{00000000-0005-0000-0000-0000F0150000}"/>
    <cellStyle name="Percent 2 6 5" xfId="4240" xr:uid="{00000000-0005-0000-0000-0000F1150000}"/>
    <cellStyle name="Percent 2 7" xfId="4241" xr:uid="{00000000-0005-0000-0000-0000F2150000}"/>
    <cellStyle name="Percent 2 8" xfId="4242" xr:uid="{00000000-0005-0000-0000-0000F3150000}"/>
    <cellStyle name="Percent 2 9" xfId="4243" xr:uid="{00000000-0005-0000-0000-0000F4150000}"/>
    <cellStyle name="Percent 20" xfId="5698" xr:uid="{00000000-0005-0000-0000-0000F5150000}"/>
    <cellStyle name="Percent 20 2" xfId="5945" xr:uid="{00000000-0005-0000-0000-0000F6150000}"/>
    <cellStyle name="Percent 21" xfId="5704" xr:uid="{00000000-0005-0000-0000-0000F7150000}"/>
    <cellStyle name="Percent 21 2" xfId="5986" xr:uid="{00000000-0005-0000-0000-0000F8150000}"/>
    <cellStyle name="Percent 22" xfId="3289" xr:uid="{00000000-0005-0000-0000-0000F9150000}"/>
    <cellStyle name="Percent 23" xfId="3968" xr:uid="{00000000-0005-0000-0000-0000FA150000}"/>
    <cellStyle name="Percent 24" xfId="6076" xr:uid="{00000000-0005-0000-0000-0000FB150000}"/>
    <cellStyle name="Percent 25" xfId="6083" xr:uid="{00000000-0005-0000-0000-0000FC150000}"/>
    <cellStyle name="Percent 26" xfId="6109" xr:uid="{00000000-0005-0000-0000-0000FD150000}"/>
    <cellStyle name="Percent 27" xfId="6117" xr:uid="{00000000-0005-0000-0000-0000FE150000}"/>
    <cellStyle name="Percent 28" xfId="6145" xr:uid="{00000000-0005-0000-0000-0000FF150000}"/>
    <cellStyle name="Percent 29" xfId="6177" xr:uid="{00000000-0005-0000-0000-000000160000}"/>
    <cellStyle name="Percent 3" xfId="468" xr:uid="{00000000-0005-0000-0000-000001160000}"/>
    <cellStyle name="Percent 3 2" xfId="2727" xr:uid="{00000000-0005-0000-0000-000002160000}"/>
    <cellStyle name="Percent 3 3" xfId="2728" xr:uid="{00000000-0005-0000-0000-000003160000}"/>
    <cellStyle name="Percent 3 4" xfId="2729" xr:uid="{00000000-0005-0000-0000-000004160000}"/>
    <cellStyle name="Percent 3 5" xfId="4602" xr:uid="{00000000-0005-0000-0000-000005160000}"/>
    <cellStyle name="Percent 3 5 2" xfId="5939" xr:uid="{00000000-0005-0000-0000-000006160000}"/>
    <cellStyle name="Percent 3 6" xfId="3242" xr:uid="{00000000-0005-0000-0000-000007160000}"/>
    <cellStyle name="Percent 4" xfId="469" xr:uid="{00000000-0005-0000-0000-000008160000}"/>
    <cellStyle name="Percent 4 2" xfId="2730" xr:uid="{00000000-0005-0000-0000-000009160000}"/>
    <cellStyle name="Percent 4 2 2" xfId="5584" xr:uid="{00000000-0005-0000-0000-00000A160000}"/>
    <cellStyle name="Percent 4 2 3" xfId="4245" xr:uid="{00000000-0005-0000-0000-00000B160000}"/>
    <cellStyle name="Percent 4 3" xfId="4246" xr:uid="{00000000-0005-0000-0000-00000C160000}"/>
    <cellStyle name="Percent 4 3 2" xfId="5940" xr:uid="{00000000-0005-0000-0000-00000D160000}"/>
    <cellStyle name="Percent 4 4" xfId="4247" xr:uid="{00000000-0005-0000-0000-00000E160000}"/>
    <cellStyle name="Percent 4 5" xfId="4244" xr:uid="{00000000-0005-0000-0000-00000F160000}"/>
    <cellStyle name="Percent 5" xfId="2731" xr:uid="{00000000-0005-0000-0000-000010160000}"/>
    <cellStyle name="Percent 5 2" xfId="4248" xr:uid="{00000000-0005-0000-0000-000011160000}"/>
    <cellStyle name="Percent 5 2 2" xfId="4249" xr:uid="{00000000-0005-0000-0000-000012160000}"/>
    <cellStyle name="Percent 6" xfId="2732" xr:uid="{00000000-0005-0000-0000-000013160000}"/>
    <cellStyle name="Percent 6 2" xfId="2733" xr:uid="{00000000-0005-0000-0000-000014160000}"/>
    <cellStyle name="Percent 6 2 2" xfId="2734" xr:uid="{00000000-0005-0000-0000-000015160000}"/>
    <cellStyle name="Percent 6 2 2 2" xfId="2735" xr:uid="{00000000-0005-0000-0000-000016160000}"/>
    <cellStyle name="Percent 6 2 3" xfId="2736" xr:uid="{00000000-0005-0000-0000-000017160000}"/>
    <cellStyle name="Percent 6 3" xfId="2737" xr:uid="{00000000-0005-0000-0000-000018160000}"/>
    <cellStyle name="Percent 6 4" xfId="2738" xr:uid="{00000000-0005-0000-0000-000019160000}"/>
    <cellStyle name="Percent 6 4 2" xfId="5585" xr:uid="{00000000-0005-0000-0000-00001A160000}"/>
    <cellStyle name="Percent 6 4 3" xfId="4250" xr:uid="{00000000-0005-0000-0000-00001B160000}"/>
    <cellStyle name="Percent 6 5" xfId="4251" xr:uid="{00000000-0005-0000-0000-00001C160000}"/>
    <cellStyle name="Percent 7" xfId="2739" xr:uid="{00000000-0005-0000-0000-00001D160000}"/>
    <cellStyle name="Percent 7 2" xfId="2740" xr:uid="{00000000-0005-0000-0000-00001E160000}"/>
    <cellStyle name="Percent 7 3" xfId="4252" xr:uid="{00000000-0005-0000-0000-00001F160000}"/>
    <cellStyle name="Percent 7 4" xfId="4253" xr:uid="{00000000-0005-0000-0000-000020160000}"/>
    <cellStyle name="Percent 7 5" xfId="4254" xr:uid="{00000000-0005-0000-0000-000021160000}"/>
    <cellStyle name="Percent 8" xfId="2741" xr:uid="{00000000-0005-0000-0000-000022160000}"/>
    <cellStyle name="Percent 8 2" xfId="2742" xr:uid="{00000000-0005-0000-0000-000023160000}"/>
    <cellStyle name="Percent 8 2 2" xfId="2743" xr:uid="{00000000-0005-0000-0000-000024160000}"/>
    <cellStyle name="Percent 8 2 3" xfId="5586" xr:uid="{00000000-0005-0000-0000-000025160000}"/>
    <cellStyle name="Percent 8 2 4" xfId="4255" xr:uid="{00000000-0005-0000-0000-000026160000}"/>
    <cellStyle name="Percent 8 3" xfId="2744" xr:uid="{00000000-0005-0000-0000-000027160000}"/>
    <cellStyle name="Percent 8 4" xfId="4256" xr:uid="{00000000-0005-0000-0000-000028160000}"/>
    <cellStyle name="Percent 8 5" xfId="4257" xr:uid="{00000000-0005-0000-0000-000029160000}"/>
    <cellStyle name="Percent 9" xfId="2745" xr:uid="{00000000-0005-0000-0000-00002A160000}"/>
    <cellStyle name="Percent 9 2" xfId="2746" xr:uid="{00000000-0005-0000-0000-00002B160000}"/>
    <cellStyle name="PrePop Currency (0)" xfId="2747" xr:uid="{00000000-0005-0000-0000-00002C160000}"/>
    <cellStyle name="PrePop Currency (0) 2" xfId="5587" xr:uid="{00000000-0005-0000-0000-00002D160000}"/>
    <cellStyle name="PrePop Currency (2)" xfId="2748" xr:uid="{00000000-0005-0000-0000-00002E160000}"/>
    <cellStyle name="PrePop Currency (2) 2" xfId="5588" xr:uid="{00000000-0005-0000-0000-00002F160000}"/>
    <cellStyle name="PrePop Units (0)" xfId="2749" xr:uid="{00000000-0005-0000-0000-000030160000}"/>
    <cellStyle name="PrePop Units (0) 2" xfId="5589" xr:uid="{00000000-0005-0000-0000-000031160000}"/>
    <cellStyle name="PrePop Units (1)" xfId="2750" xr:uid="{00000000-0005-0000-0000-000032160000}"/>
    <cellStyle name="PrePop Units (1) 2" xfId="5590" xr:uid="{00000000-0005-0000-0000-000033160000}"/>
    <cellStyle name="PrePop Units (2)" xfId="2751" xr:uid="{00000000-0005-0000-0000-000034160000}"/>
    <cellStyle name="PrePop Units (2) 2" xfId="5591" xr:uid="{00000000-0005-0000-0000-000035160000}"/>
    <cellStyle name="pwstyle" xfId="2752" xr:uid="{00000000-0005-0000-0000-000036160000}"/>
    <cellStyle name="Quantity" xfId="470" xr:uid="{00000000-0005-0000-0000-000037160000}"/>
    <cellStyle name="Quantity 10" xfId="471" xr:uid="{00000000-0005-0000-0000-000038160000}"/>
    <cellStyle name="Quantity 11" xfId="472" xr:uid="{00000000-0005-0000-0000-000039160000}"/>
    <cellStyle name="Quantity 12" xfId="473" xr:uid="{00000000-0005-0000-0000-00003A160000}"/>
    <cellStyle name="Quantity 13" xfId="474" xr:uid="{00000000-0005-0000-0000-00003B160000}"/>
    <cellStyle name="Quantity 14" xfId="475" xr:uid="{00000000-0005-0000-0000-00003C160000}"/>
    <cellStyle name="Quantity 15" xfId="476" xr:uid="{00000000-0005-0000-0000-00003D160000}"/>
    <cellStyle name="Quantity 16" xfId="2753" xr:uid="{00000000-0005-0000-0000-00003E160000}"/>
    <cellStyle name="Quantity 17" xfId="2754" xr:uid="{00000000-0005-0000-0000-00003F160000}"/>
    <cellStyle name="Quantity 18" xfId="2755" xr:uid="{00000000-0005-0000-0000-000040160000}"/>
    <cellStyle name="Quantity 19" xfId="2756" xr:uid="{00000000-0005-0000-0000-000041160000}"/>
    <cellStyle name="Quantity 2" xfId="477" xr:uid="{00000000-0005-0000-0000-000042160000}"/>
    <cellStyle name="Quantity 2 2" xfId="478" xr:uid="{00000000-0005-0000-0000-000043160000}"/>
    <cellStyle name="Quantity 2 3" xfId="479" xr:uid="{00000000-0005-0000-0000-000044160000}"/>
    <cellStyle name="Quantity 2 4" xfId="480" xr:uid="{00000000-0005-0000-0000-000045160000}"/>
    <cellStyle name="Quantity 2 5" xfId="481" xr:uid="{00000000-0005-0000-0000-000046160000}"/>
    <cellStyle name="Quantity 2 6" xfId="4259" xr:uid="{00000000-0005-0000-0000-000047160000}"/>
    <cellStyle name="Quantity 20" xfId="2757" xr:uid="{00000000-0005-0000-0000-000048160000}"/>
    <cellStyle name="Quantity 21" xfId="2758" xr:uid="{00000000-0005-0000-0000-000049160000}"/>
    <cellStyle name="Quantity 22" xfId="4258" xr:uid="{00000000-0005-0000-0000-00004A160000}"/>
    <cellStyle name="Quantity 3" xfId="482" xr:uid="{00000000-0005-0000-0000-00004B160000}"/>
    <cellStyle name="Quantity 4" xfId="483" xr:uid="{00000000-0005-0000-0000-00004C160000}"/>
    <cellStyle name="Quantity 5" xfId="484" xr:uid="{00000000-0005-0000-0000-00004D160000}"/>
    <cellStyle name="Quantity 6" xfId="485" xr:uid="{00000000-0005-0000-0000-00004E160000}"/>
    <cellStyle name="Quantity 7" xfId="486" xr:uid="{00000000-0005-0000-0000-00004F160000}"/>
    <cellStyle name="Quantity 8" xfId="487" xr:uid="{00000000-0005-0000-0000-000050160000}"/>
    <cellStyle name="Quantity 9" xfId="488" xr:uid="{00000000-0005-0000-0000-000051160000}"/>
    <cellStyle name="Quantity_100" xfId="2759" xr:uid="{00000000-0005-0000-0000-000052160000}"/>
    <cellStyle name="Rate" xfId="2760" xr:uid="{00000000-0005-0000-0000-000053160000}"/>
    <cellStyle name="Rate 2" xfId="5703" xr:uid="{00000000-0005-0000-0000-000054160000}"/>
    <cellStyle name="Rate 3" xfId="3243" xr:uid="{00000000-0005-0000-0000-000055160000}"/>
    <cellStyle name="Reset range style to defaults" xfId="2761" xr:uid="{00000000-0005-0000-0000-000056160000}"/>
    <cellStyle name="RevList" xfId="2762" xr:uid="{00000000-0005-0000-0000-000057160000}"/>
    <cellStyle name="rowStyleNumber" xfId="2763" xr:uid="{00000000-0005-0000-0000-000058160000}"/>
    <cellStyle name="rowStyleNumber 10" xfId="2764" xr:uid="{00000000-0005-0000-0000-000059160000}"/>
    <cellStyle name="rowStyleNumber 11" xfId="4260" xr:uid="{00000000-0005-0000-0000-00005A160000}"/>
    <cellStyle name="rowStyleNumber 12" xfId="4261" xr:uid="{00000000-0005-0000-0000-00005B160000}"/>
    <cellStyle name="rowStyleNumber 13" xfId="4262" xr:uid="{00000000-0005-0000-0000-00005C160000}"/>
    <cellStyle name="rowStyleNumber 2" xfId="2765" xr:uid="{00000000-0005-0000-0000-00005D160000}"/>
    <cellStyle name="rowStyleNumber 3" xfId="2766" xr:uid="{00000000-0005-0000-0000-00005E160000}"/>
    <cellStyle name="rowStyleNumber 4" xfId="2767" xr:uid="{00000000-0005-0000-0000-00005F160000}"/>
    <cellStyle name="rowStyleNumber 5" xfId="2768" xr:uid="{00000000-0005-0000-0000-000060160000}"/>
    <cellStyle name="rowStyleNumber 6" xfId="2769" xr:uid="{00000000-0005-0000-0000-000061160000}"/>
    <cellStyle name="rowStyleNumber 7" xfId="2770" xr:uid="{00000000-0005-0000-0000-000062160000}"/>
    <cellStyle name="rowStyleNumber 8" xfId="2771" xr:uid="{00000000-0005-0000-0000-000063160000}"/>
    <cellStyle name="rowStyleNumber 9" xfId="2772" xr:uid="{00000000-0005-0000-0000-000064160000}"/>
    <cellStyle name="rowStyleNumber_BANK" xfId="4263" xr:uid="{00000000-0005-0000-0000-000065160000}"/>
    <cellStyle name="rowStyleStringLeft" xfId="2773" xr:uid="{00000000-0005-0000-0000-000066160000}"/>
    <cellStyle name="rowStyleStringLeft 10" xfId="2774" xr:uid="{00000000-0005-0000-0000-000067160000}"/>
    <cellStyle name="rowStyleStringLeft 10 2" xfId="5592" xr:uid="{00000000-0005-0000-0000-000068160000}"/>
    <cellStyle name="rowStyleStringLeft 10 3" xfId="4264" xr:uid="{00000000-0005-0000-0000-000069160000}"/>
    <cellStyle name="rowStyleStringLeft 11" xfId="4265" xr:uid="{00000000-0005-0000-0000-00006A160000}"/>
    <cellStyle name="rowStyleStringLeft 12" xfId="4266" xr:uid="{00000000-0005-0000-0000-00006B160000}"/>
    <cellStyle name="rowStyleStringLeft 13" xfId="4267" xr:uid="{00000000-0005-0000-0000-00006C160000}"/>
    <cellStyle name="rowStyleStringLeft 2" xfId="2775" xr:uid="{00000000-0005-0000-0000-00006D160000}"/>
    <cellStyle name="rowStyleStringLeft 2 2" xfId="5593" xr:uid="{00000000-0005-0000-0000-00006E160000}"/>
    <cellStyle name="rowStyleStringLeft 2 3" xfId="4268" xr:uid="{00000000-0005-0000-0000-00006F160000}"/>
    <cellStyle name="rowStyleStringLeft 3" xfId="2776" xr:uid="{00000000-0005-0000-0000-000070160000}"/>
    <cellStyle name="rowStyleStringLeft 3 2" xfId="5594" xr:uid="{00000000-0005-0000-0000-000071160000}"/>
    <cellStyle name="rowStyleStringLeft 3 3" xfId="4269" xr:uid="{00000000-0005-0000-0000-000072160000}"/>
    <cellStyle name="rowStyleStringLeft 4" xfId="2777" xr:uid="{00000000-0005-0000-0000-000073160000}"/>
    <cellStyle name="rowStyleStringLeft 4 2" xfId="5595" xr:uid="{00000000-0005-0000-0000-000074160000}"/>
    <cellStyle name="rowStyleStringLeft 4 3" xfId="4270" xr:uid="{00000000-0005-0000-0000-000075160000}"/>
    <cellStyle name="rowStyleStringLeft 5" xfId="2778" xr:uid="{00000000-0005-0000-0000-000076160000}"/>
    <cellStyle name="rowStyleStringLeft 5 2" xfId="5596" xr:uid="{00000000-0005-0000-0000-000077160000}"/>
    <cellStyle name="rowStyleStringLeft 5 3" xfId="4271" xr:uid="{00000000-0005-0000-0000-000078160000}"/>
    <cellStyle name="rowStyleStringLeft 6" xfId="2779" xr:uid="{00000000-0005-0000-0000-000079160000}"/>
    <cellStyle name="rowStyleStringLeft 6 2" xfId="5597" xr:uid="{00000000-0005-0000-0000-00007A160000}"/>
    <cellStyle name="rowStyleStringLeft 6 3" xfId="4272" xr:uid="{00000000-0005-0000-0000-00007B160000}"/>
    <cellStyle name="rowStyleStringLeft 7" xfId="2780" xr:uid="{00000000-0005-0000-0000-00007C160000}"/>
    <cellStyle name="rowStyleStringLeft 7 2" xfId="5598" xr:uid="{00000000-0005-0000-0000-00007D160000}"/>
    <cellStyle name="rowStyleStringLeft 7 3" xfId="4273" xr:uid="{00000000-0005-0000-0000-00007E160000}"/>
    <cellStyle name="rowStyleStringLeft 8" xfId="2781" xr:uid="{00000000-0005-0000-0000-00007F160000}"/>
    <cellStyle name="rowStyleStringLeft 8 2" xfId="5599" xr:uid="{00000000-0005-0000-0000-000080160000}"/>
    <cellStyle name="rowStyleStringLeft 8 3" xfId="4274" xr:uid="{00000000-0005-0000-0000-000081160000}"/>
    <cellStyle name="rowStyleStringLeft 9" xfId="2782" xr:uid="{00000000-0005-0000-0000-000082160000}"/>
    <cellStyle name="rowStyleStringLeft 9 2" xfId="5600" xr:uid="{00000000-0005-0000-0000-000083160000}"/>
    <cellStyle name="rowStyleStringLeft 9 3" xfId="4275" xr:uid="{00000000-0005-0000-0000-000084160000}"/>
    <cellStyle name="rowStyleStringLeft_BANK" xfId="4276" xr:uid="{00000000-0005-0000-0000-000085160000}"/>
    <cellStyle name="rrency [0]_laroux_1" xfId="2783" xr:uid="{00000000-0005-0000-0000-000086160000}"/>
    <cellStyle name="S0" xfId="4277" xr:uid="{00000000-0005-0000-0000-000087160000}"/>
    <cellStyle name="S1" xfId="4278" xr:uid="{00000000-0005-0000-0000-000088160000}"/>
    <cellStyle name="S10" xfId="4279" xr:uid="{00000000-0005-0000-0000-000089160000}"/>
    <cellStyle name="S11" xfId="4280" xr:uid="{00000000-0005-0000-0000-00008A160000}"/>
    <cellStyle name="S12" xfId="4281" xr:uid="{00000000-0005-0000-0000-00008B160000}"/>
    <cellStyle name="S13" xfId="4282" xr:uid="{00000000-0005-0000-0000-00008C160000}"/>
    <cellStyle name="S14" xfId="4283" xr:uid="{00000000-0005-0000-0000-00008D160000}"/>
    <cellStyle name="S15" xfId="4284" xr:uid="{00000000-0005-0000-0000-00008E160000}"/>
    <cellStyle name="S16" xfId="4285" xr:uid="{00000000-0005-0000-0000-00008F160000}"/>
    <cellStyle name="S17" xfId="4286" xr:uid="{00000000-0005-0000-0000-000090160000}"/>
    <cellStyle name="S18" xfId="4287" xr:uid="{00000000-0005-0000-0000-000091160000}"/>
    <cellStyle name="S19" xfId="4288" xr:uid="{00000000-0005-0000-0000-000092160000}"/>
    <cellStyle name="S2" xfId="4289" xr:uid="{00000000-0005-0000-0000-000093160000}"/>
    <cellStyle name="S20" xfId="4290" xr:uid="{00000000-0005-0000-0000-000094160000}"/>
    <cellStyle name="S21" xfId="4291" xr:uid="{00000000-0005-0000-0000-000095160000}"/>
    <cellStyle name="S22" xfId="4292" xr:uid="{00000000-0005-0000-0000-000096160000}"/>
    <cellStyle name="S23" xfId="4293" xr:uid="{00000000-0005-0000-0000-000097160000}"/>
    <cellStyle name="S24" xfId="4294" xr:uid="{00000000-0005-0000-0000-000098160000}"/>
    <cellStyle name="S25" xfId="4295" xr:uid="{00000000-0005-0000-0000-000099160000}"/>
    <cellStyle name="S26" xfId="4296" xr:uid="{00000000-0005-0000-0000-00009A160000}"/>
    <cellStyle name="S27" xfId="4297" xr:uid="{00000000-0005-0000-0000-00009B160000}"/>
    <cellStyle name="S28" xfId="4298" xr:uid="{00000000-0005-0000-0000-00009C160000}"/>
    <cellStyle name="S29" xfId="4299" xr:uid="{00000000-0005-0000-0000-00009D160000}"/>
    <cellStyle name="S3" xfId="4300" xr:uid="{00000000-0005-0000-0000-00009E160000}"/>
    <cellStyle name="S30" xfId="4301" xr:uid="{00000000-0005-0000-0000-00009F160000}"/>
    <cellStyle name="S31" xfId="4302" xr:uid="{00000000-0005-0000-0000-0000A0160000}"/>
    <cellStyle name="S32" xfId="4303" xr:uid="{00000000-0005-0000-0000-0000A1160000}"/>
    <cellStyle name="S33" xfId="4304" xr:uid="{00000000-0005-0000-0000-0000A2160000}"/>
    <cellStyle name="S4" xfId="4305" xr:uid="{00000000-0005-0000-0000-0000A3160000}"/>
    <cellStyle name="S5" xfId="4306" xr:uid="{00000000-0005-0000-0000-0000A4160000}"/>
    <cellStyle name="S6" xfId="4307" xr:uid="{00000000-0005-0000-0000-0000A5160000}"/>
    <cellStyle name="S7" xfId="4308" xr:uid="{00000000-0005-0000-0000-0000A6160000}"/>
    <cellStyle name="S8" xfId="4309" xr:uid="{00000000-0005-0000-0000-0000A7160000}"/>
    <cellStyle name="S9" xfId="4310" xr:uid="{00000000-0005-0000-0000-0000A8160000}"/>
    <cellStyle name="SHEET2" xfId="2784" xr:uid="{00000000-0005-0000-0000-0000A9160000}"/>
    <cellStyle name="Style 1" xfId="489" xr:uid="{00000000-0005-0000-0000-0000AA160000}"/>
    <cellStyle name="Style 1 10" xfId="490" xr:uid="{00000000-0005-0000-0000-0000AB160000}"/>
    <cellStyle name="Style 1 11" xfId="2785" xr:uid="{00000000-0005-0000-0000-0000AC160000}"/>
    <cellStyle name="Style 1 12" xfId="2786" xr:uid="{00000000-0005-0000-0000-0000AD160000}"/>
    <cellStyle name="Style 1 13" xfId="2787" xr:uid="{00000000-0005-0000-0000-0000AE160000}"/>
    <cellStyle name="Style 1 14" xfId="2788" xr:uid="{00000000-0005-0000-0000-0000AF160000}"/>
    <cellStyle name="Style 1 15" xfId="2789" xr:uid="{00000000-0005-0000-0000-0000B0160000}"/>
    <cellStyle name="Style 1 16" xfId="2790" xr:uid="{00000000-0005-0000-0000-0000B1160000}"/>
    <cellStyle name="Style 1 17" xfId="2791" xr:uid="{00000000-0005-0000-0000-0000B2160000}"/>
    <cellStyle name="Style 1 18" xfId="2792" xr:uid="{00000000-0005-0000-0000-0000B3160000}"/>
    <cellStyle name="Style 1 19" xfId="2793" xr:uid="{00000000-0005-0000-0000-0000B4160000}"/>
    <cellStyle name="Style 1 2" xfId="491" xr:uid="{00000000-0005-0000-0000-0000B5160000}"/>
    <cellStyle name="Style 1 2 2" xfId="2794" xr:uid="{00000000-0005-0000-0000-0000B6160000}"/>
    <cellStyle name="Style 1 2 3" xfId="5731" xr:uid="{00000000-0005-0000-0000-0000B7160000}"/>
    <cellStyle name="Style 1 20" xfId="2795" xr:uid="{00000000-0005-0000-0000-0000B8160000}"/>
    <cellStyle name="Style 1 21" xfId="2796" xr:uid="{00000000-0005-0000-0000-0000B9160000}"/>
    <cellStyle name="Style 1 22" xfId="2797" xr:uid="{00000000-0005-0000-0000-0000BA160000}"/>
    <cellStyle name="Style 1 22 2" xfId="5601" xr:uid="{00000000-0005-0000-0000-0000BB160000}"/>
    <cellStyle name="Style 1 22 3" xfId="4311" xr:uid="{00000000-0005-0000-0000-0000BC160000}"/>
    <cellStyle name="Style 1 3" xfId="492" xr:uid="{00000000-0005-0000-0000-0000BD160000}"/>
    <cellStyle name="Style 1 3 2" xfId="2798" xr:uid="{00000000-0005-0000-0000-0000BE160000}"/>
    <cellStyle name="Style 1 3 3" xfId="2799" xr:uid="{00000000-0005-0000-0000-0000BF160000}"/>
    <cellStyle name="Style 1 4" xfId="493" xr:uid="{00000000-0005-0000-0000-0000C0160000}"/>
    <cellStyle name="Style 1 5" xfId="494" xr:uid="{00000000-0005-0000-0000-0000C1160000}"/>
    <cellStyle name="Style 1 6" xfId="495" xr:uid="{00000000-0005-0000-0000-0000C2160000}"/>
    <cellStyle name="Style 1 7" xfId="496" xr:uid="{00000000-0005-0000-0000-0000C3160000}"/>
    <cellStyle name="Style 1 8" xfId="497" xr:uid="{00000000-0005-0000-0000-0000C4160000}"/>
    <cellStyle name="Style 1 9" xfId="498" xr:uid="{00000000-0005-0000-0000-0000C5160000}"/>
    <cellStyle name="Style 1_A-MFCA Lead_Q3'10 (NEW-HW) (version 1)" xfId="2800" xr:uid="{00000000-0005-0000-0000-0000C6160000}"/>
    <cellStyle name="Style 2" xfId="2801" xr:uid="{00000000-0005-0000-0000-0000C7160000}"/>
    <cellStyle name="Style 2 2" xfId="6274" xr:uid="{00000000-0005-0000-0000-0000C8160000}"/>
    <cellStyle name="Subtotal" xfId="2802" xr:uid="{00000000-0005-0000-0000-0000C9160000}"/>
    <cellStyle name="Text Indent A" xfId="2803" xr:uid="{00000000-0005-0000-0000-0000CA160000}"/>
    <cellStyle name="Text Indent B" xfId="2804" xr:uid="{00000000-0005-0000-0000-0000CB160000}"/>
    <cellStyle name="Text Indent B 2" xfId="5602" xr:uid="{00000000-0005-0000-0000-0000CC160000}"/>
    <cellStyle name="Text Indent C" xfId="2805" xr:uid="{00000000-0005-0000-0000-0000CD160000}"/>
    <cellStyle name="Text Indent C 2" xfId="5603" xr:uid="{00000000-0005-0000-0000-0000CE160000}"/>
    <cellStyle name="Tickmark" xfId="499" xr:uid="{00000000-0005-0000-0000-0000CF160000}"/>
    <cellStyle name="Tickmark 2" xfId="2806" xr:uid="{00000000-0005-0000-0000-0000D0160000}"/>
    <cellStyle name="Tickmark 3" xfId="2807" xr:uid="{00000000-0005-0000-0000-0000D1160000}"/>
    <cellStyle name="Tickmark 4" xfId="4603" xr:uid="{00000000-0005-0000-0000-0000D2160000}"/>
    <cellStyle name="Title 10" xfId="2808" xr:uid="{00000000-0005-0000-0000-0000D3160000}"/>
    <cellStyle name="Title 10 2" xfId="5604" xr:uid="{00000000-0005-0000-0000-0000D4160000}"/>
    <cellStyle name="Title 10 3" xfId="4312" xr:uid="{00000000-0005-0000-0000-0000D5160000}"/>
    <cellStyle name="Title 11" xfId="2809" xr:uid="{00000000-0005-0000-0000-0000D6160000}"/>
    <cellStyle name="Title 11 2" xfId="5605" xr:uid="{00000000-0005-0000-0000-0000D7160000}"/>
    <cellStyle name="Title 11 3" xfId="4313" xr:uid="{00000000-0005-0000-0000-0000D8160000}"/>
    <cellStyle name="Title 12" xfId="2810" xr:uid="{00000000-0005-0000-0000-0000D9160000}"/>
    <cellStyle name="Title 12 2" xfId="5606" xr:uid="{00000000-0005-0000-0000-0000DA160000}"/>
    <cellStyle name="Title 12 3" xfId="4314" xr:uid="{00000000-0005-0000-0000-0000DB160000}"/>
    <cellStyle name="Title 13" xfId="2811" xr:uid="{00000000-0005-0000-0000-0000DC160000}"/>
    <cellStyle name="Title 13 2" xfId="5607" xr:uid="{00000000-0005-0000-0000-0000DD160000}"/>
    <cellStyle name="Title 13 3" xfId="4315" xr:uid="{00000000-0005-0000-0000-0000DE160000}"/>
    <cellStyle name="Title 14" xfId="2812" xr:uid="{00000000-0005-0000-0000-0000DF160000}"/>
    <cellStyle name="Title 14 2" xfId="5608" xr:uid="{00000000-0005-0000-0000-0000E0160000}"/>
    <cellStyle name="Title 14 3" xfId="4316" xr:uid="{00000000-0005-0000-0000-0000E1160000}"/>
    <cellStyle name="Title 15" xfId="5954" xr:uid="{00000000-0005-0000-0000-0000E2160000}"/>
    <cellStyle name="Title 16" xfId="5840" xr:uid="{00000000-0005-0000-0000-0000E3160000}"/>
    <cellStyle name="Title 2" xfId="500" xr:uid="{00000000-0005-0000-0000-0000E4160000}"/>
    <cellStyle name="Title 2 2" xfId="2813" xr:uid="{00000000-0005-0000-0000-0000E5160000}"/>
    <cellStyle name="Title 2 2 2" xfId="2814" xr:uid="{00000000-0005-0000-0000-0000E6160000}"/>
    <cellStyle name="Title 2 2 3" xfId="5609" xr:uid="{00000000-0005-0000-0000-0000E7160000}"/>
    <cellStyle name="Title 2 2 4" xfId="3244" xr:uid="{00000000-0005-0000-0000-0000E8160000}"/>
    <cellStyle name="Title 2 3" xfId="2815" xr:uid="{00000000-0005-0000-0000-0000E9160000}"/>
    <cellStyle name="Title 2 4" xfId="2816" xr:uid="{00000000-0005-0000-0000-0000EA160000}"/>
    <cellStyle name="Title 2 5" xfId="5757" xr:uid="{00000000-0005-0000-0000-0000EB160000}"/>
    <cellStyle name="Title 3" xfId="501" xr:uid="{00000000-0005-0000-0000-0000EC160000}"/>
    <cellStyle name="Title 3 2" xfId="2817" xr:uid="{00000000-0005-0000-0000-0000ED160000}"/>
    <cellStyle name="Title 3 3" xfId="4604" xr:uid="{00000000-0005-0000-0000-0000EE160000}"/>
    <cellStyle name="Title 3 4" xfId="4317" xr:uid="{00000000-0005-0000-0000-0000EF160000}"/>
    <cellStyle name="Title 4" xfId="2818" xr:uid="{00000000-0005-0000-0000-0000F0160000}"/>
    <cellStyle name="Title 4 2" xfId="2819" xr:uid="{00000000-0005-0000-0000-0000F1160000}"/>
    <cellStyle name="Title 5" xfId="2820" xr:uid="{00000000-0005-0000-0000-0000F2160000}"/>
    <cellStyle name="Title 5 2" xfId="2821" xr:uid="{00000000-0005-0000-0000-0000F3160000}"/>
    <cellStyle name="Title 6" xfId="2822" xr:uid="{00000000-0005-0000-0000-0000F4160000}"/>
    <cellStyle name="Title 6 2" xfId="4318" xr:uid="{00000000-0005-0000-0000-0000F5160000}"/>
    <cellStyle name="Title 6 3" xfId="3245" xr:uid="{00000000-0005-0000-0000-0000F6160000}"/>
    <cellStyle name="Title 7" xfId="2823" xr:uid="{00000000-0005-0000-0000-0000F7160000}"/>
    <cellStyle name="Title 7 2" xfId="5610" xr:uid="{00000000-0005-0000-0000-0000F8160000}"/>
    <cellStyle name="Title 7 3" xfId="4319" xr:uid="{00000000-0005-0000-0000-0000F9160000}"/>
    <cellStyle name="Title 8" xfId="2824" xr:uid="{00000000-0005-0000-0000-0000FA160000}"/>
    <cellStyle name="Title 8 2" xfId="5611" xr:uid="{00000000-0005-0000-0000-0000FB160000}"/>
    <cellStyle name="Title 8 3" xfId="4320" xr:uid="{00000000-0005-0000-0000-0000FC160000}"/>
    <cellStyle name="Title 9" xfId="2825" xr:uid="{00000000-0005-0000-0000-0000FD160000}"/>
    <cellStyle name="Title 9 2" xfId="5612" xr:uid="{00000000-0005-0000-0000-0000FE160000}"/>
    <cellStyle name="Title 9 3" xfId="4321" xr:uid="{00000000-0005-0000-0000-0000FF160000}"/>
    <cellStyle name="Total 10" xfId="2826" xr:uid="{00000000-0005-0000-0000-000000170000}"/>
    <cellStyle name="Total 10 2" xfId="5613" xr:uid="{00000000-0005-0000-0000-000001170000}"/>
    <cellStyle name="Total 10 3" xfId="4322" xr:uid="{00000000-0005-0000-0000-000002170000}"/>
    <cellStyle name="Total 11" xfId="2827" xr:uid="{00000000-0005-0000-0000-000003170000}"/>
    <cellStyle name="Total 11 2" xfId="5614" xr:uid="{00000000-0005-0000-0000-000004170000}"/>
    <cellStyle name="Total 11 3" xfId="4323" xr:uid="{00000000-0005-0000-0000-000005170000}"/>
    <cellStyle name="Total 12" xfId="2828" xr:uid="{00000000-0005-0000-0000-000006170000}"/>
    <cellStyle name="Total 12 2" xfId="5615" xr:uid="{00000000-0005-0000-0000-000007170000}"/>
    <cellStyle name="Total 12 3" xfId="4324" xr:uid="{00000000-0005-0000-0000-000008170000}"/>
    <cellStyle name="Total 13" xfId="2829" xr:uid="{00000000-0005-0000-0000-000009170000}"/>
    <cellStyle name="Total 13 2" xfId="5616" xr:uid="{00000000-0005-0000-0000-00000A170000}"/>
    <cellStyle name="Total 13 3" xfId="4325" xr:uid="{00000000-0005-0000-0000-00000B170000}"/>
    <cellStyle name="Total 14" xfId="2830" xr:uid="{00000000-0005-0000-0000-00000C170000}"/>
    <cellStyle name="Total 14 2" xfId="5617" xr:uid="{00000000-0005-0000-0000-00000D170000}"/>
    <cellStyle name="Total 14 3" xfId="4326" xr:uid="{00000000-0005-0000-0000-00000E170000}"/>
    <cellStyle name="Total 15" xfId="5845" xr:uid="{00000000-0005-0000-0000-00000F170000}"/>
    <cellStyle name="Total 2" xfId="502" xr:uid="{00000000-0005-0000-0000-000010170000}"/>
    <cellStyle name="Total 2 2" xfId="2831" xr:uid="{00000000-0005-0000-0000-000011170000}"/>
    <cellStyle name="Total 2 2 2" xfId="2832" xr:uid="{00000000-0005-0000-0000-000012170000}"/>
    <cellStyle name="Total 2 3" xfId="2833" xr:uid="{00000000-0005-0000-0000-000013170000}"/>
    <cellStyle name="Total 2 3 2" xfId="5618" xr:uid="{00000000-0005-0000-0000-000014170000}"/>
    <cellStyle name="Total 2 3 3" xfId="3246" xr:uid="{00000000-0005-0000-0000-000015170000}"/>
    <cellStyle name="Total 2 4" xfId="2834" xr:uid="{00000000-0005-0000-0000-000016170000}"/>
    <cellStyle name="Total 2 5" xfId="4605" xr:uid="{00000000-0005-0000-0000-000017170000}"/>
    <cellStyle name="Total 2 6" xfId="5763" xr:uid="{00000000-0005-0000-0000-000018170000}"/>
    <cellStyle name="Total 2_B100 &amp; B200 MFH Q4'10" xfId="4327" xr:uid="{00000000-0005-0000-0000-000019170000}"/>
    <cellStyle name="Total 3" xfId="503" xr:uid="{00000000-0005-0000-0000-00001A170000}"/>
    <cellStyle name="Total 3 2" xfId="2835" xr:uid="{00000000-0005-0000-0000-00001B170000}"/>
    <cellStyle name="Total 3 3" xfId="4606" xr:uid="{00000000-0005-0000-0000-00001C170000}"/>
    <cellStyle name="Total 3 4" xfId="4328" xr:uid="{00000000-0005-0000-0000-00001D170000}"/>
    <cellStyle name="Total 4" xfId="2836" xr:uid="{00000000-0005-0000-0000-00001E170000}"/>
    <cellStyle name="Total 4 2" xfId="2837" xr:uid="{00000000-0005-0000-0000-00001F170000}"/>
    <cellStyle name="Total 5" xfId="2838" xr:uid="{00000000-0005-0000-0000-000020170000}"/>
    <cellStyle name="Total 5 2" xfId="2839" xr:uid="{00000000-0005-0000-0000-000021170000}"/>
    <cellStyle name="Total 6" xfId="2840" xr:uid="{00000000-0005-0000-0000-000022170000}"/>
    <cellStyle name="Total 6 2" xfId="4329" xr:uid="{00000000-0005-0000-0000-000023170000}"/>
    <cellStyle name="Total 6 3" xfId="3247" xr:uid="{00000000-0005-0000-0000-000024170000}"/>
    <cellStyle name="Total 7" xfId="2841" xr:uid="{00000000-0005-0000-0000-000025170000}"/>
    <cellStyle name="Total 7 2" xfId="5619" xr:uid="{00000000-0005-0000-0000-000026170000}"/>
    <cellStyle name="Total 7 3" xfId="4330" xr:uid="{00000000-0005-0000-0000-000027170000}"/>
    <cellStyle name="Total 8" xfId="2842" xr:uid="{00000000-0005-0000-0000-000028170000}"/>
    <cellStyle name="Total 8 2" xfId="5620" xr:uid="{00000000-0005-0000-0000-000029170000}"/>
    <cellStyle name="Total 8 3" xfId="4331" xr:uid="{00000000-0005-0000-0000-00002A170000}"/>
    <cellStyle name="Total 9" xfId="2843" xr:uid="{00000000-0005-0000-0000-00002B170000}"/>
    <cellStyle name="Total 9 2" xfId="5621" xr:uid="{00000000-0005-0000-0000-00002C170000}"/>
    <cellStyle name="Total 9 3" xfId="4332" xr:uid="{00000000-0005-0000-0000-00002D170000}"/>
    <cellStyle name="Value" xfId="2844" xr:uid="{00000000-0005-0000-0000-00002E170000}"/>
    <cellStyle name="Warning Text 10" xfId="2845" xr:uid="{00000000-0005-0000-0000-00002F170000}"/>
    <cellStyle name="Warning Text 10 2" xfId="5622" xr:uid="{00000000-0005-0000-0000-000030170000}"/>
    <cellStyle name="Warning Text 10 3" xfId="4333" xr:uid="{00000000-0005-0000-0000-000031170000}"/>
    <cellStyle name="Warning Text 11" xfId="2846" xr:uid="{00000000-0005-0000-0000-000032170000}"/>
    <cellStyle name="Warning Text 11 2" xfId="5623" xr:uid="{00000000-0005-0000-0000-000033170000}"/>
    <cellStyle name="Warning Text 11 3" xfId="4334" xr:uid="{00000000-0005-0000-0000-000034170000}"/>
    <cellStyle name="Warning Text 12" xfId="2847" xr:uid="{00000000-0005-0000-0000-000035170000}"/>
    <cellStyle name="Warning Text 12 2" xfId="5624" xr:uid="{00000000-0005-0000-0000-000036170000}"/>
    <cellStyle name="Warning Text 12 3" xfId="4335" xr:uid="{00000000-0005-0000-0000-000037170000}"/>
    <cellStyle name="Warning Text 13" xfId="2848" xr:uid="{00000000-0005-0000-0000-000038170000}"/>
    <cellStyle name="Warning Text 13 2" xfId="5625" xr:uid="{00000000-0005-0000-0000-000039170000}"/>
    <cellStyle name="Warning Text 13 3" xfId="4336" xr:uid="{00000000-0005-0000-0000-00003A170000}"/>
    <cellStyle name="Warning Text 14" xfId="2849" xr:uid="{00000000-0005-0000-0000-00003B170000}"/>
    <cellStyle name="Warning Text 14 2" xfId="5626" xr:uid="{00000000-0005-0000-0000-00003C170000}"/>
    <cellStyle name="Warning Text 14 3" xfId="4337" xr:uid="{00000000-0005-0000-0000-00003D170000}"/>
    <cellStyle name="Warning Text 15" xfId="5838" xr:uid="{00000000-0005-0000-0000-00003E170000}"/>
    <cellStyle name="Warning Text 2" xfId="504" xr:uid="{00000000-0005-0000-0000-00003F170000}"/>
    <cellStyle name="Warning Text 2 2" xfId="2850" xr:uid="{00000000-0005-0000-0000-000040170000}"/>
    <cellStyle name="Warning Text 2 2 2" xfId="2851" xr:uid="{00000000-0005-0000-0000-000041170000}"/>
    <cellStyle name="Warning Text 2 2 3" xfId="5627" xr:uid="{00000000-0005-0000-0000-000042170000}"/>
    <cellStyle name="Warning Text 2 2 4" xfId="3248" xr:uid="{00000000-0005-0000-0000-000043170000}"/>
    <cellStyle name="Warning Text 2 3" xfId="2852" xr:uid="{00000000-0005-0000-0000-000044170000}"/>
    <cellStyle name="Warning Text 2 4" xfId="2853" xr:uid="{00000000-0005-0000-0000-000045170000}"/>
    <cellStyle name="Warning Text 2 5" xfId="5755" xr:uid="{00000000-0005-0000-0000-000046170000}"/>
    <cellStyle name="Warning Text 3" xfId="505" xr:uid="{00000000-0005-0000-0000-000047170000}"/>
    <cellStyle name="Warning Text 3 2" xfId="2854" xr:uid="{00000000-0005-0000-0000-000048170000}"/>
    <cellStyle name="Warning Text 3 3" xfId="4607" xr:uid="{00000000-0005-0000-0000-000049170000}"/>
    <cellStyle name="Warning Text 3 4" xfId="4338" xr:uid="{00000000-0005-0000-0000-00004A170000}"/>
    <cellStyle name="Warning Text 4" xfId="2855" xr:uid="{00000000-0005-0000-0000-00004B170000}"/>
    <cellStyle name="Warning Text 4 2" xfId="2856" xr:uid="{00000000-0005-0000-0000-00004C170000}"/>
    <cellStyle name="Warning Text 5" xfId="2857" xr:uid="{00000000-0005-0000-0000-00004D170000}"/>
    <cellStyle name="Warning Text 5 2" xfId="2858" xr:uid="{00000000-0005-0000-0000-00004E170000}"/>
    <cellStyle name="Warning Text 6" xfId="2859" xr:uid="{00000000-0005-0000-0000-00004F170000}"/>
    <cellStyle name="Warning Text 6 2" xfId="4339" xr:uid="{00000000-0005-0000-0000-000050170000}"/>
    <cellStyle name="Warning Text 6 3" xfId="3249" xr:uid="{00000000-0005-0000-0000-000051170000}"/>
    <cellStyle name="Warning Text 7" xfId="2860" xr:uid="{00000000-0005-0000-0000-000052170000}"/>
    <cellStyle name="Warning Text 7 2" xfId="5628" xr:uid="{00000000-0005-0000-0000-000053170000}"/>
    <cellStyle name="Warning Text 7 3" xfId="4340" xr:uid="{00000000-0005-0000-0000-000054170000}"/>
    <cellStyle name="Warning Text 8" xfId="2861" xr:uid="{00000000-0005-0000-0000-000055170000}"/>
    <cellStyle name="Warning Text 8 2" xfId="5629" xr:uid="{00000000-0005-0000-0000-000056170000}"/>
    <cellStyle name="Warning Text 8 3" xfId="4341" xr:uid="{00000000-0005-0000-0000-000057170000}"/>
    <cellStyle name="Warning Text 9" xfId="2862" xr:uid="{00000000-0005-0000-0000-000058170000}"/>
    <cellStyle name="Warning Text 9 2" xfId="5630" xr:uid="{00000000-0005-0000-0000-000059170000}"/>
    <cellStyle name="Warning Text 9 3" xfId="4342" xr:uid="{00000000-0005-0000-0000-00005A170000}"/>
    <cellStyle name="YY.MM" xfId="2863" xr:uid="{00000000-0005-0000-0000-00005B170000}"/>
    <cellStyle name="YY.MM 2" xfId="5631" xr:uid="{00000000-0005-0000-0000-00005C170000}"/>
    <cellStyle name="เครื่องหมายเปอร์เซ็นต์_Book2" xfId="2917" xr:uid="{00000000-0005-0000-0000-0000E3170000}"/>
    <cellStyle name="เครื่องหมายจุลภาค [0]_DEC2003" xfId="4346" xr:uid="{00000000-0005-0000-0000-000073170000}"/>
    <cellStyle name="เครื่องหมายจุลภาค 10" xfId="506" xr:uid="{00000000-0005-0000-0000-000074170000}"/>
    <cellStyle name="เครื่องหมายจุลภาค 10 2" xfId="2870" xr:uid="{00000000-0005-0000-0000-000075170000}"/>
    <cellStyle name="เครื่องหมายจุลภาค 10 3" xfId="2871" xr:uid="{00000000-0005-0000-0000-000076170000}"/>
    <cellStyle name="เครื่องหมายจุลภาค 10 4" xfId="2872" xr:uid="{00000000-0005-0000-0000-000077170000}"/>
    <cellStyle name="เครื่องหมายจุลภาค 10 5" xfId="2873" xr:uid="{00000000-0005-0000-0000-000078170000}"/>
    <cellStyle name="เครื่องหมายจุลภาค 10 6" xfId="2874" xr:uid="{00000000-0005-0000-0000-000079170000}"/>
    <cellStyle name="เครื่องหมายจุลภาค 10 7" xfId="4608" xr:uid="{00000000-0005-0000-0000-00007A170000}"/>
    <cellStyle name="เครื่องหมายจุลภาค 10 8" xfId="4347" xr:uid="{00000000-0005-0000-0000-00007B170000}"/>
    <cellStyle name="เครื่องหมายจุลภาค 11" xfId="507" xr:uid="{00000000-0005-0000-0000-00007C170000}"/>
    <cellStyle name="เครื่องหมายจุลภาค 11 2" xfId="4349" xr:uid="{00000000-0005-0000-0000-00007D170000}"/>
    <cellStyle name="เครื่องหมายจุลภาค 11 3" xfId="4609" xr:uid="{00000000-0005-0000-0000-00007E170000}"/>
    <cellStyle name="เครื่องหมายจุลภาค 11 4" xfId="4348" xr:uid="{00000000-0005-0000-0000-00007F170000}"/>
    <cellStyle name="เครื่องหมายจุลภาค 12" xfId="4350" xr:uid="{00000000-0005-0000-0000-000080170000}"/>
    <cellStyle name="เครื่องหมายจุลภาค 13" xfId="4351" xr:uid="{00000000-0005-0000-0000-000081170000}"/>
    <cellStyle name="เครื่องหมายจุลภาค 14" xfId="4352" xr:uid="{00000000-0005-0000-0000-000082170000}"/>
    <cellStyle name="เครื่องหมายจุลภาค 15" xfId="4353" xr:uid="{00000000-0005-0000-0000-000083170000}"/>
    <cellStyle name="เครื่องหมายจุลภาค 15 2" xfId="6361" xr:uid="{00000000-0005-0000-0000-000084170000}"/>
    <cellStyle name="เครื่องหมายจุลภาค 16" xfId="4354" xr:uid="{00000000-0005-0000-0000-000085170000}"/>
    <cellStyle name="เครื่องหมายจุลภาค 2" xfId="508" xr:uid="{00000000-0005-0000-0000-000086170000}"/>
    <cellStyle name="เครื่องหมายจุลภาค 2 2" xfId="509" xr:uid="{00000000-0005-0000-0000-000087170000}"/>
    <cellStyle name="เครื่องหมายจุลภาค 2 2 2" xfId="2875" xr:uid="{00000000-0005-0000-0000-000088170000}"/>
    <cellStyle name="เครื่องหมายจุลภาค 2 2 3" xfId="2876" xr:uid="{00000000-0005-0000-0000-000089170000}"/>
    <cellStyle name="เครื่องหมายจุลภาค 2 2 4" xfId="2877" xr:uid="{00000000-0005-0000-0000-00008A170000}"/>
    <cellStyle name="เครื่องหมายจุลภาค 2 2 5" xfId="2878" xr:uid="{00000000-0005-0000-0000-00008B170000}"/>
    <cellStyle name="เครื่องหมายจุลภาค 2 3" xfId="510" xr:uid="{00000000-0005-0000-0000-00008C170000}"/>
    <cellStyle name="เครื่องหมายจุลภาค 2 4" xfId="2879" xr:uid="{00000000-0005-0000-0000-00008D170000}"/>
    <cellStyle name="เครื่องหมายจุลภาค 2 4 2" xfId="4355" xr:uid="{00000000-0005-0000-0000-00008E170000}"/>
    <cellStyle name="เครื่องหมายจุลภาค 2 4 2 2" xfId="4356" xr:uid="{00000000-0005-0000-0000-00008F170000}"/>
    <cellStyle name="เครื่องหมายจุลภาค 2 4 2 3" xfId="4357" xr:uid="{00000000-0005-0000-0000-000090170000}"/>
    <cellStyle name="เครื่องหมายจุลภาค 2 4 2_Detail Note Fix Asset Q1.2553" xfId="4358" xr:uid="{00000000-0005-0000-0000-000091170000}"/>
    <cellStyle name="เครื่องหมายจุลภาค 2 4_Detail Note Fix Asset Q1.2553" xfId="4359" xr:uid="{00000000-0005-0000-0000-000092170000}"/>
    <cellStyle name="เครื่องหมายจุลภาค 2 5" xfId="2880" xr:uid="{00000000-0005-0000-0000-000093170000}"/>
    <cellStyle name="เครื่องหมายจุลภาค 2 5 2" xfId="4360" xr:uid="{00000000-0005-0000-0000-000094170000}"/>
    <cellStyle name="เครื่องหมายจุลภาค 2 6" xfId="2881" xr:uid="{00000000-0005-0000-0000-000095170000}"/>
    <cellStyle name="เครื่องหมายจุลภาค 2 7" xfId="2882" xr:uid="{00000000-0005-0000-0000-000096170000}"/>
    <cellStyle name="เครื่องหมายจุลภาค 2_Book1" xfId="4361" xr:uid="{00000000-0005-0000-0000-000097170000}"/>
    <cellStyle name="เครื่องหมายจุลภาค 3" xfId="511" xr:uid="{00000000-0005-0000-0000-000098170000}"/>
    <cellStyle name="เครื่องหมายจุลภาค 3 2" xfId="2883" xr:uid="{00000000-0005-0000-0000-000099170000}"/>
    <cellStyle name="เครื่องหมายจุลภาค 3 2 2" xfId="2884" xr:uid="{00000000-0005-0000-0000-00009A170000}"/>
    <cellStyle name="เครื่องหมายจุลภาค 3 3" xfId="2885" xr:uid="{00000000-0005-0000-0000-00009B170000}"/>
    <cellStyle name="เครื่องหมายจุลภาค 3 3 2" xfId="5638" xr:uid="{00000000-0005-0000-0000-00009C170000}"/>
    <cellStyle name="เครื่องหมายจุลภาค 3 3 3" xfId="4362" xr:uid="{00000000-0005-0000-0000-00009D170000}"/>
    <cellStyle name="เครื่องหมายจุลภาค 3 4" xfId="2886" xr:uid="{00000000-0005-0000-0000-00009E170000}"/>
    <cellStyle name="เครื่องหมายจุลภาค 3 5" xfId="2887" xr:uid="{00000000-0005-0000-0000-00009F170000}"/>
    <cellStyle name="เครื่องหมายจุลภาค 3_Copy of UOB S 36.1 LEAD จุ๋ม" xfId="2888" xr:uid="{00000000-0005-0000-0000-0000A0170000}"/>
    <cellStyle name="เครื่องหมายจุลภาค 4" xfId="512" xr:uid="{00000000-0005-0000-0000-0000A1170000}"/>
    <cellStyle name="เครื่องหมายจุลภาค 4 2" xfId="513" xr:uid="{00000000-0005-0000-0000-0000A2170000}"/>
    <cellStyle name="เครื่องหมายจุลภาค 4 2 2" xfId="2889" xr:uid="{00000000-0005-0000-0000-0000A3170000}"/>
    <cellStyle name="เครื่องหมายจุลภาค 4 2 3" xfId="2890" xr:uid="{00000000-0005-0000-0000-0000A4170000}"/>
    <cellStyle name="เครื่องหมายจุลภาค 4 2 4" xfId="2891" xr:uid="{00000000-0005-0000-0000-0000A5170000}"/>
    <cellStyle name="เครื่องหมายจุลภาค 4 2 5" xfId="2892" xr:uid="{00000000-0005-0000-0000-0000A6170000}"/>
    <cellStyle name="เครื่องหมายจุลภาค 4 3" xfId="2893" xr:uid="{00000000-0005-0000-0000-0000A7170000}"/>
    <cellStyle name="เครื่องหมายจุลภาค 4 3 2" xfId="5639" xr:uid="{00000000-0005-0000-0000-0000A8170000}"/>
    <cellStyle name="เครื่องหมายจุลภาค 4 3 3" xfId="4363" xr:uid="{00000000-0005-0000-0000-0000A9170000}"/>
    <cellStyle name="เครื่องหมายจุลภาค 4 4" xfId="2894" xr:uid="{00000000-0005-0000-0000-0000AA170000}"/>
    <cellStyle name="เครื่องหมายจุลภาค 4 5" xfId="2895" xr:uid="{00000000-0005-0000-0000-0000AB170000}"/>
    <cellStyle name="เครื่องหมายจุลภาค 4 6" xfId="2896" xr:uid="{00000000-0005-0000-0000-0000AC170000}"/>
    <cellStyle name="เครื่องหมายจุลภาค 4_Detail Note Fix Asset Q1.2553" xfId="4364" xr:uid="{00000000-0005-0000-0000-0000AD170000}"/>
    <cellStyle name="เครื่องหมายจุลภาค 5" xfId="514" xr:uid="{00000000-0005-0000-0000-0000AE170000}"/>
    <cellStyle name="เครื่องหมายจุลภาค 5 2" xfId="2897" xr:uid="{00000000-0005-0000-0000-0000AF170000}"/>
    <cellStyle name="เครื่องหมายจุลภาค 5 2 2" xfId="4366" xr:uid="{00000000-0005-0000-0000-0000B0170000}"/>
    <cellStyle name="เครื่องหมายจุลภาค 5 2 3" xfId="4367" xr:uid="{00000000-0005-0000-0000-0000B1170000}"/>
    <cellStyle name="เครื่องหมายจุลภาค 5 2 4" xfId="4368" xr:uid="{00000000-0005-0000-0000-0000B2170000}"/>
    <cellStyle name="เครื่องหมายจุลภาค 5 3" xfId="4369" xr:uid="{00000000-0005-0000-0000-0000B3170000}"/>
    <cellStyle name="เครื่องหมายจุลภาค 5 4" xfId="4370" xr:uid="{00000000-0005-0000-0000-0000B4170000}"/>
    <cellStyle name="เครื่องหมายจุลภาค 5 5" xfId="4371" xr:uid="{00000000-0005-0000-0000-0000B5170000}"/>
    <cellStyle name="เครื่องหมายจุลภาค 5 6" xfId="4365" xr:uid="{00000000-0005-0000-0000-0000B6170000}"/>
    <cellStyle name="เครื่องหมายจุลภาค 5_Copy of UOB S 36.1 LEAD จุ๋ม" xfId="2898" xr:uid="{00000000-0005-0000-0000-0000B7170000}"/>
    <cellStyle name="เครื่องหมายจุลภาค 6" xfId="515" xr:uid="{00000000-0005-0000-0000-0000B8170000}"/>
    <cellStyle name="เครื่องหมายจุลภาค 6 10" xfId="4372" xr:uid="{00000000-0005-0000-0000-0000B9170000}"/>
    <cellStyle name="เครื่องหมายจุลภาค 6 11" xfId="4373" xr:uid="{00000000-0005-0000-0000-0000BA170000}"/>
    <cellStyle name="เครื่องหมายจุลภาค 6 12" xfId="4374" xr:uid="{00000000-0005-0000-0000-0000BB170000}"/>
    <cellStyle name="เครื่องหมายจุลภาค 6 13" xfId="4610" xr:uid="{00000000-0005-0000-0000-0000BC170000}"/>
    <cellStyle name="เครื่องหมายจุลภาค 6 2" xfId="516" xr:uid="{00000000-0005-0000-0000-0000BD170000}"/>
    <cellStyle name="เครื่องหมายจุลภาค 6 2 2" xfId="4611" xr:uid="{00000000-0005-0000-0000-0000BE170000}"/>
    <cellStyle name="เครื่องหมายจุลภาค 6 2 3" xfId="4375" xr:uid="{00000000-0005-0000-0000-0000BF170000}"/>
    <cellStyle name="เครื่องหมายจุลภาค 6 3" xfId="2899" xr:uid="{00000000-0005-0000-0000-0000C0170000}"/>
    <cellStyle name="เครื่องหมายจุลภาค 6 4" xfId="2900" xr:uid="{00000000-0005-0000-0000-0000C1170000}"/>
    <cellStyle name="เครื่องหมายจุลภาค 6 5" xfId="2901" xr:uid="{00000000-0005-0000-0000-0000C2170000}"/>
    <cellStyle name="เครื่องหมายจุลภาค 6 6" xfId="2902" xr:uid="{00000000-0005-0000-0000-0000C3170000}"/>
    <cellStyle name="เครื่องหมายจุลภาค 6 7" xfId="2903" xr:uid="{00000000-0005-0000-0000-0000C4170000}"/>
    <cellStyle name="เครื่องหมายจุลภาค 6 8" xfId="2904" xr:uid="{00000000-0005-0000-0000-0000C5170000}"/>
    <cellStyle name="เครื่องหมายจุลภาค 6 9" xfId="2905" xr:uid="{00000000-0005-0000-0000-0000C6170000}"/>
    <cellStyle name="เครื่องหมายจุลภาค 6_Note.Fix Asset" xfId="4376" xr:uid="{00000000-0005-0000-0000-0000C7170000}"/>
    <cellStyle name="เครื่องหมายจุลภาค 7" xfId="517" xr:uid="{00000000-0005-0000-0000-0000C8170000}"/>
    <cellStyle name="เครื่องหมายจุลภาค 7 2" xfId="2906" xr:uid="{00000000-0005-0000-0000-0000C9170000}"/>
    <cellStyle name="เครื่องหมายจุลภาค 7 3" xfId="4377" xr:uid="{00000000-0005-0000-0000-0000CA170000}"/>
    <cellStyle name="เครื่องหมายจุลภาค 7 4" xfId="4612" xr:uid="{00000000-0005-0000-0000-0000CB170000}"/>
    <cellStyle name="เครื่องหมายจุลภาค 7_Copy of UOB S 36.1 LEAD จุ๋ม" xfId="2907" xr:uid="{00000000-0005-0000-0000-0000CC170000}"/>
    <cellStyle name="เครื่องหมายจุลภาค 8" xfId="518" xr:uid="{00000000-0005-0000-0000-0000CD170000}"/>
    <cellStyle name="เครื่องหมายจุลภาค 8 10" xfId="2908" xr:uid="{00000000-0005-0000-0000-0000CE170000}"/>
    <cellStyle name="เครื่องหมายจุลภาค 8 11" xfId="4379" xr:uid="{00000000-0005-0000-0000-0000CF170000}"/>
    <cellStyle name="เครื่องหมายจุลภาค 8 12" xfId="4380" xr:uid="{00000000-0005-0000-0000-0000D0170000}"/>
    <cellStyle name="เครื่องหมายจุลภาค 8 13" xfId="4381" xr:uid="{00000000-0005-0000-0000-0000D1170000}"/>
    <cellStyle name="เครื่องหมายจุลภาค 8 14" xfId="4613" xr:uid="{00000000-0005-0000-0000-0000D2170000}"/>
    <cellStyle name="เครื่องหมายจุลภาค 8 15" xfId="4378" xr:uid="{00000000-0005-0000-0000-0000D3170000}"/>
    <cellStyle name="เครื่องหมายจุลภาค 8 2" xfId="2909" xr:uid="{00000000-0005-0000-0000-0000D4170000}"/>
    <cellStyle name="เครื่องหมายจุลภาค 8 3" xfId="2910" xr:uid="{00000000-0005-0000-0000-0000D5170000}"/>
    <cellStyle name="เครื่องหมายจุลภาค 8 4" xfId="2911" xr:uid="{00000000-0005-0000-0000-0000D6170000}"/>
    <cellStyle name="เครื่องหมายจุลภาค 8 5" xfId="2912" xr:uid="{00000000-0005-0000-0000-0000D7170000}"/>
    <cellStyle name="เครื่องหมายจุลภาค 8 6" xfId="2913" xr:uid="{00000000-0005-0000-0000-0000D8170000}"/>
    <cellStyle name="เครื่องหมายจุลภาค 8 7" xfId="2914" xr:uid="{00000000-0005-0000-0000-0000D9170000}"/>
    <cellStyle name="เครื่องหมายจุลภาค 8 8" xfId="2915" xr:uid="{00000000-0005-0000-0000-0000DA170000}"/>
    <cellStyle name="เครื่องหมายจุลภาค 8 9" xfId="2916" xr:uid="{00000000-0005-0000-0000-0000DB170000}"/>
    <cellStyle name="เครื่องหมายจุลภาค 9" xfId="519" xr:uid="{00000000-0005-0000-0000-0000DC170000}"/>
    <cellStyle name="เครื่องหมายจุลภาค 9 2" xfId="520" xr:uid="{00000000-0005-0000-0000-0000DD170000}"/>
    <cellStyle name="เครื่องหมายจุลภาค 9 3" xfId="521" xr:uid="{00000000-0005-0000-0000-0000DE170000}"/>
    <cellStyle name="เครื่องหมายจุลภาค 9 4" xfId="522" xr:uid="{00000000-0005-0000-0000-0000DF170000}"/>
    <cellStyle name="เครื่องหมายจุลภาค 9 5" xfId="4382" xr:uid="{00000000-0005-0000-0000-0000E0170000}"/>
    <cellStyle name="เครื่องหมายจุลภาค 9_Aging AP_Dec_10" xfId="523" xr:uid="{00000000-0005-0000-0000-0000E1170000}"/>
    <cellStyle name="เครื่องหมายจุลภาค_%E0%B8%81%E0%B8%B3%E0%B9%84%E0%B8%A3%E0%B8%88%E0%B8%B2%E0%B8%81%E0%B8%81%E0%B8%B2%E0%B8%A3%E0%B8%97%E0%B8%B3%20Heding(1)" xfId="4383" xr:uid="{00000000-0005-0000-0000-0000E2170000}"/>
    <cellStyle name="เครื่องหมายสกุลเงิน [0]_ASP3" xfId="3253" xr:uid="{00000000-0005-0000-0000-0000E4170000}"/>
    <cellStyle name="เครื่องหมายสกุลเงิน_ASP3" xfId="3254" xr:uid="{00000000-0005-0000-0000-0000E5170000}"/>
    <cellStyle name="เชื่อมโยงหลายมิติ" xfId="524" xr:uid="{00000000-0005-0000-0000-0000EC170000}"/>
    <cellStyle name="เชื่อมโยงหลายมิติ 2" xfId="2920" xr:uid="{00000000-0005-0000-0000-0000ED170000}"/>
    <cellStyle name="เชื่อมโยงหลายมิติ 3" xfId="2921" xr:uid="{00000000-0005-0000-0000-0000EE170000}"/>
    <cellStyle name="เชื่อมโยงหลายมิติ 4" xfId="2922" xr:uid="{00000000-0005-0000-0000-0000EF170000}"/>
    <cellStyle name="เชื่อมโยงหลายมิติ 5" xfId="2923" xr:uid="{00000000-0005-0000-0000-0000F0170000}"/>
    <cellStyle name="เชื่อมโยงหลายมิติ 6" xfId="2924" xr:uid="{00000000-0005-0000-0000-0000F1170000}"/>
    <cellStyle name="เชื่อมโยงหลายมิติ 7" xfId="4614" xr:uid="{00000000-0005-0000-0000-0000F2170000}"/>
    <cellStyle name="เชื่อมโยงหลายมิติ 8" xfId="3256" xr:uid="{00000000-0005-0000-0000-0000F3170000}"/>
    <cellStyle name="เชื่อมโยงหลายมิติ_AR aging_Papop_Dec11" xfId="2925" xr:uid="{00000000-0005-0000-0000-0000F4170000}"/>
    <cellStyle name="เซลล์ตรวจสอบ" xfId="2926" xr:uid="{00000000-0005-0000-0000-0000F5170000}"/>
    <cellStyle name="เซลล์ตรวจสอบ 2" xfId="2927" xr:uid="{00000000-0005-0000-0000-0000F6170000}"/>
    <cellStyle name="เซลล์ตรวจสอบ 2 2" xfId="5643" xr:uid="{00000000-0005-0000-0000-0000F7170000}"/>
    <cellStyle name="เซลล์ตรวจสอบ 2 3" xfId="4385" xr:uid="{00000000-0005-0000-0000-0000F8170000}"/>
    <cellStyle name="เซลล์ตรวจสอบ 3" xfId="5642" xr:uid="{00000000-0005-0000-0000-0000F9170000}"/>
    <cellStyle name="เซลล์ตรวจสอบ 4" xfId="3257" xr:uid="{00000000-0005-0000-0000-0000FA170000}"/>
    <cellStyle name="เซลล์ที่มีการเชื่อมโยง" xfId="2928" xr:uid="{00000000-0005-0000-0000-0000FB170000}"/>
    <cellStyle name="เซลล์ที่มีการเชื่อมโยง 2" xfId="2929" xr:uid="{00000000-0005-0000-0000-0000FC170000}"/>
    <cellStyle name="เซลล์ที่มีการเชื่อมโยง 2 2" xfId="5644" xr:uid="{00000000-0005-0000-0000-0000FD170000}"/>
    <cellStyle name="เซลล์ที่มีการเชื่อมโยง 2 3" xfId="4386" xr:uid="{00000000-0005-0000-0000-0000FE170000}"/>
    <cellStyle name="เปอร์เซ็นต์ 2" xfId="537" xr:uid="{00000000-0005-0000-0000-000073180000}"/>
    <cellStyle name="เปอร์เซ็นต์ 2 2" xfId="538" xr:uid="{00000000-0005-0000-0000-000074180000}"/>
    <cellStyle name="เปอร์เซ็นต์ 2 2 2" xfId="4620" xr:uid="{00000000-0005-0000-0000-000075180000}"/>
    <cellStyle name="เปอร์เซ็นต์ 2 2 3" xfId="4409" xr:uid="{00000000-0005-0000-0000-000076180000}"/>
    <cellStyle name="เปอร์เซ็นต์ 2 3" xfId="4410" xr:uid="{00000000-0005-0000-0000-000077180000}"/>
    <cellStyle name="เปอร์เซ็นต์ 2 4" xfId="4408" xr:uid="{00000000-0005-0000-0000-000078180000}"/>
    <cellStyle name="เปอร์เซ็นต์ 3" xfId="539" xr:uid="{00000000-0005-0000-0000-000079180000}"/>
    <cellStyle name="เปอร์เซ็นต์ 3 2" xfId="2972" xr:uid="{00000000-0005-0000-0000-00007A180000}"/>
    <cellStyle name="เปอร์เซ็นต์ 3 3" xfId="2973" xr:uid="{00000000-0005-0000-0000-00007B180000}"/>
    <cellStyle name="เปอร์เซ็นต์ 3 4" xfId="2974" xr:uid="{00000000-0005-0000-0000-00007C180000}"/>
    <cellStyle name="เปอร์เซ็นต์ 3 5" xfId="2975" xr:uid="{00000000-0005-0000-0000-00007D180000}"/>
    <cellStyle name="เปอร์เซ็นต์ 4" xfId="540" xr:uid="{00000000-0005-0000-0000-00007E180000}"/>
    <cellStyle name="เปอร์เซ็นต์ 4 2" xfId="2976" xr:uid="{00000000-0005-0000-0000-00007F180000}"/>
    <cellStyle name="เปอร์เซ็นต์ 4 3" xfId="4621" xr:uid="{00000000-0005-0000-0000-000080180000}"/>
    <cellStyle name="เปอร์เซ็นต์ 5" xfId="4411" xr:uid="{00000000-0005-0000-0000-000081180000}"/>
    <cellStyle name="แย่" xfId="2979" xr:uid="{00000000-0005-0000-0000-000088180000}"/>
    <cellStyle name="แย่ 2" xfId="2980" xr:uid="{00000000-0005-0000-0000-000089180000}"/>
    <cellStyle name="แย่ 2 2" xfId="5664" xr:uid="{00000000-0005-0000-0000-00008A180000}"/>
    <cellStyle name="แย่ 2 3" xfId="4413" xr:uid="{00000000-0005-0000-0000-00008B180000}"/>
    <cellStyle name="แย่ 3" xfId="5663" xr:uid="{00000000-0005-0000-0000-00008C180000}"/>
    <cellStyle name="แย่ 4" xfId="3264" xr:uid="{00000000-0005-0000-0000-00008D180000}"/>
    <cellStyle name="แสดงผล" xfId="2993" xr:uid="{00000000-0005-0000-0000-0000C4180000}"/>
    <cellStyle name="แสดงผล 2" xfId="2994" xr:uid="{00000000-0005-0000-0000-0000C5180000}"/>
    <cellStyle name="แสดงผล 2 2" xfId="5678" xr:uid="{00000000-0005-0000-0000-0000C6180000}"/>
    <cellStyle name="แสดงผล 2 3" xfId="4424" xr:uid="{00000000-0005-0000-0000-0000C7180000}"/>
    <cellStyle name="แสดงผล 2 3 2" xfId="6364" xr:uid="{00000000-0005-0000-0000-0000C8180000}"/>
    <cellStyle name="แสดงผล 3" xfId="5677" xr:uid="{00000000-0005-0000-0000-0000C9180000}"/>
    <cellStyle name="แสดงผล 3 2" xfId="6420" xr:uid="{00000000-0005-0000-0000-0000CA180000}"/>
    <cellStyle name="แสดงผล 4" xfId="3271" xr:uid="{00000000-0005-0000-0000-0000CB180000}"/>
    <cellStyle name="แสดงผล 4 2" xfId="6298" xr:uid="{00000000-0005-0000-0000-0000CC180000}"/>
    <cellStyle name="แสดงผล 5" xfId="6277" xr:uid="{00000000-0005-0000-0000-0000CD180000}"/>
    <cellStyle name="การคำนวณ" xfId="2864" xr:uid="{00000000-0005-0000-0000-00005D170000}"/>
    <cellStyle name="การคำนวณ 2" xfId="2865" xr:uid="{00000000-0005-0000-0000-00005E170000}"/>
    <cellStyle name="การคำนวณ 2 2" xfId="5633" xr:uid="{00000000-0005-0000-0000-00005F170000}"/>
    <cellStyle name="การคำนวณ 2 3" xfId="4343" xr:uid="{00000000-0005-0000-0000-000060170000}"/>
    <cellStyle name="การคำนวณ 2 3 2" xfId="6360" xr:uid="{00000000-0005-0000-0000-000061170000}"/>
    <cellStyle name="การคำนวณ 3" xfId="5632" xr:uid="{00000000-0005-0000-0000-000062170000}"/>
    <cellStyle name="การคำนวณ 3 2" xfId="6418" xr:uid="{00000000-0005-0000-0000-000063170000}"/>
    <cellStyle name="การคำนวณ 4" xfId="3250" xr:uid="{00000000-0005-0000-0000-000064170000}"/>
    <cellStyle name="การคำนวณ 4 2" xfId="6296" xr:uid="{00000000-0005-0000-0000-000065170000}"/>
    <cellStyle name="การคำนวณ 5" xfId="6275" xr:uid="{00000000-0005-0000-0000-000066170000}"/>
    <cellStyle name="ข้อความเตือน" xfId="2866" xr:uid="{00000000-0005-0000-0000-000067170000}"/>
    <cellStyle name="ข้อความเตือน 2" xfId="2867" xr:uid="{00000000-0005-0000-0000-000068170000}"/>
    <cellStyle name="ข้อความเตือน 2 2" xfId="5635" xr:uid="{00000000-0005-0000-0000-000069170000}"/>
    <cellStyle name="ข้อความเตือน 2 3" xfId="4344" xr:uid="{00000000-0005-0000-0000-00006A170000}"/>
    <cellStyle name="ข้อความเตือน 3" xfId="5634" xr:uid="{00000000-0005-0000-0000-00006B170000}"/>
    <cellStyle name="ข้อความเตือน 4" xfId="3251" xr:uid="{00000000-0005-0000-0000-00006C170000}"/>
    <cellStyle name="ข้อความอธิบาย" xfId="2868" xr:uid="{00000000-0005-0000-0000-00006D170000}"/>
    <cellStyle name="ข้อความอธิบาย 2" xfId="2869" xr:uid="{00000000-0005-0000-0000-00006E170000}"/>
    <cellStyle name="ข้อความอธิบาย 2 2" xfId="5637" xr:uid="{00000000-0005-0000-0000-00006F170000}"/>
    <cellStyle name="ข้อความอธิบาย 2 3" xfId="4345" xr:uid="{00000000-0005-0000-0000-000070170000}"/>
    <cellStyle name="ข้อความอธิบาย 3" xfId="5636" xr:uid="{00000000-0005-0000-0000-000071170000}"/>
    <cellStyle name="ข้อความอธิบาย 4" xfId="3252" xr:uid="{00000000-0005-0000-0000-000072170000}"/>
    <cellStyle name="ชื่อเรื่อง" xfId="2918" xr:uid="{00000000-0005-0000-0000-0000E6170000}"/>
    <cellStyle name="ชื่อเรื่อง 2" xfId="2919" xr:uid="{00000000-0005-0000-0000-0000E7170000}"/>
    <cellStyle name="ชื่อเรื่อง 2 2" xfId="5641" xr:uid="{00000000-0005-0000-0000-0000E8170000}"/>
    <cellStyle name="ชื่อเรื่อง 2 3" xfId="4384" xr:uid="{00000000-0005-0000-0000-0000E9170000}"/>
    <cellStyle name="ชื่อเรื่อง 3" xfId="5640" xr:uid="{00000000-0005-0000-0000-0000EA170000}"/>
    <cellStyle name="ชื่อเรื่อง 4" xfId="3255" xr:uid="{00000000-0005-0000-0000-0000EB170000}"/>
    <cellStyle name="ดี" xfId="2930" xr:uid="{00000000-0005-0000-0000-0000FF170000}"/>
    <cellStyle name="ดี 2" xfId="2931" xr:uid="{00000000-0005-0000-0000-000000180000}"/>
    <cellStyle name="ดี 2 2" xfId="5646" xr:uid="{00000000-0005-0000-0000-000001180000}"/>
    <cellStyle name="ดี 2 3" xfId="4387" xr:uid="{00000000-0005-0000-0000-000002180000}"/>
    <cellStyle name="ดี 3" xfId="5645" xr:uid="{00000000-0005-0000-0000-000003180000}"/>
    <cellStyle name="ดี 4" xfId="3258" xr:uid="{00000000-0005-0000-0000-000004180000}"/>
    <cellStyle name="ตามการเชื่อมโยงหลายมิติ" xfId="525" xr:uid="{00000000-0005-0000-0000-000005180000}"/>
    <cellStyle name="ตามการเชื่อมโยงหลายมิติ 2" xfId="2932" xr:uid="{00000000-0005-0000-0000-000006180000}"/>
    <cellStyle name="ตามการเชื่อมโยงหลายมิติ 3" xfId="2933" xr:uid="{00000000-0005-0000-0000-000007180000}"/>
    <cellStyle name="ตามการเชื่อมโยงหลายมิติ 4" xfId="2934" xr:uid="{00000000-0005-0000-0000-000008180000}"/>
    <cellStyle name="ตามการเชื่อมโยงหลายมิติ 5" xfId="2935" xr:uid="{00000000-0005-0000-0000-000009180000}"/>
    <cellStyle name="ตามการเชื่อมโยงหลายมิติ 6" xfId="2936" xr:uid="{00000000-0005-0000-0000-00000A180000}"/>
    <cellStyle name="ตามการเชื่อมโยงหลายมิติ 7" xfId="4615" xr:uid="{00000000-0005-0000-0000-00000B180000}"/>
    <cellStyle name="ตามการเชื่อมโยงหลายมิติ 8" xfId="3259" xr:uid="{00000000-0005-0000-0000-00000C180000}"/>
    <cellStyle name="ตามการเชื่อมโยงหลายมิติ_AR aging_Papop_Dec11" xfId="2937" xr:uid="{00000000-0005-0000-0000-00000D180000}"/>
    <cellStyle name="น้บะภฒ_95" xfId="526" xr:uid="{00000000-0005-0000-0000-00000E180000}"/>
    <cellStyle name="ปกติ 2" xfId="527" xr:uid="{00000000-0005-0000-0000-00000F180000}"/>
    <cellStyle name="ปกติ 2 10" xfId="2938" xr:uid="{00000000-0005-0000-0000-000010180000}"/>
    <cellStyle name="ปกติ 2 11" xfId="5725" xr:uid="{00000000-0005-0000-0000-000011180000}"/>
    <cellStyle name="ปกติ 2 2" xfId="528" xr:uid="{00000000-0005-0000-0000-000012180000}"/>
    <cellStyle name="ปกติ 2 2 2" xfId="2939" xr:uid="{00000000-0005-0000-0000-000013180000}"/>
    <cellStyle name="ปกติ 2 2 2 2" xfId="5647" xr:uid="{00000000-0005-0000-0000-000014180000}"/>
    <cellStyle name="ปกติ 2 2 2 3" xfId="4389" xr:uid="{00000000-0005-0000-0000-000015180000}"/>
    <cellStyle name="ปกติ 2 2 3" xfId="2940" xr:uid="{00000000-0005-0000-0000-000016180000}"/>
    <cellStyle name="ปกติ 2 2 3 2" xfId="5648" xr:uid="{00000000-0005-0000-0000-000017180000}"/>
    <cellStyle name="ปกติ 2 2 3 3" xfId="4388" xr:uid="{00000000-0005-0000-0000-000018180000}"/>
    <cellStyle name="ปกติ 2 2 4" xfId="2941" xr:uid="{00000000-0005-0000-0000-000019180000}"/>
    <cellStyle name="ปกติ 2 2 5" xfId="2942" xr:uid="{00000000-0005-0000-0000-00001A180000}"/>
    <cellStyle name="ปกติ 2 2 6" xfId="3260" xr:uid="{00000000-0005-0000-0000-00001B180000}"/>
    <cellStyle name="ปกติ 2 2_B100 &amp; B200" xfId="2943" xr:uid="{00000000-0005-0000-0000-00001C180000}"/>
    <cellStyle name="ปกติ 2 3" xfId="2944" xr:uid="{00000000-0005-0000-0000-00001D180000}"/>
    <cellStyle name="ปกติ 2 3 2" xfId="5649" xr:uid="{00000000-0005-0000-0000-00001E180000}"/>
    <cellStyle name="ปกติ 2 3 3" xfId="4390" xr:uid="{00000000-0005-0000-0000-00001F180000}"/>
    <cellStyle name="ปกติ 2 4" xfId="2945" xr:uid="{00000000-0005-0000-0000-000020180000}"/>
    <cellStyle name="ปกติ 2 4 2" xfId="5650" xr:uid="{00000000-0005-0000-0000-000021180000}"/>
    <cellStyle name="ปกติ 2 4 3" xfId="4391" xr:uid="{00000000-0005-0000-0000-000022180000}"/>
    <cellStyle name="ปกติ 2 5" xfId="2946" xr:uid="{00000000-0005-0000-0000-000023180000}"/>
    <cellStyle name="ปกติ 2 6" xfId="2947" xr:uid="{00000000-0005-0000-0000-000024180000}"/>
    <cellStyle name="ปกติ 2 7" xfId="2948" xr:uid="{00000000-0005-0000-0000-000025180000}"/>
    <cellStyle name="ปกติ 2 8" xfId="2949" xr:uid="{00000000-0005-0000-0000-000026180000}"/>
    <cellStyle name="ปกติ 2 9" xfId="2950" xr:uid="{00000000-0005-0000-0000-000027180000}"/>
    <cellStyle name="ปกติ 2_1 A.M.ตราสารหนี้ทวีทรัพย์ 6M-LEAD Y'09" xfId="2951" xr:uid="{00000000-0005-0000-0000-000028180000}"/>
    <cellStyle name="ปกติ 3" xfId="529" xr:uid="{00000000-0005-0000-0000-000029180000}"/>
    <cellStyle name="ปกติ 3 10" xfId="4562" xr:uid="{00000000-0005-0000-0000-00002A180000}"/>
    <cellStyle name="ปกติ 3 2" xfId="530" xr:uid="{00000000-0005-0000-0000-00002B180000}"/>
    <cellStyle name="ปกติ 3 2 2" xfId="2952" xr:uid="{00000000-0005-0000-0000-00002C180000}"/>
    <cellStyle name="ปกติ 3 2 2 2" xfId="5651" xr:uid="{00000000-0005-0000-0000-00002D180000}"/>
    <cellStyle name="ปกติ 3 2 2 3" xfId="4394" xr:uid="{00000000-0005-0000-0000-00002E180000}"/>
    <cellStyle name="ปกติ 3 2 3" xfId="2953" xr:uid="{00000000-0005-0000-0000-00002F180000}"/>
    <cellStyle name="ปกติ 3 2 3 2" xfId="5652" xr:uid="{00000000-0005-0000-0000-000030180000}"/>
    <cellStyle name="ปกติ 3 2 3 3" xfId="4395" xr:uid="{00000000-0005-0000-0000-000031180000}"/>
    <cellStyle name="ปกติ 3 2 4" xfId="2954" xr:uid="{00000000-0005-0000-0000-000032180000}"/>
    <cellStyle name="ปกติ 3 2 4 2" xfId="5653" xr:uid="{00000000-0005-0000-0000-000033180000}"/>
    <cellStyle name="ปกติ 3 2 4 3" xfId="4396" xr:uid="{00000000-0005-0000-0000-000034180000}"/>
    <cellStyle name="ปกติ 3 2 5" xfId="2955" xr:uid="{00000000-0005-0000-0000-000035180000}"/>
    <cellStyle name="ปกติ 3 2 6" xfId="4617" xr:uid="{00000000-0005-0000-0000-000036180000}"/>
    <cellStyle name="ปกติ 3 2 7" xfId="4393" xr:uid="{00000000-0005-0000-0000-000037180000}"/>
    <cellStyle name="ปกติ 3 2_Book1" xfId="4397" xr:uid="{00000000-0005-0000-0000-000038180000}"/>
    <cellStyle name="ปกติ 3 3" xfId="2956" xr:uid="{00000000-0005-0000-0000-000039180000}"/>
    <cellStyle name="ปกติ 3 3 2" xfId="5654" xr:uid="{00000000-0005-0000-0000-00003A180000}"/>
    <cellStyle name="ปกติ 3 3 3" xfId="4398" xr:uid="{00000000-0005-0000-0000-00003B180000}"/>
    <cellStyle name="ปกติ 3 4" xfId="2957" xr:uid="{00000000-0005-0000-0000-00003C180000}"/>
    <cellStyle name="ปกติ 3 4 2" xfId="5655" xr:uid="{00000000-0005-0000-0000-00003D180000}"/>
    <cellStyle name="ปกติ 3 4 3" xfId="4392" xr:uid="{00000000-0005-0000-0000-00003E180000}"/>
    <cellStyle name="ปกติ 3 5" xfId="2958" xr:uid="{00000000-0005-0000-0000-00003F180000}"/>
    <cellStyle name="ปกติ 3 6" xfId="2959" xr:uid="{00000000-0005-0000-0000-000040180000}"/>
    <cellStyle name="ปกติ 3 7" xfId="4616" xr:uid="{00000000-0005-0000-0000-000041180000}"/>
    <cellStyle name="ปกติ 3 8" xfId="4542" xr:uid="{00000000-0005-0000-0000-000042180000}"/>
    <cellStyle name="ปกติ 3 9" xfId="5701" xr:uid="{00000000-0005-0000-0000-000043180000}"/>
    <cellStyle name="ปกติ 3_11-EQ" xfId="4399" xr:uid="{00000000-0005-0000-0000-000044180000}"/>
    <cellStyle name="ปกติ 4" xfId="531" xr:uid="{00000000-0005-0000-0000-000045180000}"/>
    <cellStyle name="ปกติ 4 2" xfId="532" xr:uid="{00000000-0005-0000-0000-000046180000}"/>
    <cellStyle name="ปกติ 4 2 2" xfId="2960" xr:uid="{00000000-0005-0000-0000-000047180000}"/>
    <cellStyle name="ปกติ 4 2 3" xfId="2961" xr:uid="{00000000-0005-0000-0000-000048180000}"/>
    <cellStyle name="ปกติ 4 2 4" xfId="2962" xr:uid="{00000000-0005-0000-0000-000049180000}"/>
    <cellStyle name="ปกติ 4 2 5" xfId="2963" xr:uid="{00000000-0005-0000-0000-00004A180000}"/>
    <cellStyle name="ปกติ 4 2 6" xfId="5877" xr:uid="{00000000-0005-0000-0000-00004B180000}"/>
    <cellStyle name="ปกติ 4 3" xfId="2964" xr:uid="{00000000-0005-0000-0000-00004C180000}"/>
    <cellStyle name="ปกติ 4 3 2" xfId="5656" xr:uid="{00000000-0005-0000-0000-00004D180000}"/>
    <cellStyle name="ปกติ 4 3 3" xfId="4400" xr:uid="{00000000-0005-0000-0000-00004E180000}"/>
    <cellStyle name="ปกติ 4 4" xfId="2965" xr:uid="{00000000-0005-0000-0000-00004F180000}"/>
    <cellStyle name="ปกติ 4 5" xfId="2966" xr:uid="{00000000-0005-0000-0000-000050180000}"/>
    <cellStyle name="ปกติ 4 6" xfId="2967" xr:uid="{00000000-0005-0000-0000-000051180000}"/>
    <cellStyle name="ปกติ 4_Aging AP_Dec_10" xfId="533" xr:uid="{00000000-0005-0000-0000-000052180000}"/>
    <cellStyle name="ปกติ 5" xfId="534" xr:uid="{00000000-0005-0000-0000-000053180000}"/>
    <cellStyle name="ปกติ 5 2" xfId="4618" xr:uid="{00000000-0005-0000-0000-000054180000}"/>
    <cellStyle name="ปกติ 5 3" xfId="4401" xr:uid="{00000000-0005-0000-0000-000055180000}"/>
    <cellStyle name="ปกติ 6" xfId="535" xr:uid="{00000000-0005-0000-0000-000056180000}"/>
    <cellStyle name="ปกติ 6 2" xfId="4619" xr:uid="{00000000-0005-0000-0000-000057180000}"/>
    <cellStyle name="ปกติ 6 3" xfId="4402" xr:uid="{00000000-0005-0000-0000-000058180000}"/>
    <cellStyle name="ปกติ 7" xfId="4403" xr:uid="{00000000-0005-0000-0000-000059180000}"/>
    <cellStyle name="ปกติ 7 2" xfId="536" xr:uid="{00000000-0005-0000-0000-00005A180000}"/>
    <cellStyle name="ปกติ 7 2 2" xfId="5941" xr:uid="{00000000-0005-0000-0000-00005B180000}"/>
    <cellStyle name="ปกติ 7 2 3" xfId="6189" xr:uid="{00000000-0005-0000-0000-00005C180000}"/>
    <cellStyle name="ปกติ 7 3" xfId="6362" xr:uid="{00000000-0005-0000-0000-00005D180000}"/>
    <cellStyle name="ปกติ 8" xfId="4404" xr:uid="{00000000-0005-0000-0000-00005E180000}"/>
    <cellStyle name="ปกติ_%E0%B8%81%E0%B8%B3%E0%B9%84%E0%B8%A3%E0%B8%88%E0%B8%B2%E0%B8%81%E0%B8%81%E0%B8%B2%E0%B8%A3%E0%B8%97%E0%B8%B3%20Heding(1)" xfId="4405" xr:uid="{00000000-0005-0000-0000-00005F180000}"/>
    <cellStyle name="ปกติ_FS49" xfId="2" xr:uid="{00000000-0005-0000-0000-000060180000}"/>
    <cellStyle name="ปกติ_Lead SheetKCH 2003.NOUNG" xfId="8" xr:uid="{00000000-0005-0000-0000-000061180000}"/>
    <cellStyle name="ปกติ_RS_Q1-49 Excel T&amp;E" xfId="6" xr:uid="{00000000-0005-0000-0000-000062180000}"/>
    <cellStyle name="ป้อนค่า" xfId="2968" xr:uid="{00000000-0005-0000-0000-000063180000}"/>
    <cellStyle name="ป้อนค่า 2" xfId="2969" xr:uid="{00000000-0005-0000-0000-000064180000}"/>
    <cellStyle name="ป้อนค่า 2 2" xfId="5658" xr:uid="{00000000-0005-0000-0000-000065180000}"/>
    <cellStyle name="ป้อนค่า 2 3" xfId="4406" xr:uid="{00000000-0005-0000-0000-000066180000}"/>
    <cellStyle name="ป้อนค่า 2 3 2" xfId="6363" xr:uid="{00000000-0005-0000-0000-000067180000}"/>
    <cellStyle name="ป้อนค่า 3" xfId="5657" xr:uid="{00000000-0005-0000-0000-000068180000}"/>
    <cellStyle name="ป้อนค่า 3 2" xfId="6419" xr:uid="{00000000-0005-0000-0000-000069180000}"/>
    <cellStyle name="ป้อนค่า 4" xfId="3261" xr:uid="{00000000-0005-0000-0000-00006A180000}"/>
    <cellStyle name="ป้อนค่า 4 2" xfId="6297" xr:uid="{00000000-0005-0000-0000-00006B180000}"/>
    <cellStyle name="ป้อนค่า 5" xfId="6276" xr:uid="{00000000-0005-0000-0000-00006C180000}"/>
    <cellStyle name="ปานกลาง" xfId="2970" xr:uid="{00000000-0005-0000-0000-00006D180000}"/>
    <cellStyle name="ปานกลาง 2" xfId="2971" xr:uid="{00000000-0005-0000-0000-00006E180000}"/>
    <cellStyle name="ปานกลาง 2 2" xfId="5660" xr:uid="{00000000-0005-0000-0000-00006F180000}"/>
    <cellStyle name="ปานกลาง 2 3" xfId="4407" xr:uid="{00000000-0005-0000-0000-000070180000}"/>
    <cellStyle name="ปานกลาง 3" xfId="5659" xr:uid="{00000000-0005-0000-0000-000071180000}"/>
    <cellStyle name="ปานกลาง 4" xfId="3262" xr:uid="{00000000-0005-0000-0000-000072180000}"/>
    <cellStyle name="ผลรวม" xfId="2977" xr:uid="{00000000-0005-0000-0000-000082180000}"/>
    <cellStyle name="ผลรวม 2" xfId="2978" xr:uid="{00000000-0005-0000-0000-000083180000}"/>
    <cellStyle name="ผลรวม 2 2" xfId="5662" xr:uid="{00000000-0005-0000-0000-000084180000}"/>
    <cellStyle name="ผลรวม 2 3" xfId="4412" xr:uid="{00000000-0005-0000-0000-000085180000}"/>
    <cellStyle name="ผลรวม 3" xfId="5661" xr:uid="{00000000-0005-0000-0000-000086180000}"/>
    <cellStyle name="ผลรวม 4" xfId="3263" xr:uid="{00000000-0005-0000-0000-000087180000}"/>
    <cellStyle name="ฤธถ [0]_95" xfId="541" xr:uid="{00000000-0005-0000-0000-00008E180000}"/>
    <cellStyle name="ฤธถ_95" xfId="542" xr:uid="{00000000-0005-0000-0000-00008F180000}"/>
    <cellStyle name="ล๋ศญ [0]_95" xfId="543" xr:uid="{00000000-0005-0000-0000-000090180000}"/>
    <cellStyle name="ล๋ศญ_95" xfId="544" xr:uid="{00000000-0005-0000-0000-000091180000}"/>
    <cellStyle name="ลักษณะ 1" xfId="545" xr:uid="{00000000-0005-0000-0000-000092180000}"/>
    <cellStyle name="ลักษณะ 1 10" xfId="546" xr:uid="{00000000-0005-0000-0000-000093180000}"/>
    <cellStyle name="ลักษณะ 1 11" xfId="5726" xr:uid="{00000000-0005-0000-0000-000094180000}"/>
    <cellStyle name="ลักษณะ 1 2" xfId="547" xr:uid="{00000000-0005-0000-0000-000095180000}"/>
    <cellStyle name="ลักษณะ 1 2 2" xfId="4416" xr:uid="{00000000-0005-0000-0000-000096180000}"/>
    <cellStyle name="ลักษณะ 1 3" xfId="548" xr:uid="{00000000-0005-0000-0000-000097180000}"/>
    <cellStyle name="ลักษณะ 1 3 2" xfId="5878" xr:uid="{00000000-0005-0000-0000-000098180000}"/>
    <cellStyle name="ลักษณะ 1 4" xfId="549" xr:uid="{00000000-0005-0000-0000-000099180000}"/>
    <cellStyle name="ลักษณะ 1 5" xfId="550" xr:uid="{00000000-0005-0000-0000-00009A180000}"/>
    <cellStyle name="ลักษณะ 1 6" xfId="551" xr:uid="{00000000-0005-0000-0000-00009B180000}"/>
    <cellStyle name="ลักษณะ 1 7" xfId="552" xr:uid="{00000000-0005-0000-0000-00009C180000}"/>
    <cellStyle name="ลักษณะ 1 8" xfId="553" xr:uid="{00000000-0005-0000-0000-00009D180000}"/>
    <cellStyle name="ลักษณะ 1 9" xfId="554" xr:uid="{00000000-0005-0000-0000-00009E180000}"/>
    <cellStyle name="วฅมุ_4ฟ๙ฝวภ " xfId="4417" xr:uid="{00000000-0005-0000-0000-00009F180000}"/>
    <cellStyle name="ส่วนที่ถูกเน้น1" xfId="2981" xr:uid="{00000000-0005-0000-0000-0000A0180000}"/>
    <cellStyle name="ส่วนที่ถูกเน้น1 2" xfId="2982" xr:uid="{00000000-0005-0000-0000-0000A1180000}"/>
    <cellStyle name="ส่วนที่ถูกเน้น1 2 2" xfId="5666" xr:uid="{00000000-0005-0000-0000-0000A2180000}"/>
    <cellStyle name="ส่วนที่ถูกเน้น1 2 3" xfId="4418" xr:uid="{00000000-0005-0000-0000-0000A3180000}"/>
    <cellStyle name="ส่วนที่ถูกเน้น1 3" xfId="5665" xr:uid="{00000000-0005-0000-0000-0000A4180000}"/>
    <cellStyle name="ส่วนที่ถูกเน้น1 4" xfId="3265" xr:uid="{00000000-0005-0000-0000-0000A5180000}"/>
    <cellStyle name="ส่วนที่ถูกเน้น2" xfId="2983" xr:uid="{00000000-0005-0000-0000-0000A6180000}"/>
    <cellStyle name="ส่วนที่ถูกเน้น2 2" xfId="2984" xr:uid="{00000000-0005-0000-0000-0000A7180000}"/>
    <cellStyle name="ส่วนที่ถูกเน้น2 2 2" xfId="5668" xr:uid="{00000000-0005-0000-0000-0000A8180000}"/>
    <cellStyle name="ส่วนที่ถูกเน้น2 2 3" xfId="4419" xr:uid="{00000000-0005-0000-0000-0000A9180000}"/>
    <cellStyle name="ส่วนที่ถูกเน้น2 3" xfId="5667" xr:uid="{00000000-0005-0000-0000-0000AA180000}"/>
    <cellStyle name="ส่วนที่ถูกเน้น2 4" xfId="3266" xr:uid="{00000000-0005-0000-0000-0000AB180000}"/>
    <cellStyle name="ส่วนที่ถูกเน้น3" xfId="2985" xr:uid="{00000000-0005-0000-0000-0000AC180000}"/>
    <cellStyle name="ส่วนที่ถูกเน้น3 2" xfId="2986" xr:uid="{00000000-0005-0000-0000-0000AD180000}"/>
    <cellStyle name="ส่วนที่ถูกเน้น3 2 2" xfId="5670" xr:uid="{00000000-0005-0000-0000-0000AE180000}"/>
    <cellStyle name="ส่วนที่ถูกเน้น3 2 3" xfId="4420" xr:uid="{00000000-0005-0000-0000-0000AF180000}"/>
    <cellStyle name="ส่วนที่ถูกเน้น3 3" xfId="5669" xr:uid="{00000000-0005-0000-0000-0000B0180000}"/>
    <cellStyle name="ส่วนที่ถูกเน้น3 4" xfId="3267" xr:uid="{00000000-0005-0000-0000-0000B1180000}"/>
    <cellStyle name="ส่วนที่ถูกเน้น4" xfId="2987" xr:uid="{00000000-0005-0000-0000-0000B2180000}"/>
    <cellStyle name="ส่วนที่ถูกเน้น4 2" xfId="2988" xr:uid="{00000000-0005-0000-0000-0000B3180000}"/>
    <cellStyle name="ส่วนที่ถูกเน้น4 2 2" xfId="5672" xr:uid="{00000000-0005-0000-0000-0000B4180000}"/>
    <cellStyle name="ส่วนที่ถูกเน้น4 2 3" xfId="4421" xr:uid="{00000000-0005-0000-0000-0000B5180000}"/>
    <cellStyle name="ส่วนที่ถูกเน้น4 3" xfId="5671" xr:uid="{00000000-0005-0000-0000-0000B6180000}"/>
    <cellStyle name="ส่วนที่ถูกเน้น4 4" xfId="3268" xr:uid="{00000000-0005-0000-0000-0000B7180000}"/>
    <cellStyle name="ส่วนที่ถูกเน้น5" xfId="2989" xr:uid="{00000000-0005-0000-0000-0000B8180000}"/>
    <cellStyle name="ส่วนที่ถูกเน้น5 2" xfId="2990" xr:uid="{00000000-0005-0000-0000-0000B9180000}"/>
    <cellStyle name="ส่วนที่ถูกเน้น5 2 2" xfId="5674" xr:uid="{00000000-0005-0000-0000-0000BA180000}"/>
    <cellStyle name="ส่วนที่ถูกเน้น5 2 3" xfId="4422" xr:uid="{00000000-0005-0000-0000-0000BB180000}"/>
    <cellStyle name="ส่วนที่ถูกเน้น5 3" xfId="5673" xr:uid="{00000000-0005-0000-0000-0000BC180000}"/>
    <cellStyle name="ส่วนที่ถูกเน้น5 4" xfId="3269" xr:uid="{00000000-0005-0000-0000-0000BD180000}"/>
    <cellStyle name="ส่วนที่ถูกเน้น6" xfId="2991" xr:uid="{00000000-0005-0000-0000-0000BE180000}"/>
    <cellStyle name="ส่วนที่ถูกเน้น6 2" xfId="2992" xr:uid="{00000000-0005-0000-0000-0000BF180000}"/>
    <cellStyle name="ส่วนที่ถูกเน้น6 2 2" xfId="5676" xr:uid="{00000000-0005-0000-0000-0000C0180000}"/>
    <cellStyle name="ส่วนที่ถูกเน้น6 2 3" xfId="4423" xr:uid="{00000000-0005-0000-0000-0000C1180000}"/>
    <cellStyle name="ส่วนที่ถูกเน้น6 3" xfId="5675" xr:uid="{00000000-0005-0000-0000-0000C2180000}"/>
    <cellStyle name="ส่วนที่ถูกเน้น6 4" xfId="3270" xr:uid="{00000000-0005-0000-0000-0000C3180000}"/>
    <cellStyle name="หมายเหตุ" xfId="2995" xr:uid="{00000000-0005-0000-0000-0000CE180000}"/>
    <cellStyle name="หมายเหตุ 10" xfId="5679" xr:uid="{00000000-0005-0000-0000-0000CF180000}"/>
    <cellStyle name="หมายเหตุ 10 2" xfId="6421" xr:uid="{00000000-0005-0000-0000-0000D0180000}"/>
    <cellStyle name="หมายเหตุ 11" xfId="6278" xr:uid="{00000000-0005-0000-0000-0000D1180000}"/>
    <cellStyle name="หมายเหตุ 2" xfId="2996" xr:uid="{00000000-0005-0000-0000-0000D2180000}"/>
    <cellStyle name="หมายเหตุ 2 2" xfId="2997" xr:uid="{00000000-0005-0000-0000-0000D3180000}"/>
    <cellStyle name="หมายเหตุ 2 2 2" xfId="5681" xr:uid="{00000000-0005-0000-0000-0000D4180000}"/>
    <cellStyle name="หมายเหตุ 2 2 3" xfId="4425" xr:uid="{00000000-0005-0000-0000-0000D5180000}"/>
    <cellStyle name="หมายเหตุ 2 2 3 2" xfId="6365" xr:uid="{00000000-0005-0000-0000-0000D6180000}"/>
    <cellStyle name="หมายเหตุ 2 3" xfId="2998" xr:uid="{00000000-0005-0000-0000-0000D7180000}"/>
    <cellStyle name="หมายเหตุ 2 3 2" xfId="6280" xr:uid="{00000000-0005-0000-0000-0000D8180000}"/>
    <cellStyle name="หมายเหตุ 2 4" xfId="4426" xr:uid="{00000000-0005-0000-0000-0000D9180000}"/>
    <cellStyle name="หมายเหตุ 2 4 2" xfId="6366" xr:uid="{00000000-0005-0000-0000-0000DA180000}"/>
    <cellStyle name="หมายเหตุ 2 5" xfId="4427" xr:uid="{00000000-0005-0000-0000-0000DB180000}"/>
    <cellStyle name="หมายเหตุ 2 5 2" xfId="6367" xr:uid="{00000000-0005-0000-0000-0000DC180000}"/>
    <cellStyle name="หมายเหตุ 2 6" xfId="5680" xr:uid="{00000000-0005-0000-0000-0000DD180000}"/>
    <cellStyle name="หมายเหตุ 2 6 2" xfId="6422" xr:uid="{00000000-0005-0000-0000-0000DE180000}"/>
    <cellStyle name="หมายเหตุ 2 7" xfId="6279" xr:uid="{00000000-0005-0000-0000-0000DF180000}"/>
    <cellStyle name="หมายเหตุ 3" xfId="2999" xr:uid="{00000000-0005-0000-0000-0000E0180000}"/>
    <cellStyle name="หมายเหตุ 3 2" xfId="5682" xr:uid="{00000000-0005-0000-0000-0000E1180000}"/>
    <cellStyle name="หมายเหตุ 3 2 2" xfId="6423" xr:uid="{00000000-0005-0000-0000-0000E2180000}"/>
    <cellStyle name="หมายเหตุ 3 3" xfId="4428" xr:uid="{00000000-0005-0000-0000-0000E3180000}"/>
    <cellStyle name="หมายเหตุ 3 3 2" xfId="6368" xr:uid="{00000000-0005-0000-0000-0000E4180000}"/>
    <cellStyle name="หมายเหตุ 3 4" xfId="6281" xr:uid="{00000000-0005-0000-0000-0000E5180000}"/>
    <cellStyle name="หมายเหตุ 4" xfId="3000" xr:uid="{00000000-0005-0000-0000-0000E6180000}"/>
    <cellStyle name="หมายเหตุ 4 2" xfId="5683" xr:uid="{00000000-0005-0000-0000-0000E7180000}"/>
    <cellStyle name="หมายเหตุ 4 2 2" xfId="6424" xr:uid="{00000000-0005-0000-0000-0000E8180000}"/>
    <cellStyle name="หมายเหตุ 4 3" xfId="4429" xr:uid="{00000000-0005-0000-0000-0000E9180000}"/>
    <cellStyle name="หมายเหตุ 4 3 2" xfId="6369" xr:uid="{00000000-0005-0000-0000-0000EA180000}"/>
    <cellStyle name="หมายเหตุ 4 4" xfId="6282" xr:uid="{00000000-0005-0000-0000-0000EB180000}"/>
    <cellStyle name="หมายเหตุ 5" xfId="3001" xr:uid="{00000000-0005-0000-0000-0000EC180000}"/>
    <cellStyle name="หมายเหตุ 5 2" xfId="5684" xr:uid="{00000000-0005-0000-0000-0000ED180000}"/>
    <cellStyle name="หมายเหตุ 5 2 2" xfId="6425" xr:uid="{00000000-0005-0000-0000-0000EE180000}"/>
    <cellStyle name="หมายเหตุ 5 3" xfId="4430" xr:uid="{00000000-0005-0000-0000-0000EF180000}"/>
    <cellStyle name="หมายเหตุ 5 3 2" xfId="6370" xr:uid="{00000000-0005-0000-0000-0000F0180000}"/>
    <cellStyle name="หมายเหตุ 5 4" xfId="6283" xr:uid="{00000000-0005-0000-0000-0000F1180000}"/>
    <cellStyle name="หมายเหตุ 6" xfId="3002" xr:uid="{00000000-0005-0000-0000-0000F2180000}"/>
    <cellStyle name="หมายเหตุ 6 2" xfId="5685" xr:uid="{00000000-0005-0000-0000-0000F3180000}"/>
    <cellStyle name="หมายเหตุ 6 2 2" xfId="6426" xr:uid="{00000000-0005-0000-0000-0000F4180000}"/>
    <cellStyle name="หมายเหตุ 6 3" xfId="4431" xr:uid="{00000000-0005-0000-0000-0000F5180000}"/>
    <cellStyle name="หมายเหตุ 6 3 2" xfId="6371" xr:uid="{00000000-0005-0000-0000-0000F6180000}"/>
    <cellStyle name="หมายเหตุ 6 4" xfId="6284" xr:uid="{00000000-0005-0000-0000-0000F7180000}"/>
    <cellStyle name="หมายเหตุ 7" xfId="3003" xr:uid="{00000000-0005-0000-0000-0000F8180000}"/>
    <cellStyle name="หมายเหตุ 7 2" xfId="5686" xr:uid="{00000000-0005-0000-0000-0000F9180000}"/>
    <cellStyle name="หมายเหตุ 7 2 2" xfId="6427" xr:uid="{00000000-0005-0000-0000-0000FA180000}"/>
    <cellStyle name="หมายเหตุ 7 3" xfId="4432" xr:uid="{00000000-0005-0000-0000-0000FB180000}"/>
    <cellStyle name="หมายเหตุ 7 3 2" xfId="6372" xr:uid="{00000000-0005-0000-0000-0000FC180000}"/>
    <cellStyle name="หมายเหตุ 7 4" xfId="6285" xr:uid="{00000000-0005-0000-0000-0000FD180000}"/>
    <cellStyle name="หมายเหตุ 8" xfId="3004" xr:uid="{00000000-0005-0000-0000-0000FE180000}"/>
    <cellStyle name="หมายเหตุ 8 2" xfId="5687" xr:uid="{00000000-0005-0000-0000-0000FF180000}"/>
    <cellStyle name="หมายเหตุ 8 2 2" xfId="6428" xr:uid="{00000000-0005-0000-0000-000000190000}"/>
    <cellStyle name="หมายเหตุ 8 3" xfId="4433" xr:uid="{00000000-0005-0000-0000-000001190000}"/>
    <cellStyle name="หมายเหตุ 8 3 2" xfId="6373" xr:uid="{00000000-0005-0000-0000-000002190000}"/>
    <cellStyle name="หมายเหตุ 8 4" xfId="6286" xr:uid="{00000000-0005-0000-0000-000003190000}"/>
    <cellStyle name="หมายเหตุ 9" xfId="3005" xr:uid="{00000000-0005-0000-0000-000004190000}"/>
    <cellStyle name="หมายเหตุ 9 2" xfId="5688" xr:uid="{00000000-0005-0000-0000-000005190000}"/>
    <cellStyle name="หมายเหตุ 9 2 2" xfId="6429" xr:uid="{00000000-0005-0000-0000-000006190000}"/>
    <cellStyle name="หมายเหตุ 9 3" xfId="4434" xr:uid="{00000000-0005-0000-0000-000007190000}"/>
    <cellStyle name="หมายเหตุ 9 3 2" xfId="6374" xr:uid="{00000000-0005-0000-0000-000008190000}"/>
    <cellStyle name="หมายเหตุ 9 4" xfId="6287" xr:uid="{00000000-0005-0000-0000-000009190000}"/>
    <cellStyle name="หัวเรื่อง 1" xfId="3006" xr:uid="{00000000-0005-0000-0000-00000A190000}"/>
    <cellStyle name="หัวเรื่อง 1 2" xfId="3007" xr:uid="{00000000-0005-0000-0000-00000B190000}"/>
    <cellStyle name="หัวเรื่อง 1 2 2" xfId="5690" xr:uid="{00000000-0005-0000-0000-00000C190000}"/>
    <cellStyle name="หัวเรื่อง 1 2 3" xfId="4435" xr:uid="{00000000-0005-0000-0000-00000D190000}"/>
    <cellStyle name="หัวเรื่อง 1 3" xfId="5689" xr:uid="{00000000-0005-0000-0000-00000E190000}"/>
    <cellStyle name="หัวเรื่อง 1 4" xfId="3272" xr:uid="{00000000-0005-0000-0000-00000F190000}"/>
    <cellStyle name="หัวเรื่อง 2" xfId="3008" xr:uid="{00000000-0005-0000-0000-000010190000}"/>
    <cellStyle name="หัวเรื่อง 2 2" xfId="3009" xr:uid="{00000000-0005-0000-0000-000011190000}"/>
    <cellStyle name="หัวเรื่อง 2 2 2" xfId="5692" xr:uid="{00000000-0005-0000-0000-000012190000}"/>
    <cellStyle name="หัวเรื่อง 2 2 3" xfId="4436" xr:uid="{00000000-0005-0000-0000-000013190000}"/>
    <cellStyle name="หัวเรื่อง 2 3" xfId="5691" xr:uid="{00000000-0005-0000-0000-000014190000}"/>
    <cellStyle name="หัวเรื่อง 2 4" xfId="3273" xr:uid="{00000000-0005-0000-0000-000015190000}"/>
    <cellStyle name="หัวเรื่อง 3" xfId="3010" xr:uid="{00000000-0005-0000-0000-000016190000}"/>
    <cellStyle name="หัวเรื่อง 3 2" xfId="3011" xr:uid="{00000000-0005-0000-0000-000017190000}"/>
    <cellStyle name="หัวเรื่อง 3 2 2" xfId="5694" xr:uid="{00000000-0005-0000-0000-000018190000}"/>
    <cellStyle name="หัวเรื่อง 3 2 3" xfId="3285" xr:uid="{00000000-0005-0000-0000-000019190000}"/>
    <cellStyle name="หัวเรื่อง 3 3" xfId="4437" xr:uid="{00000000-0005-0000-0000-00001A190000}"/>
    <cellStyle name="หัวเรื่อง 3 4" xfId="5693" xr:uid="{00000000-0005-0000-0000-00001B190000}"/>
    <cellStyle name="หัวเรื่อง 3 5" xfId="3274" xr:uid="{00000000-0005-0000-0000-00001C190000}"/>
    <cellStyle name="หัวเรื่อง 4" xfId="3012" xr:uid="{00000000-0005-0000-0000-00001D190000}"/>
    <cellStyle name="หัวเรื่อง 4 2" xfId="3013" xr:uid="{00000000-0005-0000-0000-00001E190000}"/>
    <cellStyle name="หัวเรื่อง 4 2 2" xfId="5696" xr:uid="{00000000-0005-0000-0000-00001F190000}"/>
    <cellStyle name="หัวเรื่อง 4 2 3" xfId="4438" xr:uid="{00000000-0005-0000-0000-000020190000}"/>
    <cellStyle name="หัวเรื่อง 4 3" xfId="5695" xr:uid="{00000000-0005-0000-0000-000021190000}"/>
    <cellStyle name="หัวเรื่อง 4 4" xfId="3275" xr:uid="{00000000-0005-0000-0000-000022190000}"/>
    <cellStyle name="콤마 [0]_BP매입매출명세서" xfId="3014" xr:uid="{00000000-0005-0000-0000-000023190000}"/>
    <cellStyle name="콤마_BP매입매출명세서" xfId="3015" xr:uid="{00000000-0005-0000-0000-000024190000}"/>
    <cellStyle name="통화 [0]_BP매입매출명세서" xfId="3016" xr:uid="{00000000-0005-0000-0000-000025190000}"/>
    <cellStyle name="통화_BP매입매출명세서" xfId="3017" xr:uid="{00000000-0005-0000-0000-000026190000}"/>
    <cellStyle name="표준_DEC99" xfId="3018" xr:uid="{00000000-0005-0000-0000-000027190000}"/>
    <cellStyle name="千位分隔[0]_工程编号" xfId="4439" xr:uid="{00000000-0005-0000-0000-000028190000}"/>
    <cellStyle name="千分位[0]_PERSONAL" xfId="3019" xr:uid="{00000000-0005-0000-0000-000029190000}"/>
    <cellStyle name="千分位_PERSONAL" xfId="3020" xr:uid="{00000000-0005-0000-0000-00002A190000}"/>
    <cellStyle name="桁区切り [0.00]_Myplan2" xfId="3021" xr:uid="{00000000-0005-0000-0000-00002B190000}"/>
    <cellStyle name="標準_D_NRS224" xfId="3022" xr:uid="{00000000-0005-0000-0000-00002C190000}"/>
    <cellStyle name="貨幣 [0]_PERSONAL" xfId="3023" xr:uid="{00000000-0005-0000-0000-00002D190000}"/>
    <cellStyle name="貨幣_PERSONAL" xfId="3024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Expenses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B131 "/>
      <sheetName val="List"/>
      <sheetName val="เงินกู้ธนชาติ"/>
      <sheetName val="เงินกู้ MGC"/>
      <sheetName val="FF_2"/>
      <sheetName val="Newspaper"/>
      <sheetName val="gl"/>
      <sheetName val="FF_3"/>
      <sheetName val="STart"/>
      <sheetName val="Master"/>
      <sheetName val="TermLoans"/>
      <sheetName val="part-import"/>
      <sheetName val="part-local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2"/>
  <sheetViews>
    <sheetView showGridLines="0" tabSelected="1" zoomScaleNormal="100" zoomScaleSheetLayoutView="103" workbookViewId="0">
      <pane xSplit="5" topLeftCell="F1" activePane="topRight" state="frozen"/>
      <selection activeCell="L51" sqref="L51"/>
      <selection pane="topRight" activeCell="Q7" sqref="Q7"/>
    </sheetView>
  </sheetViews>
  <sheetFormatPr defaultColWidth="9" defaultRowHeight="13.8"/>
  <cols>
    <col min="1" max="3" width="2.25" style="22" customWidth="1"/>
    <col min="4" max="4" width="9.75" style="22" customWidth="1"/>
    <col min="5" max="5" width="22" style="22" customWidth="1"/>
    <col min="6" max="6" width="10.375" style="9" customWidth="1"/>
    <col min="7" max="7" width="0.125" style="22" customWidth="1"/>
    <col min="8" max="8" width="17.75" style="19" customWidth="1"/>
    <col min="9" max="9" width="0.875" style="22" customWidth="1"/>
    <col min="10" max="10" width="17.75" style="68" customWidth="1"/>
    <col min="11" max="11" width="0.875" style="22" customWidth="1"/>
    <col min="12" max="12" width="17.75" style="22" customWidth="1"/>
    <col min="13" max="13" width="0.875" style="22" customWidth="1"/>
    <col min="14" max="14" width="19.125" style="35" customWidth="1"/>
    <col min="15" max="15" width="5.25" style="35" customWidth="1"/>
    <col min="16" max="16" width="9" style="22"/>
    <col min="17" max="17" width="12" style="22" bestFit="1" customWidth="1"/>
    <col min="18" max="16384" width="9" style="22"/>
  </cols>
  <sheetData>
    <row r="1" spans="1:16" s="11" customFormat="1" ht="21.9" customHeight="1">
      <c r="A1" s="8" t="s">
        <v>6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7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181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62" t="s">
        <v>192</v>
      </c>
      <c r="P3" s="220"/>
    </row>
    <row r="4" spans="1:16" s="11" customFormat="1" ht="21.9" customHeight="1">
      <c r="A4" s="17"/>
      <c r="B4" s="17"/>
      <c r="C4" s="17"/>
      <c r="D4" s="17"/>
      <c r="E4" s="17"/>
      <c r="F4" s="17"/>
      <c r="G4" s="175"/>
      <c r="H4" s="235" t="s">
        <v>10</v>
      </c>
      <c r="I4" s="235"/>
      <c r="J4" s="235"/>
      <c r="K4" s="176"/>
      <c r="L4" s="236" t="s">
        <v>11</v>
      </c>
      <c r="M4" s="236"/>
      <c r="N4" s="236"/>
      <c r="O4" s="18"/>
    </row>
    <row r="5" spans="1:16" s="11" customFormat="1" ht="21.9" customHeight="1">
      <c r="A5" s="17"/>
      <c r="B5" s="17"/>
      <c r="C5" s="17"/>
      <c r="D5" s="17"/>
      <c r="E5" s="17"/>
      <c r="F5" s="221"/>
      <c r="G5" s="221"/>
      <c r="H5" s="223" t="s">
        <v>182</v>
      </c>
      <c r="I5" s="222"/>
      <c r="J5" s="223" t="s">
        <v>157</v>
      </c>
      <c r="K5" s="221"/>
      <c r="L5" s="223" t="s">
        <v>182</v>
      </c>
      <c r="M5" s="222"/>
      <c r="N5" s="223" t="s">
        <v>157</v>
      </c>
      <c r="O5" s="18"/>
    </row>
    <row r="6" spans="1:16" s="11" customFormat="1" ht="21.9" customHeight="1">
      <c r="A6" s="17"/>
      <c r="B6" s="17"/>
      <c r="C6" s="17"/>
      <c r="D6" s="17"/>
      <c r="E6" s="17"/>
      <c r="F6" s="177" t="s">
        <v>12</v>
      </c>
      <c r="G6" s="221"/>
      <c r="H6" s="225" t="s">
        <v>159</v>
      </c>
      <c r="I6" s="222"/>
      <c r="J6" s="224" t="s">
        <v>158</v>
      </c>
      <c r="K6" s="221"/>
      <c r="L6" s="225" t="s">
        <v>159</v>
      </c>
      <c r="M6" s="222"/>
      <c r="N6" s="224" t="s">
        <v>158</v>
      </c>
      <c r="O6" s="18"/>
    </row>
    <row r="7" spans="1:16" ht="21.9" customHeight="1">
      <c r="A7" s="23" t="s">
        <v>13</v>
      </c>
      <c r="B7" s="23"/>
      <c r="C7" s="23"/>
      <c r="D7" s="23"/>
      <c r="E7" s="23"/>
      <c r="G7" s="20"/>
      <c r="H7" s="24"/>
      <c r="I7" s="20"/>
      <c r="J7" s="25"/>
      <c r="K7" s="20"/>
      <c r="L7" s="26"/>
      <c r="M7" s="24"/>
      <c r="N7" s="25"/>
      <c r="O7" s="25"/>
    </row>
    <row r="8" spans="1:16" s="27" customFormat="1" ht="21.9" customHeight="1">
      <c r="A8" s="27" t="s">
        <v>14</v>
      </c>
      <c r="F8" s="9"/>
      <c r="H8" s="28"/>
      <c r="J8" s="29"/>
      <c r="L8" s="30"/>
      <c r="N8" s="31"/>
      <c r="O8" s="31"/>
    </row>
    <row r="9" spans="1:16" ht="21.9" customHeight="1">
      <c r="A9" s="22" t="s">
        <v>15</v>
      </c>
      <c r="F9" s="36">
        <v>5</v>
      </c>
      <c r="H9" s="32">
        <v>122487</v>
      </c>
      <c r="I9" s="33"/>
      <c r="J9" s="32">
        <v>411859</v>
      </c>
      <c r="K9" s="33"/>
      <c r="L9" s="32">
        <v>100021</v>
      </c>
      <c r="M9" s="34"/>
      <c r="N9" s="32">
        <v>401690</v>
      </c>
    </row>
    <row r="10" spans="1:16" ht="21.9" customHeight="1">
      <c r="A10" s="22" t="s">
        <v>127</v>
      </c>
      <c r="F10" s="36">
        <v>6</v>
      </c>
      <c r="H10" s="32">
        <v>467063</v>
      </c>
      <c r="I10" s="33"/>
      <c r="J10" s="32">
        <v>46490</v>
      </c>
      <c r="K10" s="33"/>
      <c r="L10" s="32">
        <v>438053</v>
      </c>
      <c r="M10" s="34"/>
      <c r="N10" s="32">
        <v>42750</v>
      </c>
    </row>
    <row r="11" spans="1:16" ht="21.9" customHeight="1">
      <c r="A11" s="22" t="s">
        <v>16</v>
      </c>
      <c r="E11" s="37"/>
      <c r="F11" s="38" t="s">
        <v>5</v>
      </c>
      <c r="G11" s="37"/>
      <c r="H11" s="32">
        <v>215403</v>
      </c>
      <c r="I11" s="33"/>
      <c r="J11" s="32">
        <v>217776</v>
      </c>
      <c r="K11" s="33"/>
      <c r="L11" s="32">
        <v>171252</v>
      </c>
      <c r="M11" s="34"/>
      <c r="N11" s="32">
        <v>201927</v>
      </c>
    </row>
    <row r="12" spans="1:16" ht="21.9" customHeight="1">
      <c r="A12" s="22" t="s">
        <v>17</v>
      </c>
      <c r="E12" s="37"/>
      <c r="F12" s="36">
        <v>8</v>
      </c>
      <c r="G12" s="37"/>
      <c r="H12" s="32">
        <v>398260</v>
      </c>
      <c r="I12" s="33"/>
      <c r="J12" s="32">
        <v>253927</v>
      </c>
      <c r="K12" s="33"/>
      <c r="L12" s="32">
        <v>157450</v>
      </c>
      <c r="M12" s="34"/>
      <c r="N12" s="32">
        <v>82293</v>
      </c>
    </row>
    <row r="13" spans="1:16" ht="21.9" hidden="1" customHeight="1">
      <c r="A13" s="22" t="s">
        <v>18</v>
      </c>
      <c r="E13" s="37"/>
      <c r="F13" s="36">
        <v>10</v>
      </c>
      <c r="G13" s="37"/>
      <c r="H13" s="32">
        <v>0</v>
      </c>
      <c r="I13" s="33"/>
      <c r="J13" s="32">
        <v>0</v>
      </c>
      <c r="K13" s="33"/>
      <c r="L13" s="32">
        <v>0</v>
      </c>
      <c r="M13" s="34"/>
      <c r="N13" s="32">
        <v>0</v>
      </c>
    </row>
    <row r="14" spans="1:16" ht="21.9" customHeight="1">
      <c r="A14" s="22" t="s">
        <v>19</v>
      </c>
      <c r="E14" s="37"/>
      <c r="F14" s="36">
        <v>4</v>
      </c>
      <c r="G14" s="37"/>
      <c r="H14" s="32">
        <v>0</v>
      </c>
      <c r="I14" s="33"/>
      <c r="J14" s="32">
        <v>0</v>
      </c>
      <c r="K14" s="33"/>
      <c r="L14" s="32">
        <v>0</v>
      </c>
      <c r="M14" s="34"/>
      <c r="N14" s="32">
        <v>20729</v>
      </c>
    </row>
    <row r="15" spans="1:16" ht="21.9" customHeight="1">
      <c r="A15" s="22" t="s">
        <v>20</v>
      </c>
      <c r="E15" s="37"/>
      <c r="F15" s="36">
        <v>9</v>
      </c>
      <c r="G15" s="37"/>
      <c r="H15" s="32">
        <v>32089</v>
      </c>
      <c r="I15" s="33"/>
      <c r="J15" s="32">
        <v>29870</v>
      </c>
      <c r="K15" s="33"/>
      <c r="L15" s="32">
        <v>23606</v>
      </c>
      <c r="M15" s="34"/>
      <c r="N15" s="32">
        <v>27995</v>
      </c>
    </row>
    <row r="16" spans="1:16" ht="21.9" customHeight="1">
      <c r="A16" s="22" t="s">
        <v>21</v>
      </c>
      <c r="F16" s="36">
        <v>10</v>
      </c>
      <c r="H16" s="32">
        <v>39787</v>
      </c>
      <c r="I16" s="33"/>
      <c r="J16" s="32">
        <v>78519</v>
      </c>
      <c r="K16" s="33"/>
      <c r="L16" s="32">
        <v>31122</v>
      </c>
      <c r="M16" s="34"/>
      <c r="N16" s="32">
        <v>70746</v>
      </c>
    </row>
    <row r="17" spans="1:15" s="27" customFormat="1" ht="21.9" customHeight="1">
      <c r="A17" s="27" t="s">
        <v>22</v>
      </c>
      <c r="F17" s="9"/>
      <c r="H17" s="39">
        <v>1275089</v>
      </c>
      <c r="I17" s="40"/>
      <c r="J17" s="39">
        <v>1038441</v>
      </c>
      <c r="K17" s="40"/>
      <c r="L17" s="39">
        <v>921504</v>
      </c>
      <c r="M17" s="41"/>
      <c r="N17" s="39">
        <v>848130</v>
      </c>
      <c r="O17" s="42"/>
    </row>
    <row r="18" spans="1:15" ht="21.9" customHeight="1">
      <c r="A18" s="27" t="s">
        <v>23</v>
      </c>
      <c r="H18" s="32"/>
      <c r="I18" s="33"/>
      <c r="J18" s="32"/>
      <c r="K18" s="33"/>
      <c r="L18" s="32"/>
      <c r="M18" s="34"/>
      <c r="N18" s="32"/>
    </row>
    <row r="19" spans="1:15" ht="21.9" customHeight="1">
      <c r="A19" s="22" t="s">
        <v>24</v>
      </c>
      <c r="F19" s="36">
        <v>11</v>
      </c>
      <c r="H19" s="32">
        <v>59941</v>
      </c>
      <c r="I19" s="33"/>
      <c r="J19" s="32">
        <v>68729</v>
      </c>
      <c r="K19" s="33"/>
      <c r="L19" s="32">
        <v>38550</v>
      </c>
      <c r="M19" s="34"/>
      <c r="N19" s="32">
        <v>18450</v>
      </c>
    </row>
    <row r="20" spans="1:15" ht="21.9" hidden="1" customHeight="1">
      <c r="A20" s="22" t="s">
        <v>25</v>
      </c>
      <c r="E20" s="37"/>
      <c r="F20" s="36">
        <v>8</v>
      </c>
      <c r="G20" s="37"/>
      <c r="H20" s="32">
        <v>0</v>
      </c>
      <c r="I20" s="33"/>
      <c r="J20" s="32">
        <v>0</v>
      </c>
      <c r="K20" s="33"/>
      <c r="L20" s="32">
        <v>0</v>
      </c>
      <c r="M20" s="34"/>
      <c r="N20" s="32">
        <v>0</v>
      </c>
    </row>
    <row r="21" spans="1:15" ht="21.9" customHeight="1">
      <c r="A21" s="22" t="s">
        <v>26</v>
      </c>
      <c r="E21" s="37"/>
      <c r="F21" s="36"/>
      <c r="G21" s="37"/>
      <c r="H21" s="32">
        <v>670</v>
      </c>
      <c r="I21" s="33"/>
      <c r="J21" s="32">
        <v>3426</v>
      </c>
      <c r="K21" s="33"/>
      <c r="L21" s="32">
        <v>0</v>
      </c>
      <c r="M21" s="34"/>
      <c r="N21" s="32">
        <v>0</v>
      </c>
    </row>
    <row r="22" spans="1:15" ht="21.9" customHeight="1">
      <c r="A22" s="22" t="s">
        <v>27</v>
      </c>
      <c r="F22" s="36">
        <v>12</v>
      </c>
      <c r="H22" s="32">
        <v>0</v>
      </c>
      <c r="I22" s="33"/>
      <c r="J22" s="32">
        <v>0</v>
      </c>
      <c r="K22" s="33"/>
      <c r="L22" s="32">
        <v>20000</v>
      </c>
      <c r="M22" s="34"/>
      <c r="N22" s="32">
        <v>20000</v>
      </c>
    </row>
    <row r="23" spans="1:15" ht="21.9" customHeight="1">
      <c r="A23" s="22" t="s">
        <v>28</v>
      </c>
      <c r="F23" s="38">
        <v>13</v>
      </c>
      <c r="H23" s="32">
        <v>145427</v>
      </c>
      <c r="I23" s="33"/>
      <c r="J23" s="32">
        <v>159896</v>
      </c>
      <c r="K23" s="33"/>
      <c r="L23" s="32">
        <v>135048</v>
      </c>
      <c r="M23" s="34"/>
      <c r="N23" s="32">
        <v>152478</v>
      </c>
    </row>
    <row r="24" spans="1:15" ht="21.9" customHeight="1">
      <c r="A24" s="22" t="s">
        <v>29</v>
      </c>
      <c r="F24" s="38" t="s">
        <v>156</v>
      </c>
      <c r="H24" s="32">
        <v>58611</v>
      </c>
      <c r="I24" s="33"/>
      <c r="J24" s="32">
        <v>53995</v>
      </c>
      <c r="K24" s="33"/>
      <c r="L24" s="32">
        <v>57904</v>
      </c>
      <c r="M24" s="34"/>
      <c r="N24" s="32">
        <v>53351</v>
      </c>
    </row>
    <row r="25" spans="1:15" ht="21.9" customHeight="1">
      <c r="A25" s="22" t="s">
        <v>30</v>
      </c>
      <c r="F25" s="36">
        <v>15</v>
      </c>
      <c r="H25" s="32">
        <v>10639</v>
      </c>
      <c r="I25" s="33"/>
      <c r="J25" s="32">
        <v>8943</v>
      </c>
      <c r="K25" s="33"/>
      <c r="L25" s="32">
        <v>10424</v>
      </c>
      <c r="M25" s="34"/>
      <c r="N25" s="32">
        <v>8700</v>
      </c>
    </row>
    <row r="26" spans="1:15" ht="21.9" customHeight="1">
      <c r="A26" s="44" t="s">
        <v>31</v>
      </c>
      <c r="F26" s="38">
        <v>26</v>
      </c>
      <c r="H26" s="32">
        <v>3799</v>
      </c>
      <c r="I26" s="33"/>
      <c r="J26" s="32">
        <v>657</v>
      </c>
      <c r="K26" s="33"/>
      <c r="L26" s="32">
        <v>2852</v>
      </c>
      <c r="M26" s="34"/>
      <c r="N26" s="32">
        <v>0</v>
      </c>
    </row>
    <row r="27" spans="1:15" ht="21.9" customHeight="1">
      <c r="A27" s="22" t="s">
        <v>32</v>
      </c>
      <c r="H27" s="32">
        <v>13746</v>
      </c>
      <c r="I27" s="33"/>
      <c r="J27" s="32">
        <v>8813</v>
      </c>
      <c r="K27" s="33"/>
      <c r="L27" s="32">
        <v>12238</v>
      </c>
      <c r="M27" s="34"/>
      <c r="N27" s="32">
        <v>7305</v>
      </c>
      <c r="O27" s="45"/>
    </row>
    <row r="28" spans="1:15" s="27" customFormat="1" ht="21.9" customHeight="1">
      <c r="A28" s="11" t="s">
        <v>33</v>
      </c>
      <c r="F28" s="9"/>
      <c r="H28" s="39">
        <v>292833</v>
      </c>
      <c r="I28" s="40"/>
      <c r="J28" s="39">
        <v>304459</v>
      </c>
      <c r="K28" s="40"/>
      <c r="L28" s="39">
        <v>277016</v>
      </c>
      <c r="M28" s="41"/>
      <c r="N28" s="39">
        <v>260284</v>
      </c>
      <c r="O28" s="42"/>
    </row>
    <row r="29" spans="1:15" s="27" customFormat="1" ht="21.9" customHeight="1" thickBot="1">
      <c r="A29" s="11" t="s">
        <v>34</v>
      </c>
      <c r="F29" s="9"/>
      <c r="H29" s="46">
        <v>1567922</v>
      </c>
      <c r="I29" s="40"/>
      <c r="J29" s="46">
        <v>1342900</v>
      </c>
      <c r="K29" s="40"/>
      <c r="L29" s="46">
        <v>1198520</v>
      </c>
      <c r="M29" s="41"/>
      <c r="N29" s="46">
        <v>1108414</v>
      </c>
      <c r="O29" s="42"/>
    </row>
    <row r="30" spans="1:15" ht="21.9" customHeight="1" thickTop="1">
      <c r="H30" s="47"/>
      <c r="I30" s="33"/>
      <c r="J30" s="48"/>
      <c r="K30" s="33"/>
      <c r="L30" s="33"/>
      <c r="M30" s="33"/>
      <c r="N30" s="32"/>
    </row>
    <row r="31" spans="1:15" ht="21.9" customHeight="1">
      <c r="H31" s="47"/>
      <c r="I31" s="33"/>
      <c r="J31" s="48"/>
      <c r="K31" s="33"/>
      <c r="L31" s="33"/>
      <c r="M31" s="33"/>
      <c r="N31" s="50"/>
      <c r="O31" s="51"/>
    </row>
    <row r="32" spans="1:15" ht="21.9" customHeight="1">
      <c r="A32" s="23" t="s">
        <v>35</v>
      </c>
      <c r="B32" s="23"/>
      <c r="C32" s="23"/>
      <c r="D32" s="23"/>
      <c r="E32" s="23"/>
      <c r="G32" s="20"/>
      <c r="H32" s="52"/>
      <c r="I32" s="53"/>
      <c r="J32" s="52"/>
      <c r="K32" s="53"/>
      <c r="L32" s="54"/>
      <c r="M32" s="55"/>
      <c r="N32" s="56"/>
      <c r="O32" s="25"/>
    </row>
    <row r="33" spans="1:17" s="27" customFormat="1" ht="21.9" customHeight="1">
      <c r="A33" s="27" t="s">
        <v>36</v>
      </c>
      <c r="F33" s="9"/>
      <c r="H33" s="57"/>
      <c r="I33" s="40"/>
      <c r="J33" s="57"/>
      <c r="K33" s="40"/>
      <c r="L33" s="58"/>
      <c r="M33" s="41"/>
      <c r="N33" s="57"/>
      <c r="O33" s="31"/>
    </row>
    <row r="34" spans="1:17" s="27" customFormat="1" ht="21.9" customHeight="1">
      <c r="A34" s="22" t="s">
        <v>145</v>
      </c>
      <c r="F34" s="9"/>
      <c r="H34" s="57"/>
      <c r="I34" s="40"/>
      <c r="J34" s="57"/>
      <c r="K34" s="40"/>
      <c r="L34" s="58"/>
      <c r="M34" s="41"/>
      <c r="N34" s="57"/>
      <c r="O34" s="31"/>
    </row>
    <row r="35" spans="1:17" ht="21.9" customHeight="1">
      <c r="B35" s="22" t="s">
        <v>112</v>
      </c>
      <c r="F35" s="36">
        <v>16</v>
      </c>
      <c r="H35" s="32">
        <v>27584</v>
      </c>
      <c r="I35" s="33"/>
      <c r="J35" s="32">
        <v>87011</v>
      </c>
      <c r="K35" s="33"/>
      <c r="L35" s="32">
        <v>27584</v>
      </c>
      <c r="M35" s="34"/>
      <c r="N35" s="32">
        <v>1079</v>
      </c>
    </row>
    <row r="36" spans="1:17" ht="21.9" customHeight="1">
      <c r="A36" s="22" t="s">
        <v>37</v>
      </c>
      <c r="F36" s="38" t="s">
        <v>169</v>
      </c>
      <c r="H36" s="32">
        <v>95111</v>
      </c>
      <c r="I36" s="33"/>
      <c r="J36" s="32">
        <v>100620</v>
      </c>
      <c r="K36" s="33"/>
      <c r="L36" s="32">
        <v>54838</v>
      </c>
      <c r="M36" s="34"/>
      <c r="N36" s="32">
        <v>46916</v>
      </c>
    </row>
    <row r="37" spans="1:17" ht="21.9" hidden="1" customHeight="1">
      <c r="A37" s="22" t="s">
        <v>38</v>
      </c>
      <c r="F37" s="36">
        <v>22</v>
      </c>
      <c r="H37" s="32">
        <v>0</v>
      </c>
      <c r="I37" s="33"/>
      <c r="J37" s="32">
        <v>0</v>
      </c>
      <c r="K37" s="33"/>
      <c r="L37" s="32">
        <v>0</v>
      </c>
      <c r="M37" s="34"/>
      <c r="N37" s="32">
        <v>0</v>
      </c>
    </row>
    <row r="38" spans="1:17" ht="21.9" customHeight="1">
      <c r="A38" s="22" t="s">
        <v>38</v>
      </c>
      <c r="F38" s="38">
        <v>14</v>
      </c>
      <c r="H38" s="32">
        <v>9758</v>
      </c>
      <c r="I38" s="33"/>
      <c r="J38" s="32">
        <v>9982</v>
      </c>
      <c r="K38" s="33"/>
      <c r="L38" s="32">
        <v>8299</v>
      </c>
      <c r="M38" s="34"/>
      <c r="N38" s="32">
        <v>8837</v>
      </c>
    </row>
    <row r="39" spans="1:17" ht="21.9" hidden="1" customHeight="1">
      <c r="A39" s="22" t="s">
        <v>39</v>
      </c>
      <c r="F39" s="36"/>
      <c r="H39" s="32">
        <v>0</v>
      </c>
      <c r="I39" s="33"/>
      <c r="J39" s="32">
        <v>0</v>
      </c>
      <c r="K39" s="33"/>
      <c r="L39" s="32">
        <v>0</v>
      </c>
      <c r="M39" s="34"/>
      <c r="N39" s="32">
        <v>0</v>
      </c>
    </row>
    <row r="40" spans="1:17" ht="21.9" customHeight="1">
      <c r="A40" s="22" t="s">
        <v>40</v>
      </c>
      <c r="F40" s="36">
        <v>8</v>
      </c>
      <c r="H40" s="32">
        <v>115694</v>
      </c>
      <c r="I40" s="33"/>
      <c r="J40" s="32">
        <v>18493</v>
      </c>
      <c r="K40" s="33"/>
      <c r="L40" s="32">
        <v>0</v>
      </c>
      <c r="M40" s="34"/>
      <c r="N40" s="32">
        <v>0</v>
      </c>
    </row>
    <row r="41" spans="1:17" ht="21.9" customHeight="1">
      <c r="A41" s="59" t="s">
        <v>41</v>
      </c>
      <c r="F41" s="22"/>
      <c r="H41" s="32">
        <v>23323</v>
      </c>
      <c r="I41" s="33"/>
      <c r="J41" s="32">
        <v>14556</v>
      </c>
      <c r="K41" s="33"/>
      <c r="L41" s="32">
        <v>5019</v>
      </c>
      <c r="M41" s="34"/>
      <c r="N41" s="32">
        <v>10992</v>
      </c>
    </row>
    <row r="42" spans="1:17" ht="21.9" customHeight="1">
      <c r="A42" s="22" t="s">
        <v>42</v>
      </c>
      <c r="F42" s="36">
        <v>18</v>
      </c>
      <c r="H42" s="32">
        <v>4900</v>
      </c>
      <c r="I42" s="33"/>
      <c r="J42" s="32">
        <v>3889</v>
      </c>
      <c r="K42" s="33"/>
      <c r="L42" s="32">
        <v>1014</v>
      </c>
      <c r="M42" s="34"/>
      <c r="N42" s="32">
        <v>772</v>
      </c>
    </row>
    <row r="43" spans="1:17" ht="21.6" customHeight="1">
      <c r="A43" s="22" t="s">
        <v>43</v>
      </c>
      <c r="F43" s="9">
        <v>19</v>
      </c>
      <c r="H43" s="32">
        <v>29091</v>
      </c>
      <c r="I43" s="33"/>
      <c r="J43" s="32">
        <v>40051</v>
      </c>
      <c r="K43" s="33"/>
      <c r="L43" s="32">
        <v>18795</v>
      </c>
      <c r="M43" s="34"/>
      <c r="N43" s="32">
        <v>34458</v>
      </c>
    </row>
    <row r="44" spans="1:17" s="27" customFormat="1" ht="21.9" customHeight="1">
      <c r="A44" s="27" t="s">
        <v>44</v>
      </c>
      <c r="F44" s="9"/>
      <c r="H44" s="39">
        <v>305461</v>
      </c>
      <c r="I44" s="40"/>
      <c r="J44" s="39">
        <v>274602</v>
      </c>
      <c r="K44" s="40"/>
      <c r="L44" s="39">
        <v>115549</v>
      </c>
      <c r="M44" s="41"/>
      <c r="N44" s="39">
        <v>103054</v>
      </c>
      <c r="O44" s="42"/>
      <c r="P44" s="60"/>
      <c r="Q44" s="60"/>
    </row>
    <row r="45" spans="1:17" s="27" customFormat="1" ht="21.9" customHeight="1">
      <c r="A45" s="27" t="s">
        <v>45</v>
      </c>
      <c r="F45" s="9"/>
      <c r="H45" s="61"/>
      <c r="I45" s="40"/>
      <c r="J45" s="61"/>
      <c r="K45" s="40"/>
      <c r="L45" s="61"/>
      <c r="M45" s="41"/>
      <c r="N45" s="61"/>
      <c r="O45" s="42"/>
      <c r="P45" s="60"/>
      <c r="Q45" s="60"/>
    </row>
    <row r="46" spans="1:17" ht="21.75" hidden="1" customHeight="1">
      <c r="A46" s="62" t="s">
        <v>0</v>
      </c>
      <c r="F46" s="63">
        <v>18</v>
      </c>
      <c r="H46" s="32">
        <v>0</v>
      </c>
      <c r="I46" s="33"/>
      <c r="J46" s="32">
        <v>0</v>
      </c>
      <c r="K46" s="33"/>
      <c r="L46" s="32">
        <v>0</v>
      </c>
      <c r="M46" s="34"/>
      <c r="N46" s="32">
        <v>0</v>
      </c>
    </row>
    <row r="47" spans="1:17" ht="21.75" customHeight="1">
      <c r="A47" s="22" t="s">
        <v>46</v>
      </c>
      <c r="F47" s="38" t="s">
        <v>156</v>
      </c>
      <c r="H47" s="32">
        <v>16577</v>
      </c>
      <c r="I47" s="33"/>
      <c r="J47" s="32">
        <v>9299</v>
      </c>
      <c r="K47" s="33"/>
      <c r="L47" s="32">
        <v>14317</v>
      </c>
      <c r="M47" s="34"/>
      <c r="N47" s="32">
        <v>7290</v>
      </c>
    </row>
    <row r="48" spans="1:17" ht="21.9" customHeight="1">
      <c r="A48" s="22" t="s">
        <v>47</v>
      </c>
      <c r="F48" s="9">
        <v>26</v>
      </c>
      <c r="H48" s="32">
        <v>0</v>
      </c>
      <c r="I48" s="33"/>
      <c r="J48" s="32">
        <v>3433</v>
      </c>
      <c r="K48" s="33"/>
      <c r="L48" s="32">
        <v>0</v>
      </c>
      <c r="M48" s="34"/>
      <c r="N48" s="32">
        <v>3433</v>
      </c>
    </row>
    <row r="49" spans="1:15" ht="21.9" customHeight="1">
      <c r="A49" s="22" t="s">
        <v>48</v>
      </c>
      <c r="F49" s="9">
        <v>20</v>
      </c>
      <c r="H49" s="32">
        <v>10200</v>
      </c>
      <c r="I49" s="33"/>
      <c r="J49" s="32">
        <v>9281</v>
      </c>
      <c r="K49" s="33"/>
      <c r="L49" s="32">
        <v>8824</v>
      </c>
      <c r="M49" s="34"/>
      <c r="N49" s="32">
        <v>8058</v>
      </c>
    </row>
    <row r="50" spans="1:15" ht="21.9" customHeight="1">
      <c r="A50" s="22" t="s">
        <v>49</v>
      </c>
      <c r="H50" s="32">
        <v>4168</v>
      </c>
      <c r="I50" s="33"/>
      <c r="J50" s="32">
        <v>4336</v>
      </c>
      <c r="K50" s="33"/>
      <c r="L50" s="32">
        <v>4168</v>
      </c>
      <c r="M50" s="34"/>
      <c r="N50" s="32">
        <v>4336</v>
      </c>
    </row>
    <row r="51" spans="1:15" ht="21.9" customHeight="1">
      <c r="A51" s="22" t="s">
        <v>50</v>
      </c>
      <c r="H51" s="32">
        <v>8277</v>
      </c>
      <c r="I51" s="33"/>
      <c r="J51" s="32">
        <v>8937</v>
      </c>
      <c r="K51" s="33"/>
      <c r="L51" s="32">
        <v>6359</v>
      </c>
      <c r="M51" s="34"/>
      <c r="N51" s="32">
        <v>7020</v>
      </c>
    </row>
    <row r="52" spans="1:15" ht="21.9" customHeight="1">
      <c r="A52" s="22" t="s">
        <v>51</v>
      </c>
      <c r="H52" s="32">
        <v>367</v>
      </c>
      <c r="I52" s="33"/>
      <c r="J52" s="32">
        <v>124</v>
      </c>
      <c r="K52" s="33"/>
      <c r="L52" s="32">
        <v>367</v>
      </c>
      <c r="M52" s="34"/>
      <c r="N52" s="32">
        <v>124</v>
      </c>
    </row>
    <row r="53" spans="1:15" s="27" customFormat="1" ht="21.9" customHeight="1">
      <c r="A53" s="27" t="s">
        <v>52</v>
      </c>
      <c r="F53" s="9"/>
      <c r="H53" s="39">
        <v>39589</v>
      </c>
      <c r="I53" s="40"/>
      <c r="J53" s="39">
        <v>35410</v>
      </c>
      <c r="K53" s="40"/>
      <c r="L53" s="39">
        <v>34035</v>
      </c>
      <c r="M53" s="41"/>
      <c r="N53" s="39">
        <v>30261</v>
      </c>
      <c r="O53" s="42"/>
    </row>
    <row r="54" spans="1:15" s="27" customFormat="1" ht="21.9" customHeight="1">
      <c r="A54" s="27" t="s">
        <v>53</v>
      </c>
      <c r="F54" s="9"/>
      <c r="H54" s="39">
        <v>345050</v>
      </c>
      <c r="I54" s="40"/>
      <c r="J54" s="39">
        <v>310012</v>
      </c>
      <c r="K54" s="40"/>
      <c r="L54" s="39">
        <v>149584</v>
      </c>
      <c r="M54" s="41"/>
      <c r="N54" s="39">
        <v>133315</v>
      </c>
      <c r="O54" s="42"/>
    </row>
    <row r="55" spans="1:15" s="27" customFormat="1" ht="21.9" customHeight="1">
      <c r="A55" s="27" t="s">
        <v>54</v>
      </c>
      <c r="F55" s="9"/>
      <c r="H55" s="57"/>
      <c r="I55" s="40"/>
      <c r="J55" s="57"/>
      <c r="K55" s="40"/>
      <c r="L55" s="57"/>
      <c r="M55" s="40"/>
      <c r="N55" s="57"/>
      <c r="O55" s="31"/>
    </row>
    <row r="56" spans="1:15" ht="21.9" customHeight="1">
      <c r="A56" s="22" t="s">
        <v>55</v>
      </c>
      <c r="H56" s="32"/>
      <c r="I56" s="33"/>
      <c r="J56" s="32"/>
      <c r="K56" s="33"/>
      <c r="L56" s="32"/>
      <c r="M56" s="33"/>
      <c r="N56" s="32"/>
    </row>
    <row r="57" spans="1:15" ht="21.9" customHeight="1">
      <c r="A57" s="22" t="s">
        <v>60</v>
      </c>
      <c r="F57" s="9">
        <v>21</v>
      </c>
      <c r="H57" s="32">
        <v>263994</v>
      </c>
      <c r="I57" s="33"/>
      <c r="J57" s="32">
        <v>220000</v>
      </c>
      <c r="K57" s="33"/>
      <c r="L57" s="32">
        <v>263994</v>
      </c>
      <c r="M57" s="34"/>
      <c r="N57" s="32">
        <v>220000</v>
      </c>
    </row>
    <row r="58" spans="1:15" ht="21.9" customHeight="1">
      <c r="A58" s="22" t="s">
        <v>138</v>
      </c>
      <c r="F58" s="63"/>
      <c r="H58" s="32">
        <v>542720</v>
      </c>
      <c r="I58" s="33"/>
      <c r="J58" s="32">
        <v>542720</v>
      </c>
      <c r="K58" s="33"/>
      <c r="L58" s="32">
        <v>542720</v>
      </c>
      <c r="M58" s="34"/>
      <c r="N58" s="32">
        <v>542720</v>
      </c>
    </row>
    <row r="59" spans="1:15" ht="21.9" customHeight="1">
      <c r="A59" s="22" t="s">
        <v>185</v>
      </c>
      <c r="F59" s="63">
        <v>24</v>
      </c>
      <c r="H59" s="32">
        <v>2700</v>
      </c>
      <c r="I59" s="33"/>
      <c r="J59" s="32">
        <v>0</v>
      </c>
      <c r="K59" s="33"/>
      <c r="L59" s="32">
        <v>2700</v>
      </c>
      <c r="M59" s="33"/>
      <c r="N59" s="32">
        <v>0</v>
      </c>
    </row>
    <row r="60" spans="1:15" ht="21.9" customHeight="1">
      <c r="A60" s="22" t="s">
        <v>56</v>
      </c>
      <c r="F60" s="63"/>
      <c r="H60" s="32"/>
      <c r="I60" s="33"/>
      <c r="J60" s="32"/>
      <c r="K60" s="33"/>
      <c r="L60" s="32"/>
      <c r="M60" s="34"/>
      <c r="N60" s="32"/>
    </row>
    <row r="61" spans="1:15" ht="21.9" customHeight="1">
      <c r="B61" s="22" t="s">
        <v>61</v>
      </c>
      <c r="H61" s="32">
        <v>22000</v>
      </c>
      <c r="I61" s="33"/>
      <c r="J61" s="32">
        <v>22000</v>
      </c>
      <c r="K61" s="33"/>
      <c r="L61" s="32">
        <v>22000</v>
      </c>
      <c r="M61" s="34"/>
      <c r="N61" s="32">
        <v>22000</v>
      </c>
      <c r="O61" s="64"/>
    </row>
    <row r="62" spans="1:15" ht="21.9" customHeight="1">
      <c r="B62" s="44" t="s">
        <v>62</v>
      </c>
      <c r="H62" s="32">
        <v>388988</v>
      </c>
      <c r="I62" s="33"/>
      <c r="J62" s="32">
        <v>245698</v>
      </c>
      <c r="K62" s="33"/>
      <c r="L62" s="32">
        <v>217522</v>
      </c>
      <c r="M62" s="65"/>
      <c r="N62" s="32">
        <v>190379</v>
      </c>
      <c r="O62" s="64"/>
    </row>
    <row r="63" spans="1:15" ht="21.9" customHeight="1">
      <c r="A63" s="22" t="s">
        <v>146</v>
      </c>
      <c r="B63" s="44"/>
      <c r="H63" s="32"/>
      <c r="I63" s="33"/>
      <c r="J63" s="32"/>
      <c r="K63" s="33"/>
      <c r="L63" s="32"/>
      <c r="M63" s="65"/>
      <c r="N63" s="32"/>
      <c r="O63" s="64"/>
    </row>
    <row r="64" spans="1:15" ht="21.9" customHeight="1">
      <c r="B64" s="22" t="s">
        <v>147</v>
      </c>
      <c r="H64" s="32">
        <v>2470</v>
      </c>
      <c r="I64" s="33"/>
      <c r="J64" s="32">
        <v>2470</v>
      </c>
      <c r="K64" s="33"/>
      <c r="L64" s="32">
        <v>0</v>
      </c>
      <c r="M64" s="34"/>
      <c r="N64" s="32">
        <v>0</v>
      </c>
    </row>
    <row r="65" spans="1:15" ht="21.9" hidden="1" customHeight="1">
      <c r="A65" s="22" t="s">
        <v>129</v>
      </c>
      <c r="H65" s="66">
        <v>1222872</v>
      </c>
      <c r="I65" s="33"/>
      <c r="J65" s="66">
        <v>1032888</v>
      </c>
      <c r="K65" s="33"/>
      <c r="L65" s="66">
        <v>1048936</v>
      </c>
      <c r="M65" s="34"/>
      <c r="N65" s="66">
        <v>975099</v>
      </c>
      <c r="O65" s="64"/>
    </row>
    <row r="66" spans="1:15" ht="21.9" hidden="1" customHeight="1">
      <c r="A66" s="22" t="s">
        <v>57</v>
      </c>
      <c r="H66" s="32">
        <v>0</v>
      </c>
      <c r="I66" s="33"/>
      <c r="J66" s="32">
        <v>0</v>
      </c>
      <c r="K66" s="33"/>
      <c r="L66" s="32">
        <v>0</v>
      </c>
      <c r="M66" s="34"/>
      <c r="N66" s="32">
        <v>0</v>
      </c>
      <c r="O66" s="64"/>
    </row>
    <row r="67" spans="1:15" s="27" customFormat="1" ht="21.9" customHeight="1">
      <c r="A67" s="27" t="s">
        <v>58</v>
      </c>
      <c r="F67" s="9"/>
      <c r="H67" s="39">
        <v>1222872</v>
      </c>
      <c r="I67" s="40"/>
      <c r="J67" s="39">
        <v>1032888</v>
      </c>
      <c r="K67" s="40"/>
      <c r="L67" s="39">
        <v>1048936</v>
      </c>
      <c r="M67" s="67"/>
      <c r="N67" s="39">
        <v>975099</v>
      </c>
      <c r="O67" s="42"/>
    </row>
    <row r="68" spans="1:15" s="27" customFormat="1" ht="21.9" customHeight="1" thickBot="1">
      <c r="A68" s="27" t="s">
        <v>59</v>
      </c>
      <c r="F68" s="9"/>
      <c r="H68" s="46">
        <v>1567922</v>
      </c>
      <c r="I68" s="40"/>
      <c r="J68" s="46">
        <v>1342900</v>
      </c>
      <c r="K68" s="40"/>
      <c r="L68" s="46">
        <v>1198520</v>
      </c>
      <c r="M68" s="41"/>
      <c r="N68" s="46">
        <v>1108414</v>
      </c>
      <c r="O68" s="42"/>
    </row>
    <row r="69" spans="1:15" ht="21.9" customHeight="1" thickTop="1">
      <c r="H69" s="45"/>
      <c r="L69" s="45"/>
      <c r="N69" s="45"/>
      <c r="O69" s="45"/>
    </row>
    <row r="70" spans="1:15" s="19" customFormat="1">
      <c r="F70" s="9"/>
      <c r="H70" s="68">
        <v>0</v>
      </c>
      <c r="J70" s="68">
        <v>0</v>
      </c>
      <c r="L70" s="68">
        <v>0</v>
      </c>
      <c r="N70" s="68">
        <v>0</v>
      </c>
      <c r="O70" s="68"/>
    </row>
    <row r="71" spans="1:15" s="19" customFormat="1">
      <c r="F71" s="9"/>
      <c r="J71" s="68"/>
      <c r="L71" s="49"/>
      <c r="N71" s="68"/>
      <c r="O71" s="68"/>
    </row>
    <row r="72" spans="1:15" s="19" customFormat="1">
      <c r="F72" s="9"/>
      <c r="G72" s="69"/>
      <c r="H72" s="69"/>
      <c r="I72" s="69"/>
      <c r="J72" s="70"/>
      <c r="K72" s="69"/>
      <c r="L72" s="71"/>
      <c r="M72" s="69"/>
      <c r="N72" s="70"/>
      <c r="O72" s="70"/>
    </row>
    <row r="73" spans="1:15" s="19" customFormat="1">
      <c r="A73" s="22"/>
      <c r="F73" s="9"/>
      <c r="G73" s="72"/>
      <c r="H73" s="72"/>
      <c r="I73" s="72"/>
      <c r="J73" s="45"/>
      <c r="K73" s="72"/>
      <c r="L73" s="73"/>
      <c r="N73" s="45"/>
      <c r="O73" s="45"/>
    </row>
    <row r="74" spans="1:15" s="19" customFormat="1">
      <c r="A74" s="22"/>
      <c r="F74" s="9"/>
      <c r="G74" s="72"/>
      <c r="H74" s="72"/>
      <c r="I74" s="72"/>
      <c r="J74" s="45"/>
      <c r="K74" s="72"/>
      <c r="L74" s="73"/>
      <c r="N74" s="45"/>
      <c r="O74" s="45"/>
    </row>
    <row r="75" spans="1:15" s="19" customFormat="1">
      <c r="A75" s="22"/>
      <c r="F75" s="9"/>
      <c r="G75" s="72"/>
      <c r="H75" s="72"/>
      <c r="I75" s="72"/>
      <c r="J75" s="45"/>
      <c r="K75" s="72"/>
      <c r="L75" s="73"/>
      <c r="N75" s="45"/>
      <c r="O75" s="45"/>
    </row>
    <row r="76" spans="1:15" s="19" customFormat="1">
      <c r="A76" s="22"/>
      <c r="F76" s="9"/>
      <c r="G76" s="72"/>
      <c r="H76" s="72"/>
      <c r="I76" s="72"/>
      <c r="J76" s="45"/>
      <c r="K76" s="72"/>
      <c r="L76" s="73"/>
      <c r="N76" s="45"/>
      <c r="O76" s="45"/>
    </row>
    <row r="77" spans="1:15" s="19" customFormat="1">
      <c r="F77" s="9"/>
      <c r="G77" s="72"/>
      <c r="H77" s="72"/>
      <c r="I77" s="72"/>
      <c r="J77" s="45"/>
      <c r="K77" s="72"/>
      <c r="L77" s="73"/>
      <c r="N77" s="45"/>
      <c r="O77" s="45"/>
    </row>
    <row r="78" spans="1:15" s="19" customFormat="1">
      <c r="F78" s="9"/>
      <c r="G78" s="72"/>
      <c r="H78" s="72"/>
      <c r="I78" s="72"/>
      <c r="J78" s="45"/>
      <c r="K78" s="72"/>
      <c r="L78" s="73"/>
      <c r="N78" s="45"/>
      <c r="O78" s="45"/>
    </row>
    <row r="79" spans="1:15" s="19" customFormat="1">
      <c r="F79" s="9"/>
      <c r="G79" s="72"/>
      <c r="H79" s="72"/>
      <c r="I79" s="72"/>
      <c r="J79" s="45"/>
      <c r="K79" s="72"/>
      <c r="L79" s="73"/>
      <c r="N79" s="45"/>
      <c r="O79" s="45"/>
    </row>
    <row r="80" spans="1:15" s="19" customFormat="1">
      <c r="F80" s="9"/>
      <c r="G80" s="72"/>
      <c r="H80" s="72"/>
      <c r="I80" s="72"/>
      <c r="J80" s="45"/>
      <c r="K80" s="72"/>
      <c r="L80" s="73"/>
      <c r="N80" s="45"/>
      <c r="O80" s="45"/>
    </row>
    <row r="81" spans="6:15" s="19" customFormat="1">
      <c r="F81" s="9"/>
      <c r="G81" s="72"/>
      <c r="H81" s="72"/>
      <c r="I81" s="72"/>
      <c r="J81" s="45"/>
      <c r="K81" s="72"/>
      <c r="L81" s="73"/>
      <c r="N81" s="45"/>
      <c r="O81" s="45"/>
    </row>
    <row r="82" spans="6:15" s="19" customFormat="1">
      <c r="F82" s="9"/>
      <c r="G82" s="72"/>
      <c r="H82" s="72"/>
      <c r="I82" s="72"/>
      <c r="J82" s="45"/>
      <c r="K82" s="72"/>
      <c r="L82" s="72"/>
      <c r="N82" s="45"/>
      <c r="O82" s="4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1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</sheetPr>
  <dimension ref="A1:P96"/>
  <sheetViews>
    <sheetView showGridLines="0" view="pageBreakPreview" zoomScaleNormal="100" zoomScaleSheetLayoutView="100" workbookViewId="0">
      <pane xSplit="5" ySplit="5" topLeftCell="F6" activePane="bottomRight" state="frozen"/>
      <selection activeCell="J35" sqref="J35"/>
      <selection pane="topRight" activeCell="J35" sqref="J35"/>
      <selection pane="bottomLeft" activeCell="J35" sqref="J35"/>
      <selection pane="bottomRight" activeCell="P3" sqref="P3"/>
    </sheetView>
  </sheetViews>
  <sheetFormatPr defaultColWidth="9" defaultRowHeight="21.6" customHeight="1"/>
  <cols>
    <col min="1" max="3" width="2.25" style="22" customWidth="1"/>
    <col min="4" max="4" width="9.75" style="22" customWidth="1"/>
    <col min="5" max="5" width="33.75" style="22" customWidth="1"/>
    <col min="6" max="6" width="10.875" style="20" customWidth="1"/>
    <col min="7" max="7" width="0.875" style="22" customWidth="1"/>
    <col min="8" max="8" width="15" style="22" bestFit="1" customWidth="1"/>
    <col min="9" max="9" width="0.875" style="22" customWidth="1"/>
    <col min="10" max="10" width="14.62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875" style="137" customWidth="1"/>
    <col min="15" max="15" width="6.875" style="137" customWidth="1"/>
    <col min="16" max="16384" width="9" style="22"/>
  </cols>
  <sheetData>
    <row r="1" spans="1:16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6" s="11" customFormat="1" ht="21.6" customHeight="1">
      <c r="A2" s="76" t="s">
        <v>130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39" t="s">
        <v>193</v>
      </c>
      <c r="O2" s="77"/>
    </row>
    <row r="3" spans="1:16" s="11" customFormat="1" ht="21.6" customHeight="1">
      <c r="A3" s="78" t="s">
        <v>183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192</v>
      </c>
      <c r="P3" s="243"/>
    </row>
    <row r="4" spans="1:16" s="11" customFormat="1" ht="21.6" customHeight="1">
      <c r="A4" s="17"/>
      <c r="B4" s="17"/>
      <c r="C4" s="17"/>
      <c r="D4" s="17"/>
      <c r="E4" s="17"/>
      <c r="F4" s="3"/>
      <c r="G4" s="3"/>
      <c r="H4" s="237" t="s">
        <v>10</v>
      </c>
      <c r="I4" s="237"/>
      <c r="J4" s="237"/>
      <c r="K4" s="2"/>
      <c r="L4" s="238" t="s">
        <v>11</v>
      </c>
      <c r="M4" s="238"/>
      <c r="N4" s="238"/>
      <c r="O4" s="18"/>
    </row>
    <row r="5" spans="1:16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80"/>
    </row>
    <row r="6" spans="1:16" s="27" customFormat="1" ht="21.6" customHeight="1">
      <c r="A6" s="27" t="s">
        <v>63</v>
      </c>
      <c r="B6" s="81"/>
      <c r="F6" s="82"/>
      <c r="H6" s="83">
        <v>289338</v>
      </c>
      <c r="I6" s="40"/>
      <c r="J6" s="58">
        <v>336988</v>
      </c>
      <c r="K6" s="40"/>
      <c r="L6" s="58">
        <v>160841</v>
      </c>
      <c r="M6" s="41"/>
      <c r="N6" s="58">
        <v>259626</v>
      </c>
      <c r="O6" s="84"/>
    </row>
    <row r="7" spans="1:16" ht="21.6" customHeight="1">
      <c r="A7" s="22" t="s">
        <v>64</v>
      </c>
      <c r="B7" s="85"/>
      <c r="F7" s="82"/>
      <c r="H7" s="86">
        <v>-170973</v>
      </c>
      <c r="I7" s="33"/>
      <c r="J7" s="87">
        <v>-244201</v>
      </c>
      <c r="K7" s="33"/>
      <c r="L7" s="87">
        <v>-99996</v>
      </c>
      <c r="M7" s="34"/>
      <c r="N7" s="87">
        <v>-193854</v>
      </c>
      <c r="O7" s="64"/>
    </row>
    <row r="8" spans="1:16" s="88" customFormat="1" ht="21.6" customHeight="1">
      <c r="A8" s="81" t="s">
        <v>65</v>
      </c>
      <c r="C8" s="89"/>
      <c r="E8" s="90"/>
      <c r="F8" s="226"/>
      <c r="G8" s="91">
        <v>0</v>
      </c>
      <c r="H8" s="92">
        <v>118365</v>
      </c>
      <c r="I8" s="41"/>
      <c r="J8" s="92">
        <v>92787</v>
      </c>
      <c r="K8" s="41"/>
      <c r="L8" s="92">
        <v>60845</v>
      </c>
      <c r="M8" s="41"/>
      <c r="N8" s="92">
        <v>65772</v>
      </c>
      <c r="O8" s="93"/>
    </row>
    <row r="9" spans="1:16" ht="21.6" customHeight="1">
      <c r="A9" s="22" t="s">
        <v>66</v>
      </c>
      <c r="F9" s="94"/>
      <c r="H9" s="86">
        <v>20</v>
      </c>
      <c r="I9" s="33"/>
      <c r="J9" s="87">
        <v>1427</v>
      </c>
      <c r="K9" s="33"/>
      <c r="L9" s="87">
        <v>1675</v>
      </c>
      <c r="M9" s="34"/>
      <c r="N9" s="87">
        <v>2316</v>
      </c>
      <c r="O9" s="64"/>
    </row>
    <row r="10" spans="1:16" ht="21.6" customHeight="1">
      <c r="A10" s="22" t="s">
        <v>67</v>
      </c>
      <c r="F10" s="82"/>
      <c r="H10" s="86">
        <v>-8961</v>
      </c>
      <c r="I10" s="33"/>
      <c r="J10" s="87">
        <v>-7568</v>
      </c>
      <c r="K10" s="33"/>
      <c r="L10" s="87">
        <v>-8458</v>
      </c>
      <c r="M10" s="34"/>
      <c r="N10" s="87">
        <v>-7091</v>
      </c>
      <c r="O10" s="64"/>
    </row>
    <row r="11" spans="1:16" ht="21.6" customHeight="1">
      <c r="A11" s="22" t="s">
        <v>68</v>
      </c>
      <c r="F11" s="82"/>
      <c r="H11" s="86">
        <v>-23604</v>
      </c>
      <c r="I11" s="33"/>
      <c r="J11" s="87">
        <v>-24185</v>
      </c>
      <c r="K11" s="33"/>
      <c r="L11" s="87">
        <v>-18917</v>
      </c>
      <c r="M11" s="34"/>
      <c r="N11" s="87">
        <v>-19348</v>
      </c>
      <c r="O11" s="64"/>
    </row>
    <row r="12" spans="1:16" s="27" customFormat="1" ht="21.6" customHeight="1">
      <c r="A12" s="27" t="s">
        <v>137</v>
      </c>
      <c r="F12" s="94"/>
      <c r="H12" s="92">
        <v>85820</v>
      </c>
      <c r="I12" s="40"/>
      <c r="J12" s="96">
        <v>62461</v>
      </c>
      <c r="K12" s="40"/>
      <c r="L12" s="96">
        <v>35145</v>
      </c>
      <c r="M12" s="41"/>
      <c r="N12" s="96">
        <v>41649</v>
      </c>
      <c r="O12" s="97"/>
    </row>
    <row r="13" spans="1:16" s="27" customFormat="1" ht="21.6" customHeight="1">
      <c r="A13" s="22" t="s">
        <v>142</v>
      </c>
      <c r="F13" s="94"/>
      <c r="H13" s="86">
        <v>69</v>
      </c>
      <c r="I13" s="33"/>
      <c r="J13" s="87">
        <v>17</v>
      </c>
      <c r="K13" s="33"/>
      <c r="L13" s="87">
        <v>40</v>
      </c>
      <c r="M13" s="34"/>
      <c r="N13" s="87">
        <v>105</v>
      </c>
      <c r="O13" s="97"/>
    </row>
    <row r="14" spans="1:16" s="27" customFormat="1" ht="21.6" hidden="1" customHeight="1">
      <c r="A14" s="22" t="s">
        <v>99</v>
      </c>
      <c r="F14" s="82"/>
      <c r="H14" s="86">
        <v>0</v>
      </c>
      <c r="I14" s="33"/>
      <c r="J14" s="87">
        <v>0</v>
      </c>
      <c r="K14" s="33"/>
      <c r="L14" s="87">
        <v>0</v>
      </c>
      <c r="M14" s="34"/>
      <c r="N14" s="87">
        <v>0</v>
      </c>
      <c r="O14" s="97"/>
    </row>
    <row r="15" spans="1:16" s="27" customFormat="1" ht="21.6" customHeight="1">
      <c r="A15" s="22" t="s">
        <v>173</v>
      </c>
      <c r="F15" s="94"/>
      <c r="H15" s="86">
        <v>841</v>
      </c>
      <c r="I15" s="33"/>
      <c r="J15" s="87">
        <v>0</v>
      </c>
      <c r="K15" s="33"/>
      <c r="L15" s="87">
        <v>841</v>
      </c>
      <c r="M15" s="34"/>
      <c r="N15" s="87">
        <v>0</v>
      </c>
      <c r="O15" s="97"/>
    </row>
    <row r="16" spans="1:16" ht="21.6" customHeight="1">
      <c r="A16" s="22" t="s">
        <v>69</v>
      </c>
      <c r="F16" s="94"/>
      <c r="H16" s="86">
        <v>-704</v>
      </c>
      <c r="I16" s="33"/>
      <c r="J16" s="87">
        <v>-1111</v>
      </c>
      <c r="K16" s="33"/>
      <c r="L16" s="87">
        <v>-649</v>
      </c>
      <c r="M16" s="34"/>
      <c r="N16" s="87">
        <v>-624</v>
      </c>
      <c r="O16" s="64"/>
    </row>
    <row r="17" spans="1:15" ht="21.6" customHeight="1">
      <c r="A17" s="22" t="s">
        <v>174</v>
      </c>
      <c r="F17" s="98"/>
      <c r="H17" s="86"/>
      <c r="I17" s="33"/>
      <c r="J17" s="87"/>
      <c r="K17" s="33"/>
      <c r="L17" s="87"/>
      <c r="M17" s="34"/>
      <c r="N17" s="87"/>
      <c r="O17" s="64"/>
    </row>
    <row r="18" spans="1:15" ht="21.6" customHeight="1">
      <c r="B18" s="22" t="s">
        <v>148</v>
      </c>
      <c r="F18" s="98"/>
      <c r="H18" s="86">
        <v>2177</v>
      </c>
      <c r="I18" s="33"/>
      <c r="J18" s="87">
        <v>0</v>
      </c>
      <c r="K18" s="33"/>
      <c r="L18" s="87">
        <v>2177</v>
      </c>
      <c r="M18" s="34"/>
      <c r="N18" s="87">
        <v>0</v>
      </c>
      <c r="O18" s="64"/>
    </row>
    <row r="19" spans="1:15" s="101" customFormat="1" ht="21.6" customHeight="1">
      <c r="A19" s="99" t="s">
        <v>70</v>
      </c>
      <c r="B19" s="100"/>
      <c r="D19" s="100"/>
      <c r="E19" s="102"/>
      <c r="F19" s="82"/>
      <c r="G19" s="27"/>
      <c r="H19" s="103">
        <v>88203</v>
      </c>
      <c r="I19" s="40"/>
      <c r="J19" s="103">
        <v>61367</v>
      </c>
      <c r="K19" s="40"/>
      <c r="L19" s="103">
        <v>37554</v>
      </c>
      <c r="M19" s="67"/>
      <c r="N19" s="103">
        <v>41130</v>
      </c>
      <c r="O19" s="97"/>
    </row>
    <row r="20" spans="1:15" s="104" customFormat="1" ht="21.6" customHeight="1">
      <c r="A20" s="104" t="s">
        <v>71</v>
      </c>
      <c r="B20" s="105"/>
      <c r="C20" s="105"/>
      <c r="D20" s="105"/>
      <c r="E20" s="106"/>
      <c r="F20" s="82"/>
      <c r="G20" s="22"/>
      <c r="H20" s="86">
        <v>-17664</v>
      </c>
      <c r="I20" s="33"/>
      <c r="J20" s="87">
        <v>-12337</v>
      </c>
      <c r="K20" s="33"/>
      <c r="L20" s="87">
        <v>-7515</v>
      </c>
      <c r="M20" s="34"/>
      <c r="N20" s="87">
        <v>-8286</v>
      </c>
      <c r="O20" s="64"/>
    </row>
    <row r="21" spans="1:15" s="27" customFormat="1" ht="21.6" customHeight="1">
      <c r="A21" s="27" t="s">
        <v>161</v>
      </c>
      <c r="F21" s="107"/>
      <c r="H21" s="103">
        <v>70539</v>
      </c>
      <c r="I21" s="40"/>
      <c r="J21" s="108">
        <v>49030</v>
      </c>
      <c r="K21" s="40"/>
      <c r="L21" s="108">
        <v>30039</v>
      </c>
      <c r="M21" s="41"/>
      <c r="N21" s="108">
        <v>32844</v>
      </c>
      <c r="O21" s="109"/>
    </row>
    <row r="22" spans="1:15" s="27" customFormat="1" ht="11.25" customHeight="1">
      <c r="F22" s="107"/>
      <c r="H22" s="110"/>
      <c r="I22" s="40"/>
      <c r="J22" s="67"/>
      <c r="K22" s="40"/>
      <c r="L22" s="67"/>
      <c r="M22" s="41"/>
      <c r="N22" s="67"/>
      <c r="O22" s="109"/>
    </row>
    <row r="23" spans="1:15" ht="21.6" customHeight="1">
      <c r="A23" s="79" t="s">
        <v>162</v>
      </c>
      <c r="H23" s="227">
        <v>0</v>
      </c>
      <c r="I23" s="47"/>
      <c r="J23" s="227">
        <v>0</v>
      </c>
      <c r="K23" s="47"/>
      <c r="L23" s="227">
        <v>0</v>
      </c>
      <c r="M23" s="65"/>
      <c r="N23" s="227">
        <v>0</v>
      </c>
      <c r="O23" s="111"/>
    </row>
    <row r="24" spans="1:15" s="27" customFormat="1" ht="21.6" hidden="1" customHeight="1">
      <c r="A24" s="112" t="s">
        <v>152</v>
      </c>
      <c r="B24" s="113"/>
      <c r="F24" s="107"/>
      <c r="H24" s="110"/>
      <c r="I24" s="214"/>
      <c r="J24" s="67"/>
      <c r="K24" s="214"/>
      <c r="L24" s="67"/>
      <c r="M24" s="67"/>
      <c r="N24" s="67"/>
      <c r="O24" s="109"/>
    </row>
    <row r="25" spans="1:15" s="27" customFormat="1" ht="21.6" hidden="1" customHeight="1">
      <c r="A25" s="112"/>
      <c r="B25" s="112" t="s">
        <v>153</v>
      </c>
      <c r="F25" s="107"/>
      <c r="H25" s="110"/>
      <c r="I25" s="214"/>
      <c r="J25" s="67"/>
      <c r="K25" s="214"/>
      <c r="L25" s="67"/>
      <c r="M25" s="67"/>
      <c r="N25" s="67"/>
      <c r="O25" s="109"/>
    </row>
    <row r="26" spans="1:15" s="27" customFormat="1" ht="21.6" hidden="1" customHeight="1">
      <c r="A26" s="114" t="s">
        <v>72</v>
      </c>
      <c r="B26" s="115"/>
      <c r="F26" s="20"/>
      <c r="H26" s="86"/>
      <c r="I26" s="33"/>
      <c r="J26" s="87"/>
      <c r="K26" s="33"/>
      <c r="L26" s="87"/>
      <c r="M26" s="34"/>
      <c r="N26" s="87"/>
      <c r="O26" s="64"/>
    </row>
    <row r="27" spans="1:15" s="27" customFormat="1" ht="21.6" hidden="1" customHeight="1">
      <c r="A27" s="116" t="s">
        <v>73</v>
      </c>
      <c r="B27" s="117"/>
      <c r="F27" s="107"/>
      <c r="H27" s="110"/>
      <c r="I27" s="40"/>
      <c r="J27" s="67"/>
      <c r="K27" s="40"/>
      <c r="L27" s="67"/>
      <c r="M27" s="41"/>
      <c r="N27" s="67"/>
      <c r="O27" s="109"/>
    </row>
    <row r="28" spans="1:15" s="27" customFormat="1" ht="21.6" hidden="1" customHeight="1">
      <c r="A28" s="118"/>
      <c r="B28" s="115" t="s">
        <v>151</v>
      </c>
      <c r="F28" s="20"/>
      <c r="H28" s="86"/>
      <c r="I28" s="33"/>
      <c r="J28" s="87"/>
      <c r="K28" s="33"/>
      <c r="L28" s="87"/>
      <c r="M28" s="34"/>
      <c r="N28" s="87"/>
      <c r="O28" s="64"/>
    </row>
    <row r="29" spans="1:15" ht="21.6" hidden="1" customHeight="1">
      <c r="A29" s="119" t="s">
        <v>74</v>
      </c>
      <c r="F29" s="120"/>
      <c r="G29" s="19"/>
      <c r="H29" s="121">
        <v>0</v>
      </c>
      <c r="I29" s="47"/>
      <c r="J29" s="122">
        <v>0</v>
      </c>
      <c r="K29" s="47"/>
      <c r="L29" s="122">
        <v>0</v>
      </c>
      <c r="M29" s="65"/>
      <c r="N29" s="122">
        <v>0</v>
      </c>
      <c r="O29" s="64"/>
    </row>
    <row r="30" spans="1:15" s="27" customFormat="1" ht="13.5" customHeight="1">
      <c r="F30" s="107"/>
      <c r="H30" s="110"/>
      <c r="I30" s="40"/>
      <c r="J30" s="67"/>
      <c r="K30" s="40"/>
      <c r="L30" s="67"/>
      <c r="M30" s="41"/>
      <c r="N30" s="67"/>
      <c r="O30" s="109"/>
    </row>
    <row r="31" spans="1:15" s="19" customFormat="1" ht="21.6" customHeight="1" thickBot="1">
      <c r="A31" s="123" t="s">
        <v>75</v>
      </c>
      <c r="B31" s="124"/>
      <c r="C31" s="124"/>
      <c r="D31" s="124"/>
      <c r="E31" s="124"/>
      <c r="F31" s="124"/>
      <c r="G31" s="124"/>
      <c r="H31" s="125">
        <v>70539</v>
      </c>
      <c r="I31" s="126"/>
      <c r="J31" s="127">
        <v>49030</v>
      </c>
      <c r="K31" s="126"/>
      <c r="L31" s="127">
        <v>30039</v>
      </c>
      <c r="M31" s="126"/>
      <c r="N31" s="127">
        <v>32844</v>
      </c>
      <c r="O31" s="109"/>
    </row>
    <row r="32" spans="1:15" s="19" customFormat="1" ht="21.6" customHeight="1" thickTop="1">
      <c r="A32" s="124"/>
      <c r="B32" s="124"/>
      <c r="C32" s="124"/>
      <c r="D32" s="124"/>
      <c r="E32" s="124"/>
      <c r="F32" s="124"/>
      <c r="G32" s="124"/>
      <c r="H32" s="128"/>
      <c r="I32" s="126"/>
      <c r="J32" s="129"/>
      <c r="K32" s="126"/>
      <c r="L32" s="129"/>
      <c r="M32" s="126"/>
      <c r="N32" s="129"/>
      <c r="O32" s="64"/>
    </row>
    <row r="33" spans="1:15" s="19" customFormat="1" ht="21.6" hidden="1" customHeight="1">
      <c r="A33" s="210" t="s">
        <v>163</v>
      </c>
      <c r="B33" s="124"/>
      <c r="C33" s="124"/>
      <c r="D33" s="124"/>
      <c r="E33" s="124"/>
      <c r="F33" s="124"/>
      <c r="G33" s="124"/>
      <c r="H33" s="126"/>
      <c r="I33" s="126"/>
      <c r="J33" s="126"/>
      <c r="K33" s="126"/>
      <c r="L33" s="126"/>
      <c r="M33" s="126"/>
      <c r="N33" s="126"/>
      <c r="O33" s="130"/>
    </row>
    <row r="34" spans="1:15" s="19" customFormat="1" ht="21.6" hidden="1" customHeight="1">
      <c r="A34" s="211"/>
      <c r="B34" s="19" t="s">
        <v>128</v>
      </c>
      <c r="F34" s="120"/>
      <c r="H34" s="126">
        <v>70539</v>
      </c>
      <c r="I34" s="47"/>
      <c r="J34" s="47">
        <v>49030</v>
      </c>
      <c r="K34" s="47"/>
      <c r="L34" s="47">
        <v>30039</v>
      </c>
      <c r="M34" s="47"/>
      <c r="N34" s="47">
        <v>32844</v>
      </c>
      <c r="O34" s="131"/>
    </row>
    <row r="35" spans="1:15" s="19" customFormat="1" ht="21.6" hidden="1" customHeight="1">
      <c r="A35" s="211"/>
      <c r="B35" s="19" t="s">
        <v>57</v>
      </c>
      <c r="F35" s="120"/>
      <c r="H35" s="86">
        <v>0</v>
      </c>
      <c r="I35" s="33"/>
      <c r="J35" s="86">
        <v>0</v>
      </c>
      <c r="K35" s="33"/>
      <c r="L35" s="87">
        <v>0</v>
      </c>
      <c r="M35" s="34"/>
      <c r="N35" s="87">
        <v>0</v>
      </c>
      <c r="O35" s="64"/>
    </row>
    <row r="36" spans="1:15" s="19" customFormat="1" ht="21.6" hidden="1" customHeight="1" thickBot="1">
      <c r="A36" s="27" t="s">
        <v>161</v>
      </c>
      <c r="F36" s="120"/>
      <c r="H36" s="212">
        <v>70539</v>
      </c>
      <c r="I36" s="47"/>
      <c r="J36" s="213">
        <v>49030</v>
      </c>
      <c r="K36" s="126"/>
      <c r="L36" s="213">
        <v>30039</v>
      </c>
      <c r="M36" s="126"/>
      <c r="N36" s="213">
        <v>32844</v>
      </c>
      <c r="O36" s="109"/>
    </row>
    <row r="37" spans="1:15" s="19" customFormat="1" ht="21.6" hidden="1" customHeight="1" thickTop="1">
      <c r="A37" s="124"/>
      <c r="B37" s="124"/>
      <c r="C37" s="124"/>
      <c r="D37" s="124"/>
      <c r="E37" s="124"/>
      <c r="F37" s="124"/>
      <c r="G37" s="124"/>
      <c r="H37" s="128"/>
      <c r="I37" s="126"/>
      <c r="J37" s="129"/>
      <c r="K37" s="126"/>
      <c r="L37" s="129"/>
      <c r="M37" s="126"/>
      <c r="N37" s="129"/>
      <c r="O37" s="64"/>
    </row>
    <row r="38" spans="1:15" s="19" customFormat="1" ht="21.6" hidden="1" customHeight="1">
      <c r="A38" s="210" t="s">
        <v>150</v>
      </c>
      <c r="B38" s="124"/>
      <c r="C38" s="124"/>
      <c r="D38" s="124"/>
      <c r="E38" s="124"/>
      <c r="F38" s="124"/>
      <c r="G38" s="124"/>
      <c r="H38" s="126"/>
      <c r="I38" s="126"/>
      <c r="J38" s="126"/>
      <c r="K38" s="126"/>
      <c r="L38" s="126"/>
      <c r="M38" s="126"/>
      <c r="N38" s="126"/>
      <c r="O38" s="130"/>
    </row>
    <row r="39" spans="1:15" s="19" customFormat="1" ht="21.6" hidden="1" customHeight="1">
      <c r="A39" s="211"/>
      <c r="B39" s="19" t="s">
        <v>128</v>
      </c>
      <c r="F39" s="120"/>
      <c r="H39" s="126">
        <v>70539</v>
      </c>
      <c r="I39" s="47"/>
      <c r="J39" s="47">
        <v>49030</v>
      </c>
      <c r="K39" s="47"/>
      <c r="L39" s="47">
        <v>30039</v>
      </c>
      <c r="M39" s="47"/>
      <c r="N39" s="47">
        <v>32844</v>
      </c>
      <c r="O39" s="131"/>
    </row>
    <row r="40" spans="1:15" s="19" customFormat="1" ht="21.6" hidden="1" customHeight="1">
      <c r="A40" s="211"/>
      <c r="B40" s="19" t="s">
        <v>57</v>
      </c>
      <c r="F40" s="120"/>
      <c r="H40" s="86">
        <v>0</v>
      </c>
      <c r="I40" s="33"/>
      <c r="J40" s="87">
        <v>0</v>
      </c>
      <c r="K40" s="33"/>
      <c r="L40" s="87">
        <v>0</v>
      </c>
      <c r="M40" s="34"/>
      <c r="N40" s="87">
        <v>0</v>
      </c>
      <c r="O40" s="64"/>
    </row>
    <row r="41" spans="1:15" s="19" customFormat="1" ht="21.6" hidden="1" customHeight="1" thickBot="1">
      <c r="A41" s="123" t="s">
        <v>75</v>
      </c>
      <c r="F41" s="120"/>
      <c r="H41" s="212">
        <v>70539</v>
      </c>
      <c r="I41" s="47"/>
      <c r="J41" s="213">
        <v>49030</v>
      </c>
      <c r="K41" s="126"/>
      <c r="L41" s="213">
        <v>30039</v>
      </c>
      <c r="M41" s="126"/>
      <c r="N41" s="213">
        <v>32844</v>
      </c>
      <c r="O41" s="109"/>
    </row>
    <row r="42" spans="1:15" s="19" customFormat="1" ht="21.6" customHeight="1">
      <c r="F42" s="120"/>
    </row>
    <row r="43" spans="1:15" s="19" customFormat="1" ht="21.6" customHeight="1">
      <c r="A43" s="123" t="s">
        <v>76</v>
      </c>
      <c r="F43" s="120">
        <v>27</v>
      </c>
    </row>
    <row r="44" spans="1:15" s="19" customFormat="1" ht="21.6" customHeight="1" thickBot="1">
      <c r="A44" s="79" t="s">
        <v>170</v>
      </c>
      <c r="F44" s="120"/>
      <c r="H44" s="230">
        <v>0.1335995133984465</v>
      </c>
      <c r="I44" s="231"/>
      <c r="J44" s="230">
        <v>0.11143181818181819</v>
      </c>
      <c r="K44" s="231"/>
      <c r="L44" s="230">
        <v>5.6893289995264107E-2</v>
      </c>
      <c r="M44" s="231"/>
      <c r="N44" s="230">
        <v>7.4645454545454543E-2</v>
      </c>
      <c r="O44" s="132"/>
    </row>
    <row r="45" spans="1:15" s="19" customFormat="1" ht="21.6" customHeight="1" thickTop="1" thickBot="1">
      <c r="A45" s="79" t="s">
        <v>77</v>
      </c>
      <c r="F45" s="120"/>
      <c r="H45" s="133">
        <v>527988450</v>
      </c>
      <c r="I45" s="47"/>
      <c r="J45" s="133">
        <v>440000000</v>
      </c>
      <c r="K45" s="47"/>
      <c r="L45" s="133">
        <v>527988450</v>
      </c>
      <c r="M45" s="47"/>
      <c r="N45" s="133">
        <v>440000000</v>
      </c>
      <c r="O45" s="131"/>
    </row>
    <row r="46" spans="1:15" s="19" customFormat="1" ht="21.6" customHeight="1" thickTop="1">
      <c r="F46" s="120"/>
      <c r="N46" s="72"/>
      <c r="O46" s="72"/>
    </row>
    <row r="47" spans="1:15" s="19" customFormat="1" ht="21.6" customHeight="1" thickBot="1">
      <c r="A47" s="79" t="s">
        <v>172</v>
      </c>
      <c r="F47" s="120"/>
      <c r="H47" s="230">
        <v>0.12651908047957647</v>
      </c>
      <c r="I47" s="231"/>
      <c r="J47" s="231"/>
      <c r="K47" s="231"/>
      <c r="L47" s="230">
        <v>5.3878090964232517E-2</v>
      </c>
      <c r="N47" s="72"/>
      <c r="O47" s="72"/>
    </row>
    <row r="48" spans="1:15" s="19" customFormat="1" ht="21.6" customHeight="1" thickTop="1" thickBot="1">
      <c r="A48" s="79" t="s">
        <v>77</v>
      </c>
      <c r="F48" s="120"/>
      <c r="H48" s="133">
        <v>557536458</v>
      </c>
      <c r="L48" s="133">
        <v>557536458</v>
      </c>
      <c r="N48" s="72"/>
      <c r="O48" s="72"/>
    </row>
    <row r="49" spans="5:15" s="19" customFormat="1" ht="21.6" customHeight="1" thickTop="1">
      <c r="F49" s="120"/>
      <c r="N49" s="72"/>
      <c r="O49" s="72"/>
    </row>
    <row r="50" spans="5:15" s="19" customFormat="1" ht="21.6" customHeight="1">
      <c r="F50" s="120"/>
      <c r="N50" s="72"/>
      <c r="O50" s="72"/>
    </row>
    <row r="51" spans="5:15" s="19" customFormat="1" ht="21.6" customHeight="1">
      <c r="F51" s="120"/>
      <c r="N51" s="72"/>
      <c r="O51" s="72"/>
    </row>
    <row r="52" spans="5:15" s="19" customFormat="1" ht="21.6" customHeight="1">
      <c r="F52" s="120"/>
      <c r="N52" s="72"/>
      <c r="O52" s="72"/>
    </row>
    <row r="53" spans="5:15" s="19" customFormat="1" ht="21.6" customHeight="1">
      <c r="F53" s="120"/>
      <c r="N53" s="72"/>
      <c r="O53" s="72"/>
    </row>
    <row r="54" spans="5:15" s="19" customFormat="1" ht="21.6" customHeight="1">
      <c r="F54" s="120"/>
      <c r="N54" s="72"/>
      <c r="O54" s="72"/>
    </row>
    <row r="55" spans="5:15" s="19" customFormat="1" ht="21.6" customHeight="1">
      <c r="F55" s="120"/>
      <c r="N55" s="72"/>
      <c r="O55" s="72"/>
    </row>
    <row r="56" spans="5:15" s="19" customFormat="1" ht="21.6" customHeight="1">
      <c r="F56" s="120"/>
      <c r="N56" s="72"/>
      <c r="O56" s="72"/>
    </row>
    <row r="57" spans="5:15" s="19" customFormat="1" ht="21.6" customHeight="1">
      <c r="F57" s="120"/>
      <c r="N57" s="72"/>
      <c r="O57" s="72"/>
    </row>
    <row r="58" spans="5:15" s="19" customFormat="1" ht="21.6" customHeight="1">
      <c r="F58" s="120"/>
      <c r="N58" s="72"/>
      <c r="O58" s="72"/>
    </row>
    <row r="59" spans="5:15" s="19" customFormat="1" ht="21.6" customHeight="1">
      <c r="F59" s="120"/>
      <c r="N59" s="72"/>
      <c r="O59" s="72"/>
    </row>
    <row r="60" spans="5:15" s="19" customFormat="1" ht="21.6" customHeight="1">
      <c r="F60" s="120"/>
      <c r="N60" s="72"/>
      <c r="O60" s="72"/>
    </row>
    <row r="61" spans="5:15" s="19" customFormat="1" ht="21.6" customHeight="1">
      <c r="F61" s="120"/>
      <c r="N61" s="72"/>
      <c r="O61" s="72"/>
    </row>
    <row r="62" spans="5:15" s="19" customFormat="1" ht="21.6" customHeight="1">
      <c r="E62" s="134"/>
      <c r="F62" s="135"/>
      <c r="G62" s="134"/>
      <c r="H62" s="134"/>
      <c r="I62" s="134"/>
      <c r="J62" s="134"/>
      <c r="K62" s="134"/>
      <c r="L62" s="134"/>
      <c r="M62" s="134"/>
      <c r="N62" s="72"/>
      <c r="O62" s="72"/>
    </row>
    <row r="63" spans="5:15" s="19" customFormat="1" ht="21.6" customHeight="1">
      <c r="F63" s="120"/>
      <c r="N63" s="72"/>
      <c r="O63" s="72"/>
    </row>
    <row r="64" spans="5:15" s="19" customFormat="1" ht="21.6" customHeight="1">
      <c r="F64" s="120"/>
      <c r="N64" s="72"/>
      <c r="O64" s="72"/>
    </row>
    <row r="65" spans="2:15" s="19" customFormat="1" ht="21.6" customHeight="1">
      <c r="F65" s="120"/>
      <c r="N65" s="72"/>
      <c r="O65" s="72"/>
    </row>
    <row r="66" spans="2:15" s="19" customFormat="1" ht="21.6" customHeight="1">
      <c r="F66" s="120"/>
      <c r="N66" s="72"/>
      <c r="O66" s="72"/>
    </row>
    <row r="67" spans="2:15" s="19" customFormat="1" ht="21.6" customHeight="1">
      <c r="F67" s="120"/>
      <c r="N67" s="72"/>
      <c r="O67" s="72"/>
    </row>
    <row r="68" spans="2:15" s="19" customFormat="1" ht="21.6" customHeight="1">
      <c r="F68" s="120"/>
      <c r="N68" s="72"/>
      <c r="O68" s="72"/>
    </row>
    <row r="69" spans="2:15" s="19" customFormat="1" ht="21.6" customHeight="1">
      <c r="F69" s="120"/>
      <c r="N69" s="72"/>
      <c r="O69" s="72"/>
    </row>
    <row r="70" spans="2:15" s="19" customFormat="1" ht="21.6" customHeight="1">
      <c r="F70" s="120"/>
      <c r="N70" s="72"/>
      <c r="O70" s="72"/>
    </row>
    <row r="71" spans="2:15" s="19" customFormat="1" ht="21.6" customHeight="1">
      <c r="F71" s="120"/>
      <c r="N71" s="72"/>
      <c r="O71" s="72"/>
    </row>
    <row r="72" spans="2:15" s="19" customFormat="1" ht="21.6" customHeight="1">
      <c r="F72" s="120"/>
      <c r="N72" s="72"/>
      <c r="O72" s="72"/>
    </row>
    <row r="73" spans="2:15" s="19" customFormat="1" ht="21.6" customHeight="1">
      <c r="F73" s="120"/>
      <c r="N73" s="72"/>
      <c r="O73" s="72"/>
    </row>
    <row r="74" spans="2:15" s="19" customFormat="1" ht="21.6" customHeight="1">
      <c r="B74" s="124"/>
      <c r="F74" s="120"/>
      <c r="N74" s="72"/>
      <c r="O74" s="72"/>
    </row>
    <row r="75" spans="2:15" s="19" customFormat="1" ht="21.6" customHeight="1">
      <c r="F75" s="120"/>
      <c r="N75" s="72"/>
      <c r="O75" s="72"/>
    </row>
    <row r="76" spans="2:15" s="19" customFormat="1" ht="21.6" customHeight="1">
      <c r="F76" s="120"/>
      <c r="N76" s="72"/>
      <c r="O76" s="72"/>
    </row>
    <row r="77" spans="2:15" s="19" customFormat="1" ht="21.6" customHeight="1">
      <c r="F77" s="120"/>
      <c r="N77" s="72"/>
      <c r="O77" s="72"/>
    </row>
    <row r="78" spans="2:15" s="19" customFormat="1" ht="21.6" customHeight="1">
      <c r="F78" s="120"/>
      <c r="N78" s="72"/>
      <c r="O78" s="72"/>
    </row>
    <row r="79" spans="2:15" s="19" customFormat="1" ht="21.6" customHeight="1">
      <c r="F79" s="120"/>
      <c r="N79" s="72"/>
      <c r="O79" s="72"/>
    </row>
    <row r="80" spans="2:15" s="19" customFormat="1" ht="21.6" customHeight="1">
      <c r="F80" s="120"/>
      <c r="N80" s="72"/>
      <c r="O80" s="72"/>
    </row>
    <row r="81" spans="2:15" s="19" customFormat="1" ht="21.6" customHeight="1">
      <c r="B81" s="136"/>
      <c r="F81" s="120"/>
      <c r="N81" s="72"/>
      <c r="O81" s="72"/>
    </row>
    <row r="82" spans="2:15" s="19" customFormat="1" ht="21.6" customHeight="1">
      <c r="F82" s="120"/>
      <c r="N82" s="72"/>
      <c r="O82" s="72"/>
    </row>
    <row r="83" spans="2:15" s="19" customFormat="1" ht="21.6" customHeight="1">
      <c r="F83" s="120"/>
      <c r="N83" s="72"/>
      <c r="O83" s="72"/>
    </row>
    <row r="84" spans="2:15" s="19" customFormat="1" ht="21.6" customHeight="1">
      <c r="F84" s="120"/>
      <c r="N84" s="72"/>
      <c r="O84" s="72"/>
    </row>
    <row r="85" spans="2:15" s="19" customFormat="1" ht="21.6" customHeight="1">
      <c r="F85" s="120"/>
      <c r="N85" s="72"/>
      <c r="O85" s="72"/>
    </row>
    <row r="86" spans="2:15" s="19" customFormat="1" ht="21.6" customHeight="1">
      <c r="F86" s="120"/>
      <c r="N86" s="72"/>
      <c r="O86" s="72"/>
    </row>
    <row r="87" spans="2:15" s="19" customFormat="1" ht="21.6" customHeight="1">
      <c r="F87" s="120"/>
      <c r="N87" s="72"/>
      <c r="O87" s="72"/>
    </row>
    <row r="88" spans="2:15" s="19" customFormat="1" ht="21.6" customHeight="1">
      <c r="F88" s="120"/>
      <c r="N88" s="72"/>
      <c r="O88" s="72"/>
    </row>
    <row r="89" spans="2:15" s="19" customFormat="1" ht="21.6" customHeight="1">
      <c r="F89" s="120"/>
      <c r="N89" s="72"/>
      <c r="O89" s="72"/>
    </row>
    <row r="90" spans="2:15" s="19" customFormat="1" ht="21.6" customHeight="1">
      <c r="F90" s="120"/>
      <c r="N90" s="72"/>
      <c r="O90" s="72"/>
    </row>
    <row r="91" spans="2:15" s="19" customFormat="1" ht="21.6" customHeight="1">
      <c r="F91" s="120"/>
      <c r="N91" s="72"/>
      <c r="O91" s="72"/>
    </row>
    <row r="92" spans="2:15" s="19" customFormat="1" ht="21.6" customHeight="1">
      <c r="F92" s="120"/>
      <c r="N92" s="72"/>
      <c r="O92" s="72"/>
    </row>
    <row r="93" spans="2:15" s="19" customFormat="1" ht="21.6" customHeight="1">
      <c r="F93" s="120"/>
      <c r="N93" s="72"/>
      <c r="O93" s="72"/>
    </row>
    <row r="94" spans="2:15" s="19" customFormat="1" ht="21.6" customHeight="1">
      <c r="F94" s="120"/>
      <c r="N94" s="72"/>
      <c r="O94" s="72"/>
    </row>
    <row r="95" spans="2:15" s="19" customFormat="1" ht="21.6" customHeight="1">
      <c r="F95" s="120"/>
      <c r="N95" s="72"/>
      <c r="O95" s="72"/>
    </row>
    <row r="96" spans="2:15" s="19" customFormat="1" ht="21.6" customHeight="1">
      <c r="F96" s="120"/>
      <c r="N96" s="72"/>
      <c r="O96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G6" transitionEvaluation="1" transitionEntry="1">
    <tabColor theme="7" tint="0.59999389629810485"/>
  </sheetPr>
  <dimension ref="A1:P96"/>
  <sheetViews>
    <sheetView showGridLines="0" view="pageBreakPreview" zoomScaleNormal="100" zoomScaleSheetLayoutView="100" workbookViewId="0">
      <pane xSplit="5" ySplit="5" topLeftCell="G6" activePane="bottomRight" state="frozen"/>
      <selection activeCell="J35" sqref="J35"/>
      <selection pane="topRight" activeCell="J35" sqref="J35"/>
      <selection pane="bottomLeft" activeCell="J35" sqref="J35"/>
      <selection pane="bottomRight" activeCell="N5" sqref="N5"/>
    </sheetView>
  </sheetViews>
  <sheetFormatPr defaultColWidth="9" defaultRowHeight="21.6" customHeight="1"/>
  <cols>
    <col min="1" max="3" width="2.25" style="22" customWidth="1"/>
    <col min="4" max="4" width="9.75" style="22" customWidth="1"/>
    <col min="5" max="5" width="33.75" style="22" customWidth="1"/>
    <col min="6" max="6" width="10.875" style="20" customWidth="1"/>
    <col min="7" max="7" width="0.875" style="22" customWidth="1"/>
    <col min="8" max="8" width="15" style="22" bestFit="1" customWidth="1"/>
    <col min="9" max="9" width="0.875" style="22" customWidth="1"/>
    <col min="10" max="10" width="14.62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875" style="137" customWidth="1"/>
    <col min="15" max="15" width="6.875" style="137" customWidth="1"/>
    <col min="16" max="16384" width="9" style="22"/>
  </cols>
  <sheetData>
    <row r="1" spans="1:16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6" s="11" customFormat="1" ht="21.6" customHeight="1">
      <c r="A2" s="76" t="s">
        <v>130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39" t="s">
        <v>193</v>
      </c>
      <c r="O2" s="77"/>
    </row>
    <row r="3" spans="1:16" s="11" customFormat="1" ht="21.6" customHeight="1">
      <c r="A3" s="78" t="s">
        <v>184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192</v>
      </c>
      <c r="P3" s="243"/>
    </row>
    <row r="4" spans="1:16" s="11" customFormat="1" ht="21.6" customHeight="1">
      <c r="A4" s="17"/>
      <c r="B4" s="17"/>
      <c r="C4" s="17"/>
      <c r="D4" s="17"/>
      <c r="E4" s="17"/>
      <c r="F4" s="3"/>
      <c r="G4" s="3"/>
      <c r="H4" s="237" t="s">
        <v>10</v>
      </c>
      <c r="I4" s="237"/>
      <c r="J4" s="237"/>
      <c r="K4" s="2"/>
      <c r="L4" s="238" t="s">
        <v>11</v>
      </c>
      <c r="M4" s="238"/>
      <c r="N4" s="238"/>
      <c r="O4" s="18"/>
    </row>
    <row r="5" spans="1:16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80"/>
    </row>
    <row r="6" spans="1:16" s="27" customFormat="1" ht="21.6" customHeight="1">
      <c r="A6" s="27" t="s">
        <v>63</v>
      </c>
      <c r="B6" s="81"/>
      <c r="F6" s="233" t="s">
        <v>178</v>
      </c>
      <c r="H6" s="83">
        <v>948940</v>
      </c>
      <c r="I6" s="40"/>
      <c r="J6" s="58">
        <v>850991</v>
      </c>
      <c r="K6" s="40"/>
      <c r="L6" s="58">
        <v>569607</v>
      </c>
      <c r="M6" s="41"/>
      <c r="N6" s="58">
        <v>556939</v>
      </c>
      <c r="O6" s="84"/>
    </row>
    <row r="7" spans="1:16" ht="21.6" customHeight="1">
      <c r="A7" s="22" t="s">
        <v>64</v>
      </c>
      <c r="B7" s="85"/>
      <c r="F7" s="82">
        <v>4</v>
      </c>
      <c r="H7" s="86">
        <v>-615847</v>
      </c>
      <c r="I7" s="33"/>
      <c r="J7" s="87">
        <v>-599855</v>
      </c>
      <c r="K7" s="33"/>
      <c r="L7" s="87">
        <v>-400743</v>
      </c>
      <c r="M7" s="34"/>
      <c r="N7" s="87">
        <v>-389767</v>
      </c>
      <c r="O7" s="64"/>
    </row>
    <row r="8" spans="1:16" s="88" customFormat="1" ht="21.6" customHeight="1">
      <c r="A8" s="81" t="s">
        <v>65</v>
      </c>
      <c r="C8" s="89"/>
      <c r="E8" s="90"/>
      <c r="F8" s="226"/>
      <c r="G8" s="91">
        <v>0</v>
      </c>
      <c r="H8" s="92">
        <v>333093</v>
      </c>
      <c r="I8" s="41"/>
      <c r="J8" s="92">
        <v>251136</v>
      </c>
      <c r="K8" s="41"/>
      <c r="L8" s="92">
        <v>168864</v>
      </c>
      <c r="M8" s="41"/>
      <c r="N8" s="92">
        <v>167172</v>
      </c>
      <c r="O8" s="93"/>
    </row>
    <row r="9" spans="1:16" ht="21.6" customHeight="1">
      <c r="A9" s="22" t="s">
        <v>66</v>
      </c>
      <c r="F9" s="94">
        <v>4</v>
      </c>
      <c r="H9" s="86">
        <v>897</v>
      </c>
      <c r="I9" s="33"/>
      <c r="J9" s="87">
        <v>1971</v>
      </c>
      <c r="K9" s="33"/>
      <c r="L9" s="87">
        <v>5396</v>
      </c>
      <c r="M9" s="34"/>
      <c r="N9" s="87">
        <v>4892</v>
      </c>
      <c r="O9" s="64"/>
    </row>
    <row r="10" spans="1:16" ht="21.6" customHeight="1">
      <c r="A10" s="22" t="s">
        <v>67</v>
      </c>
      <c r="F10" s="82"/>
      <c r="H10" s="86">
        <v>-25051</v>
      </c>
      <c r="I10" s="33"/>
      <c r="J10" s="87">
        <v>-20202</v>
      </c>
      <c r="K10" s="33"/>
      <c r="L10" s="87">
        <v>-23538</v>
      </c>
      <c r="M10" s="34"/>
      <c r="N10" s="87">
        <v>-18546</v>
      </c>
      <c r="O10" s="64"/>
    </row>
    <row r="11" spans="1:16" ht="21.6" customHeight="1">
      <c r="A11" s="22" t="s">
        <v>68</v>
      </c>
      <c r="F11" s="82">
        <v>4</v>
      </c>
      <c r="H11" s="86">
        <v>-69066</v>
      </c>
      <c r="I11" s="33"/>
      <c r="J11" s="87">
        <v>-70828</v>
      </c>
      <c r="K11" s="33"/>
      <c r="L11" s="87">
        <v>-56437</v>
      </c>
      <c r="M11" s="34"/>
      <c r="N11" s="87">
        <v>-57453</v>
      </c>
      <c r="O11" s="64"/>
    </row>
    <row r="12" spans="1:16" s="27" customFormat="1" ht="21.6" customHeight="1">
      <c r="A12" s="27" t="s">
        <v>137</v>
      </c>
      <c r="F12" s="94"/>
      <c r="H12" s="92">
        <v>239873</v>
      </c>
      <c r="I12" s="40"/>
      <c r="J12" s="96">
        <v>162077</v>
      </c>
      <c r="K12" s="40"/>
      <c r="L12" s="96">
        <v>94285</v>
      </c>
      <c r="M12" s="41"/>
      <c r="N12" s="96">
        <v>96065</v>
      </c>
      <c r="O12" s="97"/>
    </row>
    <row r="13" spans="1:16" s="27" customFormat="1" ht="21.6" customHeight="1">
      <c r="A13" s="22" t="s">
        <v>142</v>
      </c>
      <c r="F13" s="94">
        <v>4</v>
      </c>
      <c r="H13" s="86">
        <v>266</v>
      </c>
      <c r="I13" s="33"/>
      <c r="J13" s="87">
        <v>160</v>
      </c>
      <c r="K13" s="33"/>
      <c r="L13" s="87">
        <v>306</v>
      </c>
      <c r="M13" s="34"/>
      <c r="N13" s="87">
        <v>431</v>
      </c>
      <c r="O13" s="97"/>
    </row>
    <row r="14" spans="1:16" s="27" customFormat="1" ht="21.6" customHeight="1">
      <c r="A14" s="22" t="s">
        <v>99</v>
      </c>
      <c r="F14" s="82" t="s">
        <v>179</v>
      </c>
      <c r="H14" s="86">
        <v>39</v>
      </c>
      <c r="I14" s="33"/>
      <c r="J14" s="87">
        <v>0</v>
      </c>
      <c r="K14" s="33"/>
      <c r="L14" s="87">
        <v>39</v>
      </c>
      <c r="M14" s="34"/>
      <c r="N14" s="87">
        <v>48000</v>
      </c>
      <c r="O14" s="97"/>
    </row>
    <row r="15" spans="1:16" s="27" customFormat="1" ht="21.6" customHeight="1">
      <c r="A15" s="22" t="s">
        <v>160</v>
      </c>
      <c r="F15" s="94"/>
      <c r="H15" s="86">
        <v>-2051</v>
      </c>
      <c r="I15" s="33"/>
      <c r="J15" s="87">
        <v>0</v>
      </c>
      <c r="K15" s="33"/>
      <c r="L15" s="87">
        <v>-2051</v>
      </c>
      <c r="M15" s="34"/>
      <c r="N15" s="87">
        <v>0</v>
      </c>
      <c r="O15" s="97"/>
    </row>
    <row r="16" spans="1:16" ht="21.6" customHeight="1">
      <c r="A16" s="22" t="s">
        <v>69</v>
      </c>
      <c r="F16" s="94">
        <v>4</v>
      </c>
      <c r="H16" s="86">
        <v>-2084</v>
      </c>
      <c r="I16" s="33"/>
      <c r="J16" s="87">
        <v>-5031</v>
      </c>
      <c r="K16" s="33"/>
      <c r="L16" s="87">
        <v>-1727</v>
      </c>
      <c r="M16" s="34"/>
      <c r="N16" s="87">
        <v>-3743</v>
      </c>
      <c r="O16" s="64"/>
    </row>
    <row r="17" spans="1:15" ht="21.6" customHeight="1">
      <c r="A17" s="22" t="s">
        <v>174</v>
      </c>
      <c r="F17" s="98"/>
      <c r="H17" s="86"/>
      <c r="I17" s="33"/>
      <c r="J17" s="87"/>
      <c r="K17" s="33"/>
      <c r="L17" s="87"/>
      <c r="M17" s="34"/>
      <c r="N17" s="87"/>
      <c r="O17" s="64"/>
    </row>
    <row r="18" spans="1:15" ht="21.6" customHeight="1">
      <c r="B18" s="22" t="s">
        <v>148</v>
      </c>
      <c r="F18" s="98"/>
      <c r="H18" s="86">
        <v>4347</v>
      </c>
      <c r="I18" s="33"/>
      <c r="J18" s="87">
        <v>0</v>
      </c>
      <c r="K18" s="33"/>
      <c r="L18" s="87">
        <v>4347</v>
      </c>
      <c r="M18" s="34"/>
      <c r="N18" s="87">
        <v>0</v>
      </c>
      <c r="O18" s="64"/>
    </row>
    <row r="19" spans="1:15" s="101" customFormat="1" ht="21.6" customHeight="1">
      <c r="A19" s="99" t="s">
        <v>70</v>
      </c>
      <c r="B19" s="100"/>
      <c r="D19" s="100"/>
      <c r="E19" s="102"/>
      <c r="F19" s="82"/>
      <c r="G19" s="27"/>
      <c r="H19" s="103">
        <v>240390</v>
      </c>
      <c r="I19" s="40"/>
      <c r="J19" s="103">
        <v>157206</v>
      </c>
      <c r="K19" s="40"/>
      <c r="L19" s="103">
        <v>95199</v>
      </c>
      <c r="M19" s="67"/>
      <c r="N19" s="103">
        <v>140753</v>
      </c>
      <c r="O19" s="97"/>
    </row>
    <row r="20" spans="1:15" s="104" customFormat="1" ht="21.6" customHeight="1">
      <c r="A20" s="104" t="s">
        <v>71</v>
      </c>
      <c r="B20" s="105"/>
      <c r="C20" s="105"/>
      <c r="D20" s="105"/>
      <c r="E20" s="106"/>
      <c r="F20" s="82">
        <v>26</v>
      </c>
      <c r="G20" s="22"/>
      <c r="H20" s="86">
        <v>-48218</v>
      </c>
      <c r="I20" s="33"/>
      <c r="J20" s="87">
        <v>-28383</v>
      </c>
      <c r="K20" s="33"/>
      <c r="L20" s="87">
        <v>-19174</v>
      </c>
      <c r="M20" s="34"/>
      <c r="N20" s="87">
        <v>-15464</v>
      </c>
      <c r="O20" s="64"/>
    </row>
    <row r="21" spans="1:15" s="27" customFormat="1" ht="21.6" customHeight="1">
      <c r="A21" s="27" t="s">
        <v>161</v>
      </c>
      <c r="F21" s="107"/>
      <c r="H21" s="103">
        <v>192172</v>
      </c>
      <c r="I21" s="40"/>
      <c r="J21" s="108">
        <v>128823</v>
      </c>
      <c r="K21" s="40"/>
      <c r="L21" s="108">
        <v>76025</v>
      </c>
      <c r="M21" s="41"/>
      <c r="N21" s="108">
        <v>125289</v>
      </c>
      <c r="O21" s="109"/>
    </row>
    <row r="22" spans="1:15" s="27" customFormat="1" ht="11.25" customHeight="1">
      <c r="F22" s="107"/>
      <c r="H22" s="110"/>
      <c r="I22" s="40"/>
      <c r="J22" s="67"/>
      <c r="K22" s="40"/>
      <c r="L22" s="67"/>
      <c r="M22" s="41"/>
      <c r="N22" s="67"/>
      <c r="O22" s="109"/>
    </row>
    <row r="23" spans="1:15" ht="21.6" customHeight="1">
      <c r="A23" s="79" t="s">
        <v>162</v>
      </c>
      <c r="H23" s="227">
        <v>0</v>
      </c>
      <c r="I23" s="47"/>
      <c r="J23" s="227">
        <v>0</v>
      </c>
      <c r="K23" s="47"/>
      <c r="L23" s="227">
        <v>0</v>
      </c>
      <c r="M23" s="65"/>
      <c r="N23" s="227">
        <v>0</v>
      </c>
      <c r="O23" s="111"/>
    </row>
    <row r="24" spans="1:15" s="27" customFormat="1" ht="21.6" hidden="1" customHeight="1">
      <c r="A24" s="112" t="s">
        <v>152</v>
      </c>
      <c r="B24" s="113"/>
      <c r="F24" s="107"/>
      <c r="H24" s="110"/>
      <c r="I24" s="214"/>
      <c r="J24" s="67"/>
      <c r="K24" s="214"/>
      <c r="L24" s="67"/>
      <c r="M24" s="67"/>
      <c r="N24" s="67"/>
      <c r="O24" s="109"/>
    </row>
    <row r="25" spans="1:15" s="27" customFormat="1" ht="21.6" hidden="1" customHeight="1">
      <c r="A25" s="112"/>
      <c r="B25" s="112" t="s">
        <v>153</v>
      </c>
      <c r="F25" s="107"/>
      <c r="H25" s="110"/>
      <c r="I25" s="214"/>
      <c r="J25" s="67"/>
      <c r="K25" s="214"/>
      <c r="L25" s="67"/>
      <c r="M25" s="67"/>
      <c r="N25" s="67"/>
      <c r="O25" s="109"/>
    </row>
    <row r="26" spans="1:15" s="27" customFormat="1" ht="21.6" hidden="1" customHeight="1">
      <c r="A26" s="114" t="s">
        <v>72</v>
      </c>
      <c r="B26" s="115"/>
      <c r="F26" s="20"/>
      <c r="H26" s="86"/>
      <c r="I26" s="33"/>
      <c r="J26" s="87"/>
      <c r="K26" s="33"/>
      <c r="L26" s="87"/>
      <c r="M26" s="34"/>
      <c r="N26" s="87"/>
      <c r="O26" s="64"/>
    </row>
    <row r="27" spans="1:15" s="27" customFormat="1" ht="21.6" hidden="1" customHeight="1">
      <c r="A27" s="116" t="s">
        <v>73</v>
      </c>
      <c r="B27" s="117"/>
      <c r="F27" s="107"/>
      <c r="H27" s="110"/>
      <c r="I27" s="40"/>
      <c r="J27" s="67"/>
      <c r="K27" s="40"/>
      <c r="L27" s="67"/>
      <c r="M27" s="41"/>
      <c r="N27" s="67"/>
      <c r="O27" s="109"/>
    </row>
    <row r="28" spans="1:15" s="27" customFormat="1" ht="21.6" hidden="1" customHeight="1">
      <c r="A28" s="118"/>
      <c r="B28" s="115" t="s">
        <v>151</v>
      </c>
      <c r="F28" s="20"/>
      <c r="H28" s="86"/>
      <c r="I28" s="33"/>
      <c r="J28" s="87"/>
      <c r="K28" s="33"/>
      <c r="L28" s="87"/>
      <c r="M28" s="34"/>
      <c r="N28" s="87"/>
      <c r="O28" s="64"/>
    </row>
    <row r="29" spans="1:15" ht="21.6" hidden="1" customHeight="1">
      <c r="A29" s="119" t="s">
        <v>74</v>
      </c>
      <c r="F29" s="120"/>
      <c r="G29" s="19"/>
      <c r="H29" s="121">
        <v>0</v>
      </c>
      <c r="I29" s="47"/>
      <c r="J29" s="122">
        <v>0</v>
      </c>
      <c r="K29" s="47"/>
      <c r="L29" s="122">
        <v>0</v>
      </c>
      <c r="M29" s="65"/>
      <c r="N29" s="122">
        <v>0</v>
      </c>
      <c r="O29" s="64"/>
    </row>
    <row r="30" spans="1:15" s="27" customFormat="1" ht="13.5" customHeight="1">
      <c r="F30" s="107"/>
      <c r="H30" s="110"/>
      <c r="I30" s="40"/>
      <c r="J30" s="67"/>
      <c r="K30" s="40"/>
      <c r="L30" s="67"/>
      <c r="M30" s="41"/>
      <c r="N30" s="67"/>
      <c r="O30" s="109"/>
    </row>
    <row r="31" spans="1:15" s="19" customFormat="1" ht="21.6" customHeight="1" thickBot="1">
      <c r="A31" s="123" t="s">
        <v>75</v>
      </c>
      <c r="B31" s="124"/>
      <c r="C31" s="124"/>
      <c r="D31" s="124"/>
      <c r="E31" s="124"/>
      <c r="F31" s="124"/>
      <c r="G31" s="124"/>
      <c r="H31" s="125">
        <v>192172</v>
      </c>
      <c r="I31" s="126"/>
      <c r="J31" s="127">
        <v>128823</v>
      </c>
      <c r="K31" s="126"/>
      <c r="L31" s="127">
        <v>76025</v>
      </c>
      <c r="M31" s="126"/>
      <c r="N31" s="127">
        <v>125289</v>
      </c>
      <c r="O31" s="109"/>
    </row>
    <row r="32" spans="1:15" s="19" customFormat="1" ht="21.6" customHeight="1" thickTop="1">
      <c r="A32" s="124"/>
      <c r="B32" s="124"/>
      <c r="C32" s="124"/>
      <c r="D32" s="124"/>
      <c r="E32" s="124"/>
      <c r="F32" s="124"/>
      <c r="G32" s="124"/>
      <c r="H32" s="128"/>
      <c r="I32" s="126"/>
      <c r="J32" s="129"/>
      <c r="K32" s="126"/>
      <c r="L32" s="129"/>
      <c r="M32" s="126"/>
      <c r="N32" s="129"/>
      <c r="O32" s="64"/>
    </row>
    <row r="33" spans="1:15" s="19" customFormat="1" ht="21.6" hidden="1" customHeight="1">
      <c r="A33" s="210" t="s">
        <v>163</v>
      </c>
      <c r="B33" s="124"/>
      <c r="C33" s="124"/>
      <c r="D33" s="124"/>
      <c r="E33" s="124"/>
      <c r="F33" s="124"/>
      <c r="G33" s="124"/>
      <c r="H33" s="126"/>
      <c r="I33" s="126"/>
      <c r="J33" s="126"/>
      <c r="K33" s="126"/>
      <c r="L33" s="126"/>
      <c r="M33" s="126"/>
      <c r="N33" s="126"/>
      <c r="O33" s="130"/>
    </row>
    <row r="34" spans="1:15" s="19" customFormat="1" ht="21.6" hidden="1" customHeight="1">
      <c r="A34" s="211"/>
      <c r="B34" s="19" t="s">
        <v>128</v>
      </c>
      <c r="F34" s="120"/>
      <c r="H34" s="126">
        <v>192172</v>
      </c>
      <c r="I34" s="47"/>
      <c r="J34" s="47">
        <v>128823</v>
      </c>
      <c r="K34" s="47"/>
      <c r="L34" s="47">
        <v>76025</v>
      </c>
      <c r="M34" s="47"/>
      <c r="N34" s="47">
        <v>125289</v>
      </c>
      <c r="O34" s="131"/>
    </row>
    <row r="35" spans="1:15" s="19" customFormat="1" ht="21.6" hidden="1" customHeight="1">
      <c r="A35" s="211"/>
      <c r="B35" s="19" t="s">
        <v>57</v>
      </c>
      <c r="F35" s="120"/>
      <c r="H35" s="86">
        <v>0</v>
      </c>
      <c r="I35" s="33"/>
      <c r="J35" s="86">
        <v>0</v>
      </c>
      <c r="K35" s="33"/>
      <c r="L35" s="87">
        <v>0</v>
      </c>
      <c r="M35" s="34"/>
      <c r="N35" s="87">
        <v>0</v>
      </c>
      <c r="O35" s="64"/>
    </row>
    <row r="36" spans="1:15" s="19" customFormat="1" ht="21.6" hidden="1" customHeight="1" thickBot="1">
      <c r="A36" s="27" t="s">
        <v>161</v>
      </c>
      <c r="F36" s="120"/>
      <c r="H36" s="212">
        <v>192172</v>
      </c>
      <c r="I36" s="47"/>
      <c r="J36" s="213">
        <v>128823</v>
      </c>
      <c r="K36" s="126"/>
      <c r="L36" s="213">
        <v>76025</v>
      </c>
      <c r="M36" s="126"/>
      <c r="N36" s="213">
        <v>125289</v>
      </c>
      <c r="O36" s="109"/>
    </row>
    <row r="37" spans="1:15" s="19" customFormat="1" ht="21.6" hidden="1" customHeight="1" thickTop="1">
      <c r="A37" s="124"/>
      <c r="B37" s="124"/>
      <c r="C37" s="124"/>
      <c r="D37" s="124"/>
      <c r="E37" s="124"/>
      <c r="F37" s="124"/>
      <c r="G37" s="124"/>
      <c r="H37" s="128"/>
      <c r="I37" s="126"/>
      <c r="J37" s="129"/>
      <c r="K37" s="126"/>
      <c r="L37" s="129"/>
      <c r="M37" s="126"/>
      <c r="N37" s="129"/>
      <c r="O37" s="64"/>
    </row>
    <row r="38" spans="1:15" s="19" customFormat="1" ht="21.6" hidden="1" customHeight="1">
      <c r="A38" s="210" t="s">
        <v>150</v>
      </c>
      <c r="B38" s="124"/>
      <c r="C38" s="124"/>
      <c r="D38" s="124"/>
      <c r="E38" s="124"/>
      <c r="F38" s="124"/>
      <c r="G38" s="124"/>
      <c r="H38" s="126"/>
      <c r="I38" s="126"/>
      <c r="J38" s="126"/>
      <c r="K38" s="126"/>
      <c r="L38" s="126"/>
      <c r="M38" s="126"/>
      <c r="N38" s="126"/>
      <c r="O38" s="130"/>
    </row>
    <row r="39" spans="1:15" s="19" customFormat="1" ht="21.6" hidden="1" customHeight="1">
      <c r="A39" s="211"/>
      <c r="B39" s="19" t="s">
        <v>128</v>
      </c>
      <c r="F39" s="120"/>
      <c r="H39" s="126">
        <v>192172</v>
      </c>
      <c r="I39" s="47"/>
      <c r="J39" s="47">
        <v>128823</v>
      </c>
      <c r="K39" s="47"/>
      <c r="L39" s="47">
        <v>76025</v>
      </c>
      <c r="M39" s="47"/>
      <c r="N39" s="47">
        <v>125289</v>
      </c>
      <c r="O39" s="131"/>
    </row>
    <row r="40" spans="1:15" s="19" customFormat="1" ht="21.6" hidden="1" customHeight="1">
      <c r="A40" s="211"/>
      <c r="B40" s="19" t="s">
        <v>57</v>
      </c>
      <c r="F40" s="120"/>
      <c r="H40" s="86">
        <v>0</v>
      </c>
      <c r="I40" s="33"/>
      <c r="J40" s="87">
        <v>0</v>
      </c>
      <c r="K40" s="33"/>
      <c r="L40" s="87">
        <v>0</v>
      </c>
      <c r="M40" s="34"/>
      <c r="N40" s="87">
        <v>0</v>
      </c>
      <c r="O40" s="64"/>
    </row>
    <row r="41" spans="1:15" s="19" customFormat="1" ht="21.6" hidden="1" customHeight="1" thickBot="1">
      <c r="A41" s="123" t="s">
        <v>75</v>
      </c>
      <c r="F41" s="120"/>
      <c r="H41" s="212">
        <v>192172</v>
      </c>
      <c r="I41" s="47"/>
      <c r="J41" s="213">
        <v>128823</v>
      </c>
      <c r="K41" s="126"/>
      <c r="L41" s="213">
        <v>76025</v>
      </c>
      <c r="M41" s="126"/>
      <c r="N41" s="213">
        <v>125289</v>
      </c>
      <c r="O41" s="109"/>
    </row>
    <row r="42" spans="1:15" s="19" customFormat="1" ht="21.6" customHeight="1">
      <c r="F42" s="120"/>
    </row>
    <row r="43" spans="1:15" s="19" customFormat="1" ht="21.6" customHeight="1">
      <c r="A43" s="123" t="s">
        <v>76</v>
      </c>
      <c r="F43" s="120">
        <v>27</v>
      </c>
    </row>
    <row r="44" spans="1:15" s="19" customFormat="1" ht="21.6" customHeight="1" thickBot="1">
      <c r="A44" s="79" t="s">
        <v>170</v>
      </c>
      <c r="F44" s="120"/>
      <c r="H44" s="230">
        <v>0.39771644385471372</v>
      </c>
      <c r="I44" s="231"/>
      <c r="J44" s="230">
        <v>0.31775098515125916</v>
      </c>
      <c r="K44" s="231"/>
      <c r="L44" s="230">
        <v>0.15734026103727186</v>
      </c>
      <c r="M44" s="231"/>
      <c r="N44" s="230">
        <v>0.30903412572767369</v>
      </c>
      <c r="O44" s="132"/>
    </row>
    <row r="45" spans="1:15" s="19" customFormat="1" ht="21.6" customHeight="1" thickTop="1" thickBot="1">
      <c r="A45" s="79" t="s">
        <v>77</v>
      </c>
      <c r="F45" s="120"/>
      <c r="H45" s="133">
        <v>483188470</v>
      </c>
      <c r="I45" s="47"/>
      <c r="J45" s="133">
        <v>405421245</v>
      </c>
      <c r="K45" s="47"/>
      <c r="L45" s="133">
        <v>483188470</v>
      </c>
      <c r="M45" s="47"/>
      <c r="N45" s="133">
        <v>405421245</v>
      </c>
      <c r="O45" s="131"/>
    </row>
    <row r="46" spans="1:15" s="19" customFormat="1" ht="21.6" customHeight="1" thickTop="1">
      <c r="F46" s="120"/>
      <c r="N46" s="72"/>
      <c r="O46" s="72"/>
    </row>
    <row r="47" spans="1:15" s="19" customFormat="1" ht="21.6" customHeight="1" thickBot="1">
      <c r="A47" s="79" t="s">
        <v>172</v>
      </c>
      <c r="F47" s="120"/>
      <c r="H47" s="230">
        <v>0.38630846507801792</v>
      </c>
      <c r="I47" s="231"/>
      <c r="J47" s="231"/>
      <c r="K47" s="231"/>
      <c r="L47" s="230">
        <v>0.15282716034363128</v>
      </c>
      <c r="N47" s="232"/>
      <c r="O47" s="72"/>
    </row>
    <row r="48" spans="1:15" s="19" customFormat="1" ht="21.6" customHeight="1" thickTop="1" thickBot="1">
      <c r="A48" s="79" t="s">
        <v>77</v>
      </c>
      <c r="F48" s="120"/>
      <c r="H48" s="133">
        <v>497457388</v>
      </c>
      <c r="L48" s="133">
        <v>497457388</v>
      </c>
      <c r="N48" s="72"/>
      <c r="O48" s="72"/>
    </row>
    <row r="49" spans="5:15" s="19" customFormat="1" ht="21.6" customHeight="1" thickTop="1">
      <c r="F49" s="120"/>
      <c r="N49" s="72"/>
      <c r="O49" s="72"/>
    </row>
    <row r="50" spans="5:15" s="19" customFormat="1" ht="21.6" customHeight="1">
      <c r="F50" s="120"/>
      <c r="N50" s="72"/>
      <c r="O50" s="72"/>
    </row>
    <row r="51" spans="5:15" s="19" customFormat="1" ht="21.6" customHeight="1">
      <c r="F51" s="120"/>
      <c r="N51" s="72"/>
      <c r="O51" s="72"/>
    </row>
    <row r="52" spans="5:15" s="19" customFormat="1" ht="21.6" customHeight="1">
      <c r="F52" s="120"/>
      <c r="N52" s="72"/>
      <c r="O52" s="72"/>
    </row>
    <row r="53" spans="5:15" s="19" customFormat="1" ht="21.6" customHeight="1">
      <c r="F53" s="120"/>
      <c r="N53" s="72"/>
      <c r="O53" s="72"/>
    </row>
    <row r="54" spans="5:15" s="19" customFormat="1" ht="21.6" customHeight="1">
      <c r="F54" s="120"/>
      <c r="N54" s="72"/>
      <c r="O54" s="72"/>
    </row>
    <row r="55" spans="5:15" s="19" customFormat="1" ht="21.6" customHeight="1">
      <c r="F55" s="120"/>
      <c r="N55" s="72"/>
      <c r="O55" s="72"/>
    </row>
    <row r="56" spans="5:15" s="19" customFormat="1" ht="21.6" customHeight="1">
      <c r="F56" s="120"/>
      <c r="N56" s="72"/>
      <c r="O56" s="72"/>
    </row>
    <row r="57" spans="5:15" s="19" customFormat="1" ht="21.6" customHeight="1">
      <c r="F57" s="120"/>
      <c r="N57" s="72"/>
      <c r="O57" s="72"/>
    </row>
    <row r="58" spans="5:15" s="19" customFormat="1" ht="21.6" customHeight="1">
      <c r="F58" s="120"/>
      <c r="N58" s="72"/>
      <c r="O58" s="72"/>
    </row>
    <row r="59" spans="5:15" s="19" customFormat="1" ht="21.6" customHeight="1">
      <c r="F59" s="120"/>
      <c r="N59" s="72"/>
      <c r="O59" s="72"/>
    </row>
    <row r="60" spans="5:15" s="19" customFormat="1" ht="21.6" customHeight="1">
      <c r="F60" s="120"/>
      <c r="N60" s="72"/>
      <c r="O60" s="72"/>
    </row>
    <row r="61" spans="5:15" s="19" customFormat="1" ht="21.6" customHeight="1">
      <c r="F61" s="120"/>
      <c r="N61" s="72"/>
      <c r="O61" s="72"/>
    </row>
    <row r="62" spans="5:15" s="19" customFormat="1" ht="21.6" customHeight="1">
      <c r="E62" s="134"/>
      <c r="F62" s="135"/>
      <c r="G62" s="134"/>
      <c r="H62" s="134"/>
      <c r="I62" s="134"/>
      <c r="J62" s="134"/>
      <c r="K62" s="134"/>
      <c r="L62" s="134"/>
      <c r="M62" s="134"/>
      <c r="N62" s="72"/>
      <c r="O62" s="72"/>
    </row>
    <row r="63" spans="5:15" s="19" customFormat="1" ht="21.6" customHeight="1">
      <c r="F63" s="120"/>
      <c r="N63" s="72"/>
      <c r="O63" s="72"/>
    </row>
    <row r="64" spans="5:15" s="19" customFormat="1" ht="21.6" customHeight="1">
      <c r="F64" s="120"/>
      <c r="N64" s="72"/>
      <c r="O64" s="72"/>
    </row>
    <row r="65" spans="2:15" s="19" customFormat="1" ht="21.6" customHeight="1">
      <c r="F65" s="120"/>
      <c r="N65" s="72"/>
      <c r="O65" s="72"/>
    </row>
    <row r="66" spans="2:15" s="19" customFormat="1" ht="21.6" customHeight="1">
      <c r="F66" s="120"/>
      <c r="N66" s="72"/>
      <c r="O66" s="72"/>
    </row>
    <row r="67" spans="2:15" s="19" customFormat="1" ht="21.6" customHeight="1">
      <c r="F67" s="120"/>
      <c r="N67" s="72"/>
      <c r="O67" s="72"/>
    </row>
    <row r="68" spans="2:15" s="19" customFormat="1" ht="21.6" customHeight="1">
      <c r="F68" s="120"/>
      <c r="N68" s="72"/>
      <c r="O68" s="72"/>
    </row>
    <row r="69" spans="2:15" s="19" customFormat="1" ht="21.6" customHeight="1">
      <c r="F69" s="120"/>
      <c r="N69" s="72"/>
      <c r="O69" s="72"/>
    </row>
    <row r="70" spans="2:15" s="19" customFormat="1" ht="21.6" customHeight="1">
      <c r="F70" s="120"/>
      <c r="N70" s="72"/>
      <c r="O70" s="72"/>
    </row>
    <row r="71" spans="2:15" s="19" customFormat="1" ht="21.6" customHeight="1">
      <c r="F71" s="120"/>
      <c r="N71" s="72"/>
      <c r="O71" s="72"/>
    </row>
    <row r="72" spans="2:15" s="19" customFormat="1" ht="21.6" customHeight="1">
      <c r="F72" s="120"/>
      <c r="N72" s="72"/>
      <c r="O72" s="72"/>
    </row>
    <row r="73" spans="2:15" s="19" customFormat="1" ht="21.6" customHeight="1">
      <c r="F73" s="120"/>
      <c r="N73" s="72"/>
      <c r="O73" s="72"/>
    </row>
    <row r="74" spans="2:15" s="19" customFormat="1" ht="21.6" customHeight="1">
      <c r="B74" s="124"/>
      <c r="F74" s="120"/>
      <c r="N74" s="72"/>
      <c r="O74" s="72"/>
    </row>
    <row r="75" spans="2:15" s="19" customFormat="1" ht="21.6" customHeight="1">
      <c r="F75" s="120"/>
      <c r="N75" s="72"/>
      <c r="O75" s="72"/>
    </row>
    <row r="76" spans="2:15" s="19" customFormat="1" ht="21.6" customHeight="1">
      <c r="F76" s="120"/>
      <c r="N76" s="72"/>
      <c r="O76" s="72"/>
    </row>
    <row r="77" spans="2:15" s="19" customFormat="1" ht="21.6" customHeight="1">
      <c r="F77" s="120"/>
      <c r="N77" s="72"/>
      <c r="O77" s="72"/>
    </row>
    <row r="78" spans="2:15" s="19" customFormat="1" ht="21.6" customHeight="1">
      <c r="F78" s="120"/>
      <c r="N78" s="72"/>
      <c r="O78" s="72"/>
    </row>
    <row r="79" spans="2:15" s="19" customFormat="1" ht="21.6" customHeight="1">
      <c r="F79" s="120"/>
      <c r="N79" s="72"/>
      <c r="O79" s="72"/>
    </row>
    <row r="80" spans="2:15" s="19" customFormat="1" ht="21.6" customHeight="1">
      <c r="F80" s="120"/>
      <c r="N80" s="72"/>
      <c r="O80" s="72"/>
    </row>
    <row r="81" spans="2:15" s="19" customFormat="1" ht="21.6" customHeight="1">
      <c r="B81" s="136"/>
      <c r="F81" s="120"/>
      <c r="N81" s="72"/>
      <c r="O81" s="72"/>
    </row>
    <row r="82" spans="2:15" s="19" customFormat="1" ht="21.6" customHeight="1">
      <c r="F82" s="120"/>
      <c r="N82" s="72"/>
      <c r="O82" s="72"/>
    </row>
    <row r="83" spans="2:15" s="19" customFormat="1" ht="21.6" customHeight="1">
      <c r="F83" s="120"/>
      <c r="N83" s="72"/>
      <c r="O83" s="72"/>
    </row>
    <row r="84" spans="2:15" s="19" customFormat="1" ht="21.6" customHeight="1">
      <c r="F84" s="120"/>
      <c r="N84" s="72"/>
      <c r="O84" s="72"/>
    </row>
    <row r="85" spans="2:15" s="19" customFormat="1" ht="21.6" customHeight="1">
      <c r="F85" s="120"/>
      <c r="N85" s="72"/>
      <c r="O85" s="72"/>
    </row>
    <row r="86" spans="2:15" s="19" customFormat="1" ht="21.6" customHeight="1">
      <c r="F86" s="120"/>
      <c r="N86" s="72"/>
      <c r="O86" s="72"/>
    </row>
    <row r="87" spans="2:15" s="19" customFormat="1" ht="21.6" customHeight="1">
      <c r="F87" s="120"/>
      <c r="N87" s="72"/>
      <c r="O87" s="72"/>
    </row>
    <row r="88" spans="2:15" s="19" customFormat="1" ht="21.6" customHeight="1">
      <c r="F88" s="120"/>
      <c r="N88" s="72"/>
      <c r="O88" s="72"/>
    </row>
    <row r="89" spans="2:15" s="19" customFormat="1" ht="21.6" customHeight="1">
      <c r="F89" s="120"/>
      <c r="N89" s="72"/>
      <c r="O89" s="72"/>
    </row>
    <row r="90" spans="2:15" s="19" customFormat="1" ht="21.6" customHeight="1">
      <c r="F90" s="120"/>
      <c r="N90" s="72"/>
      <c r="O90" s="72"/>
    </row>
    <row r="91" spans="2:15" s="19" customFormat="1" ht="21.6" customHeight="1">
      <c r="F91" s="120"/>
      <c r="N91" s="72"/>
      <c r="O91" s="72"/>
    </row>
    <row r="92" spans="2:15" s="19" customFormat="1" ht="21.6" customHeight="1">
      <c r="F92" s="120"/>
      <c r="N92" s="72"/>
      <c r="O92" s="72"/>
    </row>
    <row r="93" spans="2:15" s="19" customFormat="1" ht="21.6" customHeight="1">
      <c r="F93" s="120"/>
      <c r="N93" s="72"/>
      <c r="O93" s="72"/>
    </row>
    <row r="94" spans="2:15" s="19" customFormat="1" ht="21.6" customHeight="1">
      <c r="F94" s="120"/>
      <c r="N94" s="72"/>
      <c r="O94" s="72"/>
    </row>
    <row r="95" spans="2:15" s="19" customFormat="1" ht="21.6" customHeight="1">
      <c r="F95" s="120"/>
      <c r="N95" s="72"/>
      <c r="O95" s="72"/>
    </row>
    <row r="96" spans="2:15" s="19" customFormat="1" ht="21.6" customHeight="1">
      <c r="F96" s="120"/>
      <c r="N96" s="72"/>
      <c r="O96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V34"/>
  <sheetViews>
    <sheetView showGridLines="0" zoomScaleNormal="100" zoomScaleSheetLayoutView="100" workbookViewId="0">
      <pane xSplit="1" ySplit="8" topLeftCell="B9" activePane="bottomRight" state="frozen"/>
      <selection activeCell="J35" sqref="J35"/>
      <selection pane="topRight" activeCell="J35" sqref="J35"/>
      <selection pane="bottomLeft" activeCell="J35" sqref="J35"/>
      <selection pane="bottomRight" activeCell="W11" sqref="W11"/>
    </sheetView>
  </sheetViews>
  <sheetFormatPr defaultColWidth="9.125" defaultRowHeight="13.8"/>
  <cols>
    <col min="1" max="1" width="37.125" style="22" customWidth="1"/>
    <col min="2" max="2" width="10.625" style="22" customWidth="1"/>
    <col min="3" max="3" width="0.875" style="22" customWidth="1"/>
    <col min="4" max="4" width="16.875" style="22" customWidth="1"/>
    <col min="5" max="5" width="0.875" style="22" customWidth="1"/>
    <col min="6" max="6" width="13.125" style="22" bestFit="1" customWidth="1"/>
    <col min="7" max="7" width="0.625" style="22" customWidth="1"/>
    <col min="8" max="8" width="15.75" style="22" customWidth="1"/>
    <col min="9" max="9" width="0.875" style="22" customWidth="1"/>
    <col min="10" max="10" width="14.25" style="22" bestFit="1" customWidth="1"/>
    <col min="11" max="11" width="0.875" style="22" customWidth="1"/>
    <col min="12" max="12" width="14.125" style="22" bestFit="1" customWidth="1"/>
    <col min="13" max="13" width="1" style="22" customWidth="1"/>
    <col min="14" max="14" width="20" style="22" bestFit="1" customWidth="1"/>
    <col min="15" max="15" width="0.875" style="22" hidden="1" customWidth="1"/>
    <col min="16" max="16" width="14.875" style="22" hidden="1" customWidth="1"/>
    <col min="17" max="17" width="1" style="22" hidden="1" customWidth="1"/>
    <col min="18" max="18" width="15.25" style="22" hidden="1" customWidth="1"/>
    <col min="19" max="19" width="0.75" style="22" customWidth="1"/>
    <col min="20" max="20" width="14.875" style="22" bestFit="1" customWidth="1"/>
    <col min="21" max="22" width="14.375" style="22" bestFit="1" customWidth="1"/>
    <col min="23" max="16384" width="9.125" style="22"/>
  </cols>
  <sheetData>
    <row r="1" spans="1:22" s="11" customFormat="1" ht="22.2" customHeight="1">
      <c r="A1" s="8" t="s">
        <v>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75"/>
    </row>
    <row r="2" spans="1:22" s="11" customFormat="1" ht="22.5" customHeight="1">
      <c r="A2" s="7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39" t="s">
        <v>193</v>
      </c>
    </row>
    <row r="3" spans="1:22" s="11" customFormat="1" ht="22.5" customHeight="1">
      <c r="A3" s="78" t="s">
        <v>184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5" t="s">
        <v>192</v>
      </c>
      <c r="V3" s="242"/>
    </row>
    <row r="4" spans="1:22" s="11" customFormat="1" ht="22.5" customHeight="1">
      <c r="A4" s="76"/>
      <c r="B4" s="164"/>
      <c r="C4" s="164"/>
      <c r="D4" s="239" t="s">
        <v>10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2" s="11" customFormat="1" ht="22.5" hidden="1" customHeight="1">
      <c r="A5" s="76"/>
      <c r="B5" s="164"/>
      <c r="C5" s="164"/>
      <c r="D5" s="165" t="s">
        <v>1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215"/>
      <c r="Q5" s="216"/>
      <c r="R5" s="216"/>
      <c r="S5" s="217"/>
      <c r="T5" s="217"/>
    </row>
    <row r="6" spans="1:22" s="11" customFormat="1" ht="22.5" customHeight="1">
      <c r="A6" s="76"/>
      <c r="B6" s="164"/>
      <c r="C6" s="164"/>
      <c r="D6" s="166" t="s">
        <v>78</v>
      </c>
      <c r="E6" s="166"/>
      <c r="F6" s="166"/>
      <c r="G6" s="166"/>
      <c r="H6" s="166" t="s">
        <v>186</v>
      </c>
      <c r="I6" s="166"/>
      <c r="J6" s="240" t="s">
        <v>56</v>
      </c>
      <c r="K6" s="240"/>
      <c r="L6" s="240"/>
      <c r="M6" s="166"/>
      <c r="N6" s="94" t="s">
        <v>79</v>
      </c>
      <c r="O6" s="166"/>
      <c r="P6" s="216"/>
      <c r="Q6" s="216"/>
      <c r="R6" s="216"/>
      <c r="S6" s="216"/>
      <c r="T6" s="216" t="s">
        <v>87</v>
      </c>
    </row>
    <row r="7" spans="1:22" ht="22.5" customHeight="1">
      <c r="A7" s="140"/>
      <c r="B7" s="167"/>
      <c r="C7" s="167"/>
      <c r="D7" s="94" t="s">
        <v>80</v>
      </c>
      <c r="E7" s="94"/>
      <c r="F7" s="94" t="s">
        <v>139</v>
      </c>
      <c r="G7" s="94"/>
      <c r="H7" s="94" t="s">
        <v>187</v>
      </c>
      <c r="I7" s="168"/>
      <c r="J7" s="94" t="s">
        <v>81</v>
      </c>
      <c r="K7" s="168"/>
      <c r="L7" s="94" t="s">
        <v>62</v>
      </c>
      <c r="M7" s="94"/>
      <c r="N7" s="94" t="s">
        <v>82</v>
      </c>
      <c r="O7" s="94"/>
      <c r="P7" s="20"/>
      <c r="Q7" s="20"/>
      <c r="R7" s="218" t="s">
        <v>83</v>
      </c>
      <c r="S7" s="20"/>
      <c r="T7" s="20" t="s">
        <v>140</v>
      </c>
      <c r="U7" s="140"/>
      <c r="V7" s="140"/>
    </row>
    <row r="8" spans="1:22" ht="22.5" customHeight="1">
      <c r="B8" s="169" t="s">
        <v>12</v>
      </c>
      <c r="C8" s="168"/>
      <c r="D8" s="169" t="s">
        <v>84</v>
      </c>
      <c r="E8" s="208"/>
      <c r="F8" s="207" t="s">
        <v>84</v>
      </c>
      <c r="G8" s="208"/>
      <c r="H8" s="234" t="s">
        <v>188</v>
      </c>
      <c r="I8" s="168"/>
      <c r="J8" s="170" t="s">
        <v>85</v>
      </c>
      <c r="K8" s="21"/>
      <c r="L8" s="170"/>
      <c r="M8" s="94"/>
      <c r="N8" s="169" t="s">
        <v>86</v>
      </c>
      <c r="O8" s="94"/>
      <c r="P8" s="219" t="s">
        <v>87</v>
      </c>
      <c r="Q8" s="20"/>
      <c r="R8" s="219" t="s">
        <v>88</v>
      </c>
      <c r="S8" s="20"/>
      <c r="T8" s="219" t="s">
        <v>141</v>
      </c>
    </row>
    <row r="9" spans="1:22" s="27" customFormat="1" ht="22.5" customHeight="1">
      <c r="A9" s="27" t="s">
        <v>164</v>
      </c>
      <c r="B9" s="152"/>
      <c r="D9" s="141">
        <v>220000</v>
      </c>
      <c r="E9" s="141"/>
      <c r="F9" s="141">
        <v>542720</v>
      </c>
      <c r="G9" s="141"/>
      <c r="H9" s="141">
        <v>0</v>
      </c>
      <c r="I9" s="142"/>
      <c r="J9" s="141">
        <v>22000</v>
      </c>
      <c r="K9" s="142"/>
      <c r="L9" s="141">
        <v>245698</v>
      </c>
      <c r="M9" s="143"/>
      <c r="N9" s="141">
        <v>2470</v>
      </c>
      <c r="O9" s="141"/>
      <c r="P9" s="141">
        <v>1032888</v>
      </c>
      <c r="Q9" s="141"/>
      <c r="R9" s="141">
        <v>0</v>
      </c>
      <c r="S9" s="144"/>
      <c r="T9" s="144">
        <v>1032888</v>
      </c>
    </row>
    <row r="10" spans="1:22" ht="22.5" customHeight="1">
      <c r="A10" s="22" t="s">
        <v>89</v>
      </c>
      <c r="B10" s="209">
        <v>21</v>
      </c>
      <c r="D10" s="145">
        <v>43994</v>
      </c>
      <c r="E10" s="145"/>
      <c r="F10" s="145">
        <v>0</v>
      </c>
      <c r="G10" s="145"/>
      <c r="H10" s="145">
        <v>0</v>
      </c>
      <c r="I10" s="146"/>
      <c r="J10" s="145">
        <v>0</v>
      </c>
      <c r="K10" s="146"/>
      <c r="L10" s="145">
        <v>0</v>
      </c>
      <c r="M10" s="147"/>
      <c r="N10" s="145">
        <v>0</v>
      </c>
      <c r="O10" s="145"/>
      <c r="P10" s="145">
        <v>43994</v>
      </c>
      <c r="Q10" s="145"/>
      <c r="R10" s="145">
        <v>0</v>
      </c>
      <c r="S10" s="147"/>
      <c r="T10" s="147">
        <v>43994</v>
      </c>
    </row>
    <row r="11" spans="1:22" ht="22.5" customHeight="1">
      <c r="A11" s="22" t="s">
        <v>171</v>
      </c>
      <c r="B11" s="120" t="s">
        <v>191</v>
      </c>
      <c r="D11" s="145">
        <v>0</v>
      </c>
      <c r="E11" s="145"/>
      <c r="F11" s="145">
        <v>0</v>
      </c>
      <c r="G11" s="145"/>
      <c r="H11" s="145">
        <v>0</v>
      </c>
      <c r="I11" s="146"/>
      <c r="J11" s="145">
        <v>0</v>
      </c>
      <c r="K11" s="146"/>
      <c r="L11" s="145">
        <v>-48882</v>
      </c>
      <c r="M11" s="147"/>
      <c r="N11" s="145">
        <v>0</v>
      </c>
      <c r="O11" s="145"/>
      <c r="P11" s="145">
        <v>-48882</v>
      </c>
      <c r="Q11" s="145"/>
      <c r="R11" s="145">
        <v>0</v>
      </c>
      <c r="S11" s="147"/>
      <c r="T11" s="147">
        <v>-48882</v>
      </c>
    </row>
    <row r="12" spans="1:22" ht="22.5" customHeight="1">
      <c r="A12" s="22" t="s">
        <v>185</v>
      </c>
      <c r="B12" s="120">
        <v>24</v>
      </c>
      <c r="D12" s="145">
        <v>0</v>
      </c>
      <c r="E12" s="145"/>
      <c r="F12" s="145">
        <v>0</v>
      </c>
      <c r="G12" s="145"/>
      <c r="H12" s="145">
        <v>2700</v>
      </c>
      <c r="I12" s="146"/>
      <c r="J12" s="145">
        <v>0</v>
      </c>
      <c r="K12" s="146"/>
      <c r="L12" s="145">
        <v>0</v>
      </c>
      <c r="M12" s="147"/>
      <c r="N12" s="145">
        <v>0</v>
      </c>
      <c r="O12" s="145"/>
      <c r="P12" s="145">
        <v>2700</v>
      </c>
      <c r="Q12" s="145"/>
      <c r="R12" s="145">
        <v>0</v>
      </c>
      <c r="S12" s="147"/>
      <c r="T12" s="147">
        <v>2700</v>
      </c>
    </row>
    <row r="13" spans="1:22" ht="22.5" customHeight="1">
      <c r="A13" s="148" t="s">
        <v>75</v>
      </c>
      <c r="B13" s="120"/>
      <c r="D13" s="149">
        <v>0</v>
      </c>
      <c r="E13" s="149"/>
      <c r="F13" s="149">
        <v>0</v>
      </c>
      <c r="G13" s="149"/>
      <c r="H13" s="149">
        <v>0</v>
      </c>
      <c r="I13" s="146"/>
      <c r="J13" s="149">
        <v>0</v>
      </c>
      <c r="K13" s="146"/>
      <c r="L13" s="149">
        <v>192172</v>
      </c>
      <c r="M13" s="146"/>
      <c r="N13" s="149">
        <v>0</v>
      </c>
      <c r="O13" s="149"/>
      <c r="P13" s="145">
        <v>192172</v>
      </c>
      <c r="Q13" s="149"/>
      <c r="R13" s="149">
        <v>0</v>
      </c>
      <c r="S13" s="146"/>
      <c r="T13" s="147">
        <v>192172</v>
      </c>
      <c r="U13" s="120"/>
    </row>
    <row r="14" spans="1:22" ht="22.5" hidden="1" customHeight="1">
      <c r="A14" s="22" t="s">
        <v>91</v>
      </c>
      <c r="B14" s="120"/>
      <c r="D14" s="149">
        <v>0</v>
      </c>
      <c r="E14" s="149"/>
      <c r="F14" s="149">
        <v>0</v>
      </c>
      <c r="G14" s="149"/>
      <c r="H14" s="149"/>
      <c r="I14" s="146"/>
      <c r="J14" s="145">
        <v>0</v>
      </c>
      <c r="K14" s="146"/>
      <c r="L14" s="145">
        <v>0</v>
      </c>
      <c r="M14" s="146"/>
      <c r="N14" s="149">
        <v>0</v>
      </c>
      <c r="O14" s="149"/>
      <c r="P14" s="145">
        <v>0</v>
      </c>
      <c r="Q14" s="149"/>
      <c r="R14" s="149">
        <v>0</v>
      </c>
      <c r="S14" s="146"/>
      <c r="T14" s="147">
        <v>0</v>
      </c>
      <c r="U14" s="120"/>
    </row>
    <row r="15" spans="1:22" ht="22.5" customHeight="1" thickBot="1">
      <c r="A15" s="27" t="s">
        <v>189</v>
      </c>
      <c r="B15" s="120"/>
      <c r="D15" s="150">
        <v>263994</v>
      </c>
      <c r="E15" s="143"/>
      <c r="F15" s="150">
        <v>542720</v>
      </c>
      <c r="G15" s="143"/>
      <c r="H15" s="150">
        <v>2700</v>
      </c>
      <c r="I15" s="151"/>
      <c r="J15" s="150">
        <v>22000</v>
      </c>
      <c r="K15" s="151"/>
      <c r="L15" s="150">
        <v>388988</v>
      </c>
      <c r="M15" s="143"/>
      <c r="N15" s="150">
        <v>2470</v>
      </c>
      <c r="O15" s="143"/>
      <c r="P15" s="150">
        <v>1222872</v>
      </c>
      <c r="Q15" s="143"/>
      <c r="R15" s="150">
        <v>0</v>
      </c>
      <c r="S15" s="143"/>
      <c r="T15" s="150">
        <v>1222872</v>
      </c>
      <c r="U15" s="43">
        <v>0</v>
      </c>
      <c r="V15" s="95"/>
    </row>
    <row r="16" spans="1:22" ht="22.5" customHeight="1" thickTop="1">
      <c r="B16" s="208"/>
      <c r="C16" s="168"/>
      <c r="D16" s="208"/>
      <c r="E16" s="208"/>
      <c r="F16" s="208"/>
      <c r="G16" s="208"/>
      <c r="H16" s="208"/>
      <c r="I16" s="168"/>
      <c r="J16" s="228"/>
      <c r="K16" s="21"/>
      <c r="L16" s="228"/>
      <c r="M16" s="94"/>
      <c r="N16" s="208"/>
      <c r="O16" s="94"/>
      <c r="P16" s="120"/>
      <c r="Q16" s="20"/>
      <c r="R16" s="120"/>
      <c r="S16" s="20"/>
      <c r="T16" s="120"/>
    </row>
    <row r="17" spans="1:22" s="27" customFormat="1" ht="22.5" customHeight="1">
      <c r="A17" s="27" t="s">
        <v>165</v>
      </c>
      <c r="B17" s="152"/>
      <c r="D17" s="141">
        <v>180000</v>
      </c>
      <c r="E17" s="141"/>
      <c r="F17" s="141">
        <v>0</v>
      </c>
      <c r="G17" s="141"/>
      <c r="H17" s="141">
        <v>0</v>
      </c>
      <c r="I17" s="142"/>
      <c r="J17" s="141">
        <v>17846</v>
      </c>
      <c r="K17" s="142"/>
      <c r="L17" s="141">
        <v>132666</v>
      </c>
      <c r="M17" s="143"/>
      <c r="N17" s="141">
        <v>2470</v>
      </c>
      <c r="O17" s="141"/>
      <c r="P17" s="141">
        <v>332982</v>
      </c>
      <c r="Q17" s="141"/>
      <c r="R17" s="141">
        <v>0</v>
      </c>
      <c r="S17" s="144"/>
      <c r="T17" s="144">
        <v>332982</v>
      </c>
    </row>
    <row r="18" spans="1:22" ht="22.5" customHeight="1">
      <c r="A18" s="22" t="s">
        <v>89</v>
      </c>
      <c r="B18" s="120">
        <v>21</v>
      </c>
      <c r="D18" s="145">
        <v>40000</v>
      </c>
      <c r="E18" s="145"/>
      <c r="F18" s="145">
        <v>542720</v>
      </c>
      <c r="G18" s="145"/>
      <c r="H18" s="145">
        <v>0</v>
      </c>
      <c r="I18" s="146"/>
      <c r="J18" s="145">
        <v>0</v>
      </c>
      <c r="K18" s="146"/>
      <c r="L18" s="145">
        <v>0</v>
      </c>
      <c r="M18" s="147"/>
      <c r="N18" s="145">
        <v>0</v>
      </c>
      <c r="O18" s="145"/>
      <c r="P18" s="145">
        <v>582720</v>
      </c>
      <c r="Q18" s="145"/>
      <c r="R18" s="145">
        <v>0</v>
      </c>
      <c r="S18" s="147"/>
      <c r="T18" s="147">
        <v>582720</v>
      </c>
    </row>
    <row r="19" spans="1:22" ht="22.5" customHeight="1">
      <c r="A19" s="22" t="s">
        <v>90</v>
      </c>
      <c r="B19" s="120"/>
      <c r="D19" s="145">
        <v>0</v>
      </c>
      <c r="E19" s="145"/>
      <c r="F19" s="145">
        <v>0</v>
      </c>
      <c r="G19" s="145"/>
      <c r="H19" s="145">
        <v>0</v>
      </c>
      <c r="I19" s="146"/>
      <c r="J19" s="145">
        <v>0</v>
      </c>
      <c r="K19" s="146"/>
      <c r="L19" s="145">
        <v>-79992</v>
      </c>
      <c r="M19" s="147"/>
      <c r="N19" s="145">
        <v>0</v>
      </c>
      <c r="O19" s="145"/>
      <c r="P19" s="145">
        <v>-79992</v>
      </c>
      <c r="Q19" s="145"/>
      <c r="R19" s="145">
        <v>0</v>
      </c>
      <c r="S19" s="147"/>
      <c r="T19" s="147">
        <v>-79992</v>
      </c>
    </row>
    <row r="20" spans="1:22" s="27" customFormat="1" ht="22.5" customHeight="1">
      <c r="A20" s="148" t="s">
        <v>75</v>
      </c>
      <c r="B20" s="153"/>
      <c r="D20" s="149">
        <v>0</v>
      </c>
      <c r="E20" s="149"/>
      <c r="F20" s="149">
        <v>0</v>
      </c>
      <c r="G20" s="149"/>
      <c r="H20" s="149">
        <v>0</v>
      </c>
      <c r="I20" s="151"/>
      <c r="J20" s="149">
        <v>0</v>
      </c>
      <c r="K20" s="151"/>
      <c r="L20" s="149">
        <v>128823</v>
      </c>
      <c r="M20" s="149"/>
      <c r="N20" s="149">
        <v>0</v>
      </c>
      <c r="O20" s="149"/>
      <c r="P20" s="145">
        <v>128823</v>
      </c>
      <c r="Q20" s="149"/>
      <c r="R20" s="149">
        <v>0</v>
      </c>
      <c r="S20" s="149"/>
      <c r="T20" s="147">
        <v>128823</v>
      </c>
      <c r="U20" s="95"/>
      <c r="V20" s="95"/>
    </row>
    <row r="21" spans="1:22" ht="22.5" hidden="1" customHeight="1">
      <c r="A21" s="22" t="s">
        <v>91</v>
      </c>
      <c r="B21" s="120"/>
      <c r="D21" s="149">
        <v>0</v>
      </c>
      <c r="E21" s="149"/>
      <c r="F21" s="149">
        <v>0</v>
      </c>
      <c r="G21" s="149"/>
      <c r="H21" s="149"/>
      <c r="I21" s="146"/>
      <c r="J21" s="149">
        <v>0</v>
      </c>
      <c r="K21" s="146"/>
      <c r="L21" s="149">
        <v>0</v>
      </c>
      <c r="M21" s="146"/>
      <c r="N21" s="149">
        <v>0</v>
      </c>
      <c r="O21" s="149"/>
      <c r="P21" s="145">
        <v>0</v>
      </c>
      <c r="Q21" s="149"/>
      <c r="R21" s="149">
        <v>0</v>
      </c>
      <c r="S21" s="146"/>
      <c r="T21" s="147">
        <v>0</v>
      </c>
      <c r="U21" s="120"/>
    </row>
    <row r="22" spans="1:22" ht="22.5" customHeight="1" thickBot="1">
      <c r="A22" s="27" t="s">
        <v>190</v>
      </c>
      <c r="B22" s="120"/>
      <c r="D22" s="150">
        <v>220000</v>
      </c>
      <c r="E22" s="143"/>
      <c r="F22" s="150">
        <v>542720</v>
      </c>
      <c r="G22" s="143"/>
      <c r="H22" s="150">
        <v>0</v>
      </c>
      <c r="I22" s="151"/>
      <c r="J22" s="150">
        <v>17846</v>
      </c>
      <c r="K22" s="151"/>
      <c r="L22" s="150">
        <v>181497</v>
      </c>
      <c r="M22" s="143"/>
      <c r="N22" s="150">
        <v>2470</v>
      </c>
      <c r="O22" s="143"/>
      <c r="P22" s="150">
        <v>964533</v>
      </c>
      <c r="Q22" s="143"/>
      <c r="R22" s="150">
        <v>0</v>
      </c>
      <c r="S22" s="143"/>
      <c r="T22" s="150">
        <v>964533</v>
      </c>
      <c r="U22" s="43"/>
      <c r="V22" s="95"/>
    </row>
    <row r="23" spans="1:22" ht="14.4" thickTop="1"/>
    <row r="31" spans="1:22" ht="22.5" customHeight="1"/>
    <row r="32" spans="1:22" ht="22.5" customHeight="1"/>
    <row r="33" ht="22.5" customHeight="1"/>
    <row r="34" ht="22.5" customHeight="1"/>
  </sheetData>
  <mergeCells count="2">
    <mergeCell ref="D4:T4"/>
    <mergeCell ref="J6:L6"/>
  </mergeCells>
  <pageMargins left="0.75" right="0.39" top="0.55000000000000004" bottom="0.39" header="0.35399999999999998" footer="0.35399999999999998"/>
  <pageSetup paperSize="9" scale="90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8"/>
  <sheetViews>
    <sheetView showGridLines="0" view="pageBreakPreview" zoomScaleNormal="100" zoomScaleSheetLayoutView="100" workbookViewId="0">
      <pane xSplit="1" ySplit="7" topLeftCell="B9" activePane="bottomRight" state="frozen"/>
      <selection activeCell="J9" sqref="J9"/>
      <selection pane="topRight" activeCell="J9" sqref="J9"/>
      <selection pane="bottomLeft" activeCell="J9" sqref="J9"/>
      <selection pane="bottomRight" activeCell="P3" sqref="P3"/>
    </sheetView>
  </sheetViews>
  <sheetFormatPr defaultColWidth="9.125" defaultRowHeight="13.8"/>
  <cols>
    <col min="1" max="1" width="37.125" style="22" customWidth="1"/>
    <col min="2" max="2" width="10.5" style="22" customWidth="1"/>
    <col min="3" max="3" width="0.875" style="22" customWidth="1"/>
    <col min="4" max="4" width="16.375" style="22" customWidth="1"/>
    <col min="5" max="5" width="0.875" style="22" customWidth="1"/>
    <col min="6" max="6" width="16.375" style="22" customWidth="1"/>
    <col min="7" max="7" width="0.875" style="22" customWidth="1"/>
    <col min="8" max="8" width="16.375" style="22" customWidth="1"/>
    <col min="9" max="9" width="0.875" style="22" customWidth="1"/>
    <col min="10" max="10" width="16.375" style="22" customWidth="1"/>
    <col min="11" max="11" width="0.875" style="22" customWidth="1"/>
    <col min="12" max="12" width="16.375" style="22" customWidth="1"/>
    <col min="13" max="13" width="0.875" style="22" customWidth="1"/>
    <col min="14" max="14" width="14.875" style="22" customWidth="1"/>
    <col min="15" max="15" width="14.875" style="22" bestFit="1" customWidth="1"/>
    <col min="16" max="16" width="9.125" style="22"/>
    <col min="17" max="17" width="22.25" style="22" bestFit="1" customWidth="1"/>
    <col min="18" max="16384" width="9.125" style="22"/>
  </cols>
  <sheetData>
    <row r="1" spans="1:17" s="11" customFormat="1" ht="22.2" customHeight="1">
      <c r="A1" s="8" t="s">
        <v>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75"/>
    </row>
    <row r="2" spans="1:17" s="11" customFormat="1" ht="22.2" customHeigh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39" t="s">
        <v>193</v>
      </c>
    </row>
    <row r="3" spans="1:17" s="11" customFormat="1" ht="22.2" customHeight="1">
      <c r="A3" s="78" t="s">
        <v>184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5" t="s">
        <v>192</v>
      </c>
      <c r="P3" s="152"/>
    </row>
    <row r="4" spans="1:17" s="11" customFormat="1" ht="22.5" customHeight="1">
      <c r="A4" s="76"/>
      <c r="B4" s="164"/>
      <c r="C4" s="164"/>
      <c r="D4" s="239" t="s">
        <v>11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7" ht="22.5" customHeight="1">
      <c r="A5" s="140"/>
      <c r="B5" s="167"/>
      <c r="C5" s="167"/>
      <c r="D5" s="94" t="s">
        <v>78</v>
      </c>
      <c r="E5" s="168"/>
      <c r="F5" s="94"/>
      <c r="G5" s="168"/>
      <c r="H5" s="94" t="s">
        <v>186</v>
      </c>
      <c r="I5" s="168"/>
      <c r="J5" s="241" t="s">
        <v>56</v>
      </c>
      <c r="K5" s="241"/>
      <c r="L5" s="241"/>
      <c r="M5" s="94"/>
      <c r="N5" s="94"/>
      <c r="O5" s="140"/>
    </row>
    <row r="6" spans="1:17" ht="22.5" customHeight="1">
      <c r="A6" s="140"/>
      <c r="B6" s="167"/>
      <c r="C6" s="167"/>
      <c r="D6" s="94" t="s">
        <v>80</v>
      </c>
      <c r="E6" s="168"/>
      <c r="F6" s="94" t="s">
        <v>139</v>
      </c>
      <c r="G6" s="168"/>
      <c r="H6" s="94" t="s">
        <v>187</v>
      </c>
      <c r="I6" s="168"/>
      <c r="J6" s="94" t="s">
        <v>81</v>
      </c>
      <c r="K6" s="168"/>
      <c r="L6" s="94" t="s">
        <v>62</v>
      </c>
      <c r="M6" s="94"/>
      <c r="N6" s="94"/>
      <c r="O6" s="140"/>
    </row>
    <row r="7" spans="1:17" ht="22.5" customHeight="1">
      <c r="B7" s="169" t="s">
        <v>12</v>
      </c>
      <c r="C7" s="168"/>
      <c r="D7" s="169" t="s">
        <v>84</v>
      </c>
      <c r="E7" s="168"/>
      <c r="F7" s="207" t="s">
        <v>84</v>
      </c>
      <c r="G7" s="168"/>
      <c r="H7" s="234" t="s">
        <v>188</v>
      </c>
      <c r="I7" s="168"/>
      <c r="J7" s="169" t="s">
        <v>85</v>
      </c>
      <c r="K7" s="168"/>
      <c r="L7" s="169"/>
      <c r="M7" s="94"/>
      <c r="N7" s="169" t="s">
        <v>87</v>
      </c>
    </row>
    <row r="8" spans="1:17" s="27" customFormat="1" ht="22.5" customHeight="1">
      <c r="A8" s="27" t="s">
        <v>164</v>
      </c>
      <c r="B8" s="229"/>
      <c r="C8" s="154"/>
      <c r="D8" s="144">
        <v>220000</v>
      </c>
      <c r="E8" s="155"/>
      <c r="F8" s="144">
        <v>542720</v>
      </c>
      <c r="G8" s="155"/>
      <c r="H8" s="144">
        <v>0</v>
      </c>
      <c r="I8" s="155"/>
      <c r="J8" s="144">
        <v>22000</v>
      </c>
      <c r="K8" s="144"/>
      <c r="L8" s="144">
        <v>190379</v>
      </c>
      <c r="M8" s="144"/>
      <c r="N8" s="144">
        <v>975099</v>
      </c>
    </row>
    <row r="9" spans="1:17" s="27" customFormat="1" ht="22.5" customHeight="1">
      <c r="A9" s="22" t="s">
        <v>89</v>
      </c>
      <c r="B9" s="153">
        <v>21</v>
      </c>
      <c r="D9" s="147">
        <v>43994</v>
      </c>
      <c r="E9" s="157"/>
      <c r="F9" s="147">
        <v>0</v>
      </c>
      <c r="G9" s="157"/>
      <c r="H9" s="147">
        <v>0</v>
      </c>
      <c r="I9" s="157"/>
      <c r="J9" s="147">
        <v>0</v>
      </c>
      <c r="K9" s="147"/>
      <c r="L9" s="147">
        <v>0</v>
      </c>
      <c r="M9" s="147"/>
      <c r="N9" s="147">
        <v>43994</v>
      </c>
      <c r="O9" s="95"/>
    </row>
    <row r="10" spans="1:17" ht="22.5" customHeight="1">
      <c r="A10" s="22" t="s">
        <v>171</v>
      </c>
      <c r="B10" s="120" t="s">
        <v>191</v>
      </c>
      <c r="D10" s="156">
        <v>0</v>
      </c>
      <c r="E10" s="157"/>
      <c r="F10" s="156">
        <v>0</v>
      </c>
      <c r="G10" s="157"/>
      <c r="H10" s="156">
        <v>0</v>
      </c>
      <c r="I10" s="157"/>
      <c r="J10" s="156">
        <v>0</v>
      </c>
      <c r="K10" s="157"/>
      <c r="L10" s="156">
        <v>-48882</v>
      </c>
      <c r="M10" s="130"/>
      <c r="N10" s="130">
        <v>-48882</v>
      </c>
    </row>
    <row r="11" spans="1:17" ht="22.5" customHeight="1">
      <c r="A11" s="22" t="s">
        <v>185</v>
      </c>
      <c r="B11" s="120">
        <v>24</v>
      </c>
      <c r="D11" s="156">
        <v>0</v>
      </c>
      <c r="E11" s="157"/>
      <c r="F11" s="156">
        <v>0</v>
      </c>
      <c r="G11" s="157"/>
      <c r="H11" s="156">
        <v>2700</v>
      </c>
      <c r="I11" s="157"/>
      <c r="J11" s="156">
        <v>0</v>
      </c>
      <c r="K11" s="157"/>
      <c r="L11" s="156">
        <v>0</v>
      </c>
      <c r="M11" s="130"/>
      <c r="N11" s="130">
        <v>2700</v>
      </c>
    </row>
    <row r="12" spans="1:17" ht="22.5" customHeight="1">
      <c r="A12" s="148" t="s">
        <v>75</v>
      </c>
      <c r="B12" s="120"/>
      <c r="D12" s="147">
        <v>0</v>
      </c>
      <c r="E12" s="157"/>
      <c r="F12" s="147">
        <v>0</v>
      </c>
      <c r="G12" s="157"/>
      <c r="H12" s="147">
        <v>0</v>
      </c>
      <c r="I12" s="157"/>
      <c r="J12" s="147">
        <v>0</v>
      </c>
      <c r="K12" s="147"/>
      <c r="L12" s="147">
        <v>76025</v>
      </c>
      <c r="M12" s="147"/>
      <c r="N12" s="147">
        <v>76025</v>
      </c>
    </row>
    <row r="13" spans="1:17" ht="22.5" hidden="1" customHeight="1">
      <c r="A13" s="148" t="s">
        <v>91</v>
      </c>
      <c r="B13" s="120"/>
      <c r="D13" s="147">
        <v>0</v>
      </c>
      <c r="E13" s="158"/>
      <c r="F13" s="147">
        <v>0</v>
      </c>
      <c r="G13" s="158"/>
      <c r="H13" s="147">
        <v>0</v>
      </c>
      <c r="I13" s="158"/>
      <c r="J13" s="147">
        <v>0</v>
      </c>
      <c r="K13" s="158"/>
      <c r="L13" s="147">
        <v>0</v>
      </c>
      <c r="M13" s="159"/>
      <c r="N13" s="159">
        <v>0</v>
      </c>
    </row>
    <row r="14" spans="1:17" s="27" customFormat="1" ht="22.5" customHeight="1" thickBot="1">
      <c r="A14" s="154" t="s">
        <v>189</v>
      </c>
      <c r="D14" s="160">
        <v>263994</v>
      </c>
      <c r="E14" s="157"/>
      <c r="F14" s="160">
        <v>542720</v>
      </c>
      <c r="G14" s="157"/>
      <c r="H14" s="160">
        <v>2700</v>
      </c>
      <c r="I14" s="157"/>
      <c r="J14" s="160">
        <v>22000</v>
      </c>
      <c r="K14" s="147"/>
      <c r="L14" s="160">
        <v>217522</v>
      </c>
      <c r="M14" s="147"/>
      <c r="N14" s="160">
        <v>1048936</v>
      </c>
      <c r="O14" s="43">
        <v>0</v>
      </c>
      <c r="Q14" s="95"/>
    </row>
    <row r="15" spans="1:17" ht="22.5" customHeight="1" thickTop="1">
      <c r="B15" s="208"/>
      <c r="C15" s="168"/>
      <c r="D15" s="208"/>
      <c r="E15" s="168"/>
      <c r="F15" s="208"/>
      <c r="G15" s="168"/>
      <c r="H15" s="208"/>
      <c r="I15" s="168"/>
      <c r="J15" s="208"/>
      <c r="K15" s="168"/>
      <c r="L15" s="208"/>
      <c r="M15" s="94"/>
      <c r="N15" s="208"/>
    </row>
    <row r="16" spans="1:17" s="27" customFormat="1" ht="22.2" customHeight="1">
      <c r="A16" s="27" t="s">
        <v>165</v>
      </c>
      <c r="D16" s="144">
        <v>180000</v>
      </c>
      <c r="E16" s="155"/>
      <c r="F16" s="144">
        <v>0</v>
      </c>
      <c r="G16" s="155"/>
      <c r="H16" s="144">
        <v>0</v>
      </c>
      <c r="I16" s="155"/>
      <c r="J16" s="144">
        <v>17846</v>
      </c>
      <c r="K16" s="144"/>
      <c r="L16" s="144">
        <v>83047</v>
      </c>
      <c r="M16" s="144"/>
      <c r="N16" s="144">
        <v>280893</v>
      </c>
    </row>
    <row r="17" spans="1:17" s="27" customFormat="1" ht="22.5" customHeight="1">
      <c r="A17" s="22" t="s">
        <v>89</v>
      </c>
      <c r="B17" s="153">
        <v>21</v>
      </c>
      <c r="D17" s="147">
        <v>40000</v>
      </c>
      <c r="E17" s="157"/>
      <c r="F17" s="147">
        <v>542720</v>
      </c>
      <c r="G17" s="157"/>
      <c r="H17" s="147">
        <v>0</v>
      </c>
      <c r="I17" s="157"/>
      <c r="J17" s="147">
        <v>0</v>
      </c>
      <c r="K17" s="147"/>
      <c r="L17" s="147">
        <v>0</v>
      </c>
      <c r="M17" s="147"/>
      <c r="N17" s="147">
        <v>582720</v>
      </c>
      <c r="O17" s="95"/>
    </row>
    <row r="18" spans="1:17" s="27" customFormat="1" ht="22.5" customHeight="1">
      <c r="A18" s="22" t="s">
        <v>90</v>
      </c>
      <c r="B18" s="153"/>
      <c r="D18" s="147">
        <v>0</v>
      </c>
      <c r="E18" s="157"/>
      <c r="F18" s="147">
        <v>0</v>
      </c>
      <c r="G18" s="157"/>
      <c r="H18" s="147">
        <v>0</v>
      </c>
      <c r="I18" s="157"/>
      <c r="J18" s="147">
        <v>0</v>
      </c>
      <c r="K18" s="147"/>
      <c r="L18" s="147">
        <v>-79992</v>
      </c>
      <c r="M18" s="147"/>
      <c r="N18" s="147">
        <v>-79992</v>
      </c>
      <c r="O18" s="95"/>
    </row>
    <row r="19" spans="1:17" s="27" customFormat="1" ht="22.5" customHeight="1">
      <c r="A19" s="148" t="s">
        <v>75</v>
      </c>
      <c r="B19" s="153"/>
      <c r="D19" s="147">
        <v>0</v>
      </c>
      <c r="E19" s="157"/>
      <c r="F19" s="147">
        <v>0</v>
      </c>
      <c r="G19" s="157"/>
      <c r="H19" s="147">
        <v>0</v>
      </c>
      <c r="I19" s="157"/>
      <c r="J19" s="147">
        <v>0</v>
      </c>
      <c r="K19" s="147"/>
      <c r="L19" s="147">
        <v>125289</v>
      </c>
      <c r="M19" s="147"/>
      <c r="N19" s="147">
        <v>125289</v>
      </c>
      <c r="O19" s="95"/>
    </row>
    <row r="20" spans="1:17" s="27" customFormat="1" ht="22.5" hidden="1" customHeight="1">
      <c r="A20" s="148" t="s">
        <v>91</v>
      </c>
      <c r="B20" s="153"/>
      <c r="D20" s="147">
        <v>0</v>
      </c>
      <c r="E20" s="158"/>
      <c r="F20" s="147">
        <v>0</v>
      </c>
      <c r="G20" s="158"/>
      <c r="H20" s="147">
        <v>0</v>
      </c>
      <c r="I20" s="158"/>
      <c r="J20" s="147">
        <v>0</v>
      </c>
      <c r="K20" s="158"/>
      <c r="L20" s="147">
        <v>0</v>
      </c>
      <c r="M20" s="159"/>
      <c r="N20" s="159">
        <v>0</v>
      </c>
      <c r="O20" s="95"/>
    </row>
    <row r="21" spans="1:17" s="27" customFormat="1" ht="22.5" customHeight="1" thickBot="1">
      <c r="A21" s="154" t="s">
        <v>190</v>
      </c>
      <c r="D21" s="160">
        <v>220000</v>
      </c>
      <c r="E21" s="157"/>
      <c r="F21" s="160">
        <v>542720</v>
      </c>
      <c r="G21" s="157"/>
      <c r="H21" s="160">
        <v>0</v>
      </c>
      <c r="I21" s="157"/>
      <c r="J21" s="160">
        <v>17846</v>
      </c>
      <c r="K21" s="147"/>
      <c r="L21" s="160">
        <v>128344</v>
      </c>
      <c r="M21" s="147"/>
      <c r="N21" s="160">
        <v>908910</v>
      </c>
      <c r="O21" s="43"/>
      <c r="Q21" s="95"/>
    </row>
    <row r="22" spans="1:17" ht="14.4" thickTop="1"/>
    <row r="27" spans="1:17" ht="22.5" customHeight="1"/>
    <row r="28" spans="1:17" ht="22.5" customHeight="1"/>
    <row r="29" spans="1:17" ht="22.5" customHeight="1"/>
    <row r="30" spans="1:17" ht="22.5" customHeight="1">
      <c r="D30" s="161"/>
      <c r="F30" s="161"/>
      <c r="H30" s="161"/>
      <c r="J30" s="161"/>
      <c r="L30" s="161"/>
      <c r="N30" s="161"/>
    </row>
    <row r="31" spans="1:17" ht="22.5" customHeight="1">
      <c r="D31" s="161"/>
      <c r="F31" s="161"/>
      <c r="H31" s="161"/>
      <c r="J31" s="161"/>
      <c r="L31" s="161"/>
      <c r="N31" s="161"/>
    </row>
    <row r="32" spans="1:17" ht="22.5" customHeight="1">
      <c r="D32" s="161"/>
      <c r="F32" s="161"/>
      <c r="H32" s="161"/>
      <c r="J32" s="161"/>
      <c r="L32" s="161"/>
      <c r="N32" s="161"/>
    </row>
    <row r="33" spans="4:14" ht="22.5" customHeight="1">
      <c r="D33" s="161"/>
      <c r="F33" s="161"/>
      <c r="H33" s="161"/>
      <c r="J33" s="161"/>
      <c r="L33" s="161"/>
      <c r="N33" s="161"/>
    </row>
    <row r="34" spans="4:14" ht="22.5" customHeight="1">
      <c r="D34" s="161"/>
      <c r="F34" s="161"/>
      <c r="H34" s="161"/>
      <c r="J34" s="161"/>
      <c r="L34" s="161"/>
      <c r="N34" s="161"/>
    </row>
    <row r="35" spans="4:14" ht="22.5" customHeight="1"/>
    <row r="36" spans="4:14" ht="22.5" customHeight="1"/>
    <row r="37" spans="4:14" ht="22.5" customHeight="1"/>
    <row r="38" spans="4:14" ht="22.5" customHeight="1"/>
    <row r="39" spans="4:14" ht="22.5" customHeight="1"/>
    <row r="40" spans="4:14" ht="22.5" customHeight="1"/>
    <row r="41" spans="4:14" ht="22.5" customHeight="1"/>
    <row r="42" spans="4:14" ht="22.5" customHeight="1"/>
    <row r="43" spans="4:14" ht="22.5" customHeight="1"/>
    <row r="44" spans="4:14" ht="22.5" customHeight="1"/>
    <row r="45" spans="4:14" ht="22.5" customHeight="1"/>
    <row r="46" spans="4:14" ht="22.5" customHeight="1"/>
    <row r="47" spans="4:14" ht="22.5" customHeight="1"/>
    <row r="48" spans="4:14" ht="22.5" customHeight="1"/>
  </sheetData>
  <mergeCells count="2">
    <mergeCell ref="D4:N4"/>
    <mergeCell ref="J5:L5"/>
  </mergeCells>
  <pageMargins left="0.75" right="0.39" top="0.55000000000000004" bottom="0.39" header="0.35399999999999998" footer="0.35399999999999998"/>
  <pageSetup paperSize="9" scale="98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49" transitionEvaluation="1" transitionEntry="1">
    <tabColor theme="7" tint="0.59999389629810485"/>
  </sheetPr>
  <dimension ref="A1:O92"/>
  <sheetViews>
    <sheetView showGridLines="0" view="pageBreakPreview" zoomScaleNormal="100" zoomScaleSheetLayoutView="100" workbookViewId="0">
      <pane xSplit="6" ySplit="5" topLeftCell="G49" activePane="bottomRight" state="frozen"/>
      <selection activeCell="J9" sqref="J9"/>
      <selection pane="topRight" activeCell="J9" sqref="J9"/>
      <selection pane="bottomLeft" activeCell="J9" sqref="J9"/>
      <selection pane="bottomRight" activeCell="G55" sqref="G55"/>
    </sheetView>
  </sheetViews>
  <sheetFormatPr defaultColWidth="9" defaultRowHeight="22.5" customHeight="1"/>
  <cols>
    <col min="1" max="3" width="2.25" style="148" customWidth="1"/>
    <col min="4" max="4" width="9.75" style="148" customWidth="1"/>
    <col min="5" max="5" width="45.25" style="148" customWidth="1"/>
    <col min="6" max="6" width="0.875" style="148" customWidth="1"/>
    <col min="7" max="7" width="15.625" style="137" customWidth="1"/>
    <col min="8" max="8" width="0.875" style="148" customWidth="1"/>
    <col min="9" max="9" width="15.625" style="137" customWidth="1"/>
    <col min="10" max="10" width="0.875" style="148" customWidth="1"/>
    <col min="11" max="11" width="14" style="137" bestFit="1" customWidth="1"/>
    <col min="12" max="12" width="0.875" style="148" customWidth="1"/>
    <col min="13" max="13" width="14.25" style="137" customWidth="1"/>
    <col min="14" max="14" width="3.625" style="137" customWidth="1"/>
    <col min="15" max="16384" width="9" style="148"/>
  </cols>
  <sheetData>
    <row r="1" spans="1:15" s="11" customFormat="1" ht="22.5" customHeight="1">
      <c r="A1" s="8" t="str">
        <f>'BS-T'!$A$1</f>
        <v>DITTO (THAILAND) PUBLIC COMPANY LIMITED AND ITS SUBSIDIARY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75"/>
      <c r="N1" s="75"/>
    </row>
    <row r="2" spans="1:15" s="11" customFormat="1" ht="22.5" customHeight="1">
      <c r="A2" s="163" t="s">
        <v>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72" t="str">
        <f>IF(O3="q","''Unaudited''","")</f>
        <v>''Unaudited''</v>
      </c>
      <c r="N2" s="16"/>
    </row>
    <row r="3" spans="1:15" s="11" customFormat="1" ht="22.5" customHeight="1">
      <c r="A3" s="78" t="str">
        <f>'PL-T 9M'!$A$3</f>
        <v>FOR THE NINE-MONTH PERIOD ENDED SEPTEMBER 30, 2022</v>
      </c>
      <c r="B3" s="78"/>
      <c r="C3" s="78"/>
      <c r="D3" s="78"/>
      <c r="E3" s="78"/>
      <c r="F3" s="78"/>
      <c r="G3" s="173"/>
      <c r="H3" s="78"/>
      <c r="I3" s="173"/>
      <c r="J3" s="78"/>
      <c r="K3" s="173"/>
      <c r="L3" s="78"/>
      <c r="M3" s="15" t="str">
        <f>IF($O$3="y","Baht","Thousand Baht")</f>
        <v>Baht</v>
      </c>
      <c r="O3" s="244"/>
    </row>
    <row r="4" spans="1:15" s="11" customFormat="1" ht="22.5" customHeight="1">
      <c r="A4" s="17"/>
      <c r="B4" s="17"/>
      <c r="C4" s="17"/>
      <c r="D4" s="17"/>
      <c r="E4" s="17"/>
      <c r="F4" s="17"/>
      <c r="G4" s="237" t="s">
        <v>10</v>
      </c>
      <c r="H4" s="237"/>
      <c r="I4" s="237"/>
      <c r="J4" s="2"/>
      <c r="K4" s="238" t="s">
        <v>11</v>
      </c>
      <c r="L4" s="238"/>
      <c r="M4" s="238"/>
      <c r="N4" s="18"/>
    </row>
    <row r="5" spans="1:15" ht="22.5" customHeight="1">
      <c r="G5" s="171">
        <f>'PL-T 9M'!H5</f>
        <v>2022</v>
      </c>
      <c r="H5" s="178"/>
      <c r="I5" s="171">
        <f>'PL-T 9M'!J5</f>
        <v>2021</v>
      </c>
      <c r="J5" s="179"/>
      <c r="K5" s="171">
        <f>'PL-T 9M'!L5</f>
        <v>2022</v>
      </c>
      <c r="L5" s="179"/>
      <c r="M5" s="171">
        <f>'PL-T 9M'!N5</f>
        <v>2021</v>
      </c>
      <c r="N5" s="80"/>
    </row>
    <row r="6" spans="1:15" s="23" customFormat="1" ht="21.75" customHeight="1">
      <c r="A6" s="181" t="s">
        <v>92</v>
      </c>
      <c r="B6" s="180"/>
      <c r="G6" s="30"/>
      <c r="I6" s="30"/>
      <c r="J6" s="182"/>
      <c r="K6" s="30"/>
      <c r="L6" s="182"/>
      <c r="M6" s="30"/>
      <c r="N6" s="30"/>
    </row>
    <row r="7" spans="1:15" s="23" customFormat="1" ht="21.75" customHeight="1">
      <c r="A7" s="181" t="s">
        <v>93</v>
      </c>
      <c r="B7" s="181"/>
      <c r="G7" s="183">
        <f>'PL-T 9M'!H19</f>
        <v>240390</v>
      </c>
      <c r="H7" s="184"/>
      <c r="I7" s="183">
        <f>'PL-T 9M'!J19</f>
        <v>157206</v>
      </c>
      <c r="J7" s="185"/>
      <c r="K7" s="183">
        <f>'PL-T 9M'!L19</f>
        <v>95199</v>
      </c>
      <c r="L7" s="185"/>
      <c r="M7" s="183">
        <f>'PL-T 9M'!N19</f>
        <v>140753</v>
      </c>
      <c r="N7" s="183"/>
    </row>
    <row r="8" spans="1:15" s="23" customFormat="1" ht="21.75" customHeight="1">
      <c r="A8" s="187" t="s">
        <v>131</v>
      </c>
      <c r="B8" s="188"/>
      <c r="G8" s="183"/>
      <c r="H8" s="184"/>
      <c r="I8" s="183"/>
      <c r="J8" s="185"/>
      <c r="K8" s="183"/>
      <c r="L8" s="185"/>
      <c r="M8" s="183"/>
      <c r="N8" s="183"/>
    </row>
    <row r="9" spans="1:15" s="138" customFormat="1" ht="21.75" customHeight="1">
      <c r="A9" s="188"/>
      <c r="B9" s="189" t="s">
        <v>132</v>
      </c>
      <c r="C9" s="190"/>
      <c r="E9" s="90"/>
      <c r="F9" s="186">
        <f>SUM(F6:F7)</f>
        <v>0</v>
      </c>
      <c r="G9" s="191"/>
      <c r="H9" s="183">
        <f>SUM(H6:H7)</f>
        <v>0</v>
      </c>
      <c r="I9" s="191"/>
      <c r="J9" s="185"/>
      <c r="K9" s="191"/>
      <c r="L9" s="185"/>
      <c r="M9" s="191"/>
      <c r="N9" s="191"/>
    </row>
    <row r="10" spans="1:15" ht="21.75" customHeight="1">
      <c r="A10" s="180" t="s">
        <v>94</v>
      </c>
      <c r="B10" s="180"/>
      <c r="G10" s="191">
        <v>36916</v>
      </c>
      <c r="H10" s="193"/>
      <c r="I10" s="191">
        <v>42530</v>
      </c>
      <c r="J10" s="194"/>
      <c r="K10" s="191">
        <v>35058</v>
      </c>
      <c r="L10" s="194"/>
      <c r="M10" s="191">
        <v>41022</v>
      </c>
      <c r="N10" s="191"/>
    </row>
    <row r="11" spans="1:15" ht="21.75" customHeight="1">
      <c r="A11" s="195" t="s">
        <v>143</v>
      </c>
      <c r="B11" s="180"/>
      <c r="G11" s="191">
        <v>-1263</v>
      </c>
      <c r="H11" s="193"/>
      <c r="I11" s="191">
        <v>1015</v>
      </c>
      <c r="J11" s="194"/>
      <c r="K11" s="191">
        <v>-1263</v>
      </c>
      <c r="L11" s="194"/>
      <c r="M11" s="191">
        <v>1015</v>
      </c>
      <c r="N11" s="191"/>
    </row>
    <row r="12" spans="1:15" ht="21.75" customHeight="1">
      <c r="A12" s="195" t="s">
        <v>160</v>
      </c>
      <c r="B12" s="180"/>
      <c r="G12" s="191">
        <v>2051</v>
      </c>
      <c r="H12" s="193"/>
      <c r="I12" s="191">
        <v>0</v>
      </c>
      <c r="J12" s="194"/>
      <c r="K12" s="191">
        <v>2051</v>
      </c>
      <c r="L12" s="194"/>
      <c r="M12" s="191">
        <v>0</v>
      </c>
      <c r="N12" s="191"/>
    </row>
    <row r="13" spans="1:15" s="99" customFormat="1" ht="21.75" customHeight="1">
      <c r="A13" s="195" t="s">
        <v>95</v>
      </c>
      <c r="B13" s="180"/>
      <c r="D13" s="196"/>
      <c r="E13" s="102"/>
      <c r="F13" s="23"/>
      <c r="G13" s="191">
        <v>392</v>
      </c>
      <c r="H13" s="193"/>
      <c r="I13" s="191">
        <v>161</v>
      </c>
      <c r="J13" s="194"/>
      <c r="K13" s="191">
        <v>392</v>
      </c>
      <c r="L13" s="194"/>
      <c r="M13" s="191">
        <v>161</v>
      </c>
      <c r="N13" s="191"/>
    </row>
    <row r="14" spans="1:15" s="99" customFormat="1" ht="21.75" customHeight="1">
      <c r="A14" s="180" t="s">
        <v>96</v>
      </c>
      <c r="B14" s="180"/>
      <c r="D14" s="196"/>
      <c r="E14" s="102"/>
      <c r="F14" s="23"/>
      <c r="G14" s="191">
        <v>-54</v>
      </c>
      <c r="H14" s="193"/>
      <c r="I14" s="191">
        <v>-21</v>
      </c>
      <c r="J14" s="194"/>
      <c r="K14" s="191">
        <v>-54</v>
      </c>
      <c r="L14" s="194"/>
      <c r="M14" s="191">
        <v>-21</v>
      </c>
      <c r="N14" s="191"/>
      <c r="O14" s="192"/>
    </row>
    <row r="15" spans="1:15" s="99" customFormat="1" ht="21.75" hidden="1" customHeight="1">
      <c r="A15" s="180" t="s">
        <v>97</v>
      </c>
      <c r="B15" s="180"/>
      <c r="D15" s="196"/>
      <c r="E15" s="102"/>
      <c r="F15" s="23"/>
      <c r="G15" s="191">
        <v>0</v>
      </c>
      <c r="H15" s="193"/>
      <c r="I15" s="191">
        <v>0</v>
      </c>
      <c r="J15" s="194"/>
      <c r="K15" s="191">
        <v>0</v>
      </c>
      <c r="L15" s="194"/>
      <c r="M15" s="191">
        <v>0</v>
      </c>
      <c r="N15" s="191"/>
    </row>
    <row r="16" spans="1:15" s="99" customFormat="1" ht="21.75" customHeight="1">
      <c r="A16" s="180" t="s">
        <v>175</v>
      </c>
      <c r="B16" s="180"/>
      <c r="D16" s="196"/>
      <c r="E16" s="102"/>
      <c r="F16" s="23"/>
      <c r="G16" s="191">
        <v>115</v>
      </c>
      <c r="H16" s="193"/>
      <c r="I16" s="191">
        <v>240</v>
      </c>
      <c r="J16" s="194"/>
      <c r="K16" s="191">
        <v>115</v>
      </c>
      <c r="L16" s="194"/>
      <c r="M16" s="191">
        <v>141</v>
      </c>
      <c r="N16" s="191"/>
    </row>
    <row r="17" spans="1:14" ht="21.75" customHeight="1">
      <c r="A17" s="195" t="s">
        <v>176</v>
      </c>
      <c r="B17" s="197"/>
      <c r="G17" s="191">
        <v>-1366</v>
      </c>
      <c r="H17" s="193"/>
      <c r="I17" s="191">
        <v>-1691</v>
      </c>
      <c r="J17" s="194"/>
      <c r="K17" s="191">
        <v>-1366</v>
      </c>
      <c r="L17" s="194"/>
      <c r="M17" s="191">
        <v>-1691</v>
      </c>
      <c r="N17" s="191"/>
    </row>
    <row r="18" spans="1:14" s="99" customFormat="1" ht="21.75" customHeight="1">
      <c r="A18" s="180" t="s">
        <v>98</v>
      </c>
      <c r="B18" s="180"/>
      <c r="D18" s="196"/>
      <c r="E18" s="102"/>
      <c r="F18" s="23"/>
      <c r="G18" s="191">
        <v>1960</v>
      </c>
      <c r="H18" s="193"/>
      <c r="I18" s="191">
        <v>5254</v>
      </c>
      <c r="J18" s="194"/>
      <c r="K18" s="191">
        <v>1076</v>
      </c>
      <c r="L18" s="194"/>
      <c r="M18" s="191">
        <v>3261</v>
      </c>
      <c r="N18" s="191"/>
    </row>
    <row r="19" spans="1:14" s="199" customFormat="1" ht="21.75" customHeight="1">
      <c r="A19" s="180" t="s">
        <v>99</v>
      </c>
      <c r="B19" s="180"/>
      <c r="C19" s="198"/>
      <c r="D19" s="198"/>
      <c r="E19" s="106"/>
      <c r="F19" s="148"/>
      <c r="G19" s="191">
        <v>-39</v>
      </c>
      <c r="H19" s="193"/>
      <c r="I19" s="191">
        <v>0</v>
      </c>
      <c r="J19" s="194"/>
      <c r="K19" s="191">
        <v>-39</v>
      </c>
      <c r="L19" s="194"/>
      <c r="M19" s="191">
        <v>-48000</v>
      </c>
      <c r="N19" s="191"/>
    </row>
    <row r="20" spans="1:14" s="23" customFormat="1" ht="21.75" customHeight="1">
      <c r="A20" s="180" t="s">
        <v>100</v>
      </c>
      <c r="B20" s="180"/>
      <c r="G20" s="191">
        <v>-266</v>
      </c>
      <c r="H20" s="193"/>
      <c r="I20" s="191">
        <v>-160</v>
      </c>
      <c r="J20" s="194"/>
      <c r="K20" s="191">
        <v>-306</v>
      </c>
      <c r="L20" s="194"/>
      <c r="M20" s="191">
        <v>-431</v>
      </c>
      <c r="N20" s="191"/>
    </row>
    <row r="21" spans="1:14" s="23" customFormat="1" ht="21.75" customHeight="1">
      <c r="A21" s="181" t="s">
        <v>133</v>
      </c>
      <c r="B21" s="180"/>
      <c r="G21" s="200"/>
      <c r="H21" s="193"/>
      <c r="I21" s="200"/>
      <c r="J21" s="194"/>
      <c r="K21" s="200"/>
      <c r="L21" s="194"/>
      <c r="M21" s="200"/>
      <c r="N21" s="191"/>
    </row>
    <row r="22" spans="1:14" s="23" customFormat="1" ht="21.75" customHeight="1">
      <c r="A22" s="181"/>
      <c r="B22" s="181" t="s">
        <v>101</v>
      </c>
      <c r="G22" s="185">
        <f>SUM(G7:G20)</f>
        <v>278836</v>
      </c>
      <c r="H22" s="184"/>
      <c r="I22" s="185">
        <f>SUM(I7:I20)</f>
        <v>204534</v>
      </c>
      <c r="J22" s="183"/>
      <c r="K22" s="185">
        <f>SUM(K7:K20)</f>
        <v>130863</v>
      </c>
      <c r="L22" s="183"/>
      <c r="M22" s="185">
        <f>SUM(M7:M20)</f>
        <v>136210</v>
      </c>
      <c r="N22" s="185"/>
    </row>
    <row r="23" spans="1:14" s="124" customFormat="1" ht="21.75" customHeight="1">
      <c r="A23" s="181" t="s">
        <v>102</v>
      </c>
      <c r="B23" s="180"/>
      <c r="G23" s="191"/>
      <c r="H23" s="201"/>
      <c r="I23" s="191"/>
      <c r="J23" s="201"/>
      <c r="K23" s="191"/>
      <c r="L23" s="201"/>
      <c r="M23" s="191"/>
      <c r="N23" s="191"/>
    </row>
    <row r="24" spans="1:14" s="124" customFormat="1" ht="21.75" customHeight="1">
      <c r="A24" s="180" t="s">
        <v>16</v>
      </c>
      <c r="B24" s="180"/>
      <c r="G24" s="191">
        <v>3697</v>
      </c>
      <c r="H24" s="193"/>
      <c r="I24" s="191">
        <v>-45125</v>
      </c>
      <c r="J24" s="194"/>
      <c r="K24" s="191">
        <v>31978</v>
      </c>
      <c r="L24" s="194"/>
      <c r="M24" s="191">
        <v>-76297</v>
      </c>
      <c r="N24" s="191"/>
    </row>
    <row r="25" spans="1:14" s="124" customFormat="1" ht="21.75" customHeight="1">
      <c r="A25" s="180" t="s">
        <v>17</v>
      </c>
      <c r="B25" s="180"/>
      <c r="G25" s="191">
        <v>-144333</v>
      </c>
      <c r="H25" s="193"/>
      <c r="I25" s="191">
        <v>-94035</v>
      </c>
      <c r="J25" s="194"/>
      <c r="K25" s="191">
        <v>-75158</v>
      </c>
      <c r="L25" s="194"/>
      <c r="M25" s="191">
        <v>-41177</v>
      </c>
      <c r="N25" s="191"/>
    </row>
    <row r="26" spans="1:14" s="124" customFormat="1" ht="21.75" hidden="1" customHeight="1">
      <c r="A26" s="180" t="s">
        <v>134</v>
      </c>
      <c r="B26" s="180"/>
      <c r="G26" s="191">
        <v>0</v>
      </c>
      <c r="H26" s="193"/>
      <c r="I26" s="191">
        <v>0</v>
      </c>
      <c r="J26" s="194"/>
      <c r="K26" s="191">
        <v>0</v>
      </c>
      <c r="L26" s="194"/>
      <c r="M26" s="191">
        <v>0</v>
      </c>
      <c r="N26" s="191"/>
    </row>
    <row r="27" spans="1:14" s="124" customFormat="1" ht="21.75" customHeight="1">
      <c r="A27" s="180" t="s">
        <v>20</v>
      </c>
      <c r="B27" s="180"/>
      <c r="G27" s="191">
        <v>-1719</v>
      </c>
      <c r="H27" s="193"/>
      <c r="I27" s="191">
        <v>14504</v>
      </c>
      <c r="J27" s="194"/>
      <c r="K27" s="191">
        <v>4889</v>
      </c>
      <c r="L27" s="194"/>
      <c r="M27" s="191">
        <v>3572</v>
      </c>
      <c r="N27" s="191"/>
    </row>
    <row r="28" spans="1:14" s="124" customFormat="1" ht="21.75" customHeight="1">
      <c r="A28" s="180" t="s">
        <v>21</v>
      </c>
      <c r="B28" s="197"/>
      <c r="G28" s="191">
        <v>40098</v>
      </c>
      <c r="H28" s="193"/>
      <c r="I28" s="191">
        <v>-2499</v>
      </c>
      <c r="J28" s="194"/>
      <c r="K28" s="191">
        <v>40990</v>
      </c>
      <c r="L28" s="194"/>
      <c r="M28" s="191">
        <v>-7064</v>
      </c>
      <c r="N28" s="191"/>
    </row>
    <row r="29" spans="1:14" s="124" customFormat="1" ht="21.75" customHeight="1">
      <c r="A29" s="180" t="s">
        <v>26</v>
      </c>
      <c r="B29" s="197"/>
      <c r="G29" s="191">
        <v>2757</v>
      </c>
      <c r="H29" s="193"/>
      <c r="I29" s="191">
        <v>-1332</v>
      </c>
      <c r="J29" s="194"/>
      <c r="K29" s="191">
        <v>0</v>
      </c>
      <c r="L29" s="194"/>
      <c r="M29" s="191">
        <v>0</v>
      </c>
      <c r="N29" s="191"/>
    </row>
    <row r="30" spans="1:14" s="124" customFormat="1" ht="21.75" customHeight="1">
      <c r="A30" s="180" t="s">
        <v>32</v>
      </c>
      <c r="B30" s="197"/>
      <c r="G30" s="191">
        <v>-4703</v>
      </c>
      <c r="H30" s="193"/>
      <c r="I30" s="191">
        <v>1648</v>
      </c>
      <c r="J30" s="194"/>
      <c r="K30" s="191">
        <v>-4703</v>
      </c>
      <c r="L30" s="194"/>
      <c r="M30" s="191">
        <v>2168</v>
      </c>
      <c r="N30" s="191"/>
    </row>
    <row r="31" spans="1:14" s="124" customFormat="1" ht="21.75" customHeight="1">
      <c r="A31" s="180" t="s">
        <v>37</v>
      </c>
      <c r="B31" s="197"/>
      <c r="G31" s="191">
        <v>-5942</v>
      </c>
      <c r="H31" s="193"/>
      <c r="I31" s="191">
        <v>92574</v>
      </c>
      <c r="J31" s="194"/>
      <c r="K31" s="191">
        <v>7448</v>
      </c>
      <c r="L31" s="194"/>
      <c r="M31" s="191">
        <v>68769</v>
      </c>
      <c r="N31" s="191"/>
    </row>
    <row r="32" spans="1:14" s="124" customFormat="1" ht="21.75" customHeight="1">
      <c r="A32" s="180" t="s">
        <v>40</v>
      </c>
      <c r="B32" s="197"/>
      <c r="G32" s="191">
        <v>97202</v>
      </c>
      <c r="H32" s="193"/>
      <c r="I32" s="191">
        <v>10396</v>
      </c>
      <c r="J32" s="194"/>
      <c r="K32" s="191">
        <v>0</v>
      </c>
      <c r="L32" s="194"/>
      <c r="M32" s="191">
        <v>0</v>
      </c>
      <c r="N32" s="191"/>
    </row>
    <row r="33" spans="1:14" s="124" customFormat="1" ht="21.75" customHeight="1">
      <c r="A33" s="180" t="s">
        <v>42</v>
      </c>
      <c r="B33" s="197"/>
      <c r="G33" s="191">
        <v>1010</v>
      </c>
      <c r="H33" s="193"/>
      <c r="I33" s="191">
        <v>629</v>
      </c>
      <c r="J33" s="194"/>
      <c r="K33" s="191">
        <v>242</v>
      </c>
      <c r="L33" s="194"/>
      <c r="M33" s="191">
        <v>13</v>
      </c>
      <c r="N33" s="191"/>
    </row>
    <row r="34" spans="1:14" s="124" customFormat="1" ht="21.75" customHeight="1">
      <c r="A34" s="180" t="s">
        <v>43</v>
      </c>
      <c r="B34" s="197"/>
      <c r="G34" s="191">
        <v>-10961</v>
      </c>
      <c r="H34" s="193"/>
      <c r="I34" s="191">
        <v>4906</v>
      </c>
      <c r="J34" s="194"/>
      <c r="K34" s="191">
        <v>-15662</v>
      </c>
      <c r="L34" s="194"/>
      <c r="M34" s="191">
        <v>3296</v>
      </c>
      <c r="N34" s="191"/>
    </row>
    <row r="35" spans="1:14" s="99" customFormat="1" ht="21.75" customHeight="1">
      <c r="A35" s="180" t="s">
        <v>48</v>
      </c>
      <c r="B35" s="180"/>
      <c r="D35" s="196"/>
      <c r="E35" s="102"/>
      <c r="F35" s="23"/>
      <c r="G35" s="191">
        <v>919</v>
      </c>
      <c r="H35" s="193"/>
      <c r="I35" s="191">
        <v>611</v>
      </c>
      <c r="J35" s="194"/>
      <c r="K35" s="191">
        <v>765</v>
      </c>
      <c r="L35" s="194"/>
      <c r="M35" s="191">
        <v>399</v>
      </c>
      <c r="N35" s="191"/>
    </row>
    <row r="36" spans="1:14" s="124" customFormat="1" ht="21.75" customHeight="1">
      <c r="A36" s="180" t="s">
        <v>49</v>
      </c>
      <c r="B36" s="197"/>
      <c r="G36" s="191">
        <v>-168</v>
      </c>
      <c r="H36" s="193"/>
      <c r="I36" s="191">
        <v>-495</v>
      </c>
      <c r="J36" s="194"/>
      <c r="K36" s="191">
        <v>-168</v>
      </c>
      <c r="L36" s="194"/>
      <c r="M36" s="191">
        <v>-495</v>
      </c>
      <c r="N36" s="191"/>
    </row>
    <row r="37" spans="1:14" s="124" customFormat="1" ht="21.75" customHeight="1">
      <c r="A37" s="180" t="s">
        <v>50</v>
      </c>
      <c r="B37" s="197"/>
      <c r="G37" s="191">
        <v>-660</v>
      </c>
      <c r="H37" s="193"/>
      <c r="I37" s="191">
        <v>-3186</v>
      </c>
      <c r="J37" s="194"/>
      <c r="K37" s="191">
        <v>-660</v>
      </c>
      <c r="L37" s="194"/>
      <c r="M37" s="191">
        <v>-3828</v>
      </c>
      <c r="N37" s="191"/>
    </row>
    <row r="38" spans="1:14" s="124" customFormat="1" ht="21.75" customHeight="1">
      <c r="A38" s="180" t="s">
        <v>51</v>
      </c>
      <c r="B38" s="197"/>
      <c r="G38" s="191">
        <v>244</v>
      </c>
      <c r="H38" s="193"/>
      <c r="I38" s="191">
        <v>0</v>
      </c>
      <c r="J38" s="194"/>
      <c r="K38" s="191">
        <v>244</v>
      </c>
      <c r="L38" s="194"/>
      <c r="M38" s="191">
        <v>0</v>
      </c>
      <c r="N38" s="191"/>
    </row>
    <row r="39" spans="1:14" s="76" customFormat="1" ht="21.75" customHeight="1">
      <c r="A39" s="181" t="s">
        <v>154</v>
      </c>
      <c r="B39" s="181"/>
      <c r="G39" s="202">
        <f>SUM(G22:G38)</f>
        <v>256277</v>
      </c>
      <c r="H39" s="203"/>
      <c r="I39" s="202">
        <f>SUM(I22:I38)</f>
        <v>183130</v>
      </c>
      <c r="J39" s="203"/>
      <c r="K39" s="202">
        <f>SUM(K22:K38)</f>
        <v>121068</v>
      </c>
      <c r="L39" s="203"/>
      <c r="M39" s="202">
        <f>SUM(M22:M38)</f>
        <v>85566</v>
      </c>
      <c r="N39" s="185"/>
    </row>
    <row r="40" spans="1:14" s="124" customFormat="1" ht="21.75" customHeight="1">
      <c r="A40" s="180" t="s">
        <v>103</v>
      </c>
      <c r="B40" s="180"/>
      <c r="G40" s="191">
        <v>204</v>
      </c>
      <c r="H40" s="193"/>
      <c r="I40" s="191">
        <v>171</v>
      </c>
      <c r="J40" s="194"/>
      <c r="K40" s="191">
        <v>994</v>
      </c>
      <c r="L40" s="194"/>
      <c r="M40" s="191">
        <v>121</v>
      </c>
      <c r="N40" s="191"/>
    </row>
    <row r="41" spans="1:14" s="124" customFormat="1" ht="21.75" customHeight="1">
      <c r="A41" s="180" t="s">
        <v>104</v>
      </c>
      <c r="B41" s="180"/>
      <c r="G41" s="191">
        <v>-46255</v>
      </c>
      <c r="H41" s="193"/>
      <c r="I41" s="191">
        <v>-24528</v>
      </c>
      <c r="J41" s="194"/>
      <c r="K41" s="191">
        <v>-31662</v>
      </c>
      <c r="L41" s="194"/>
      <c r="M41" s="191">
        <v>-11649</v>
      </c>
      <c r="N41" s="191"/>
    </row>
    <row r="42" spans="1:14" s="124" customFormat="1" ht="21.75" hidden="1" customHeight="1">
      <c r="A42" s="180" t="s">
        <v>135</v>
      </c>
      <c r="B42" s="180"/>
      <c r="G42" s="191">
        <v>0</v>
      </c>
      <c r="H42" s="193"/>
      <c r="I42" s="191">
        <v>0</v>
      </c>
      <c r="J42" s="194"/>
      <c r="K42" s="191">
        <v>0</v>
      </c>
      <c r="L42" s="194"/>
      <c r="M42" s="191">
        <v>0</v>
      </c>
      <c r="N42" s="191"/>
    </row>
    <row r="43" spans="1:14" s="76" customFormat="1" ht="21.75" customHeight="1">
      <c r="A43" s="181" t="s">
        <v>144</v>
      </c>
      <c r="B43" s="181"/>
      <c r="G43" s="204">
        <f>SUM(G39:G42)</f>
        <v>210226</v>
      </c>
      <c r="H43" s="203"/>
      <c r="I43" s="204">
        <f>SUM(I39:I42)</f>
        <v>158773</v>
      </c>
      <c r="J43" s="203"/>
      <c r="K43" s="204">
        <f>SUM(K39:K42)</f>
        <v>90400</v>
      </c>
      <c r="L43" s="203"/>
      <c r="M43" s="204">
        <f>SUM(M39:M42)</f>
        <v>74038</v>
      </c>
      <c r="N43" s="185"/>
    </row>
    <row r="44" spans="1:14" s="124" customFormat="1" ht="22.5" customHeight="1">
      <c r="A44" s="181" t="s">
        <v>105</v>
      </c>
      <c r="B44" s="180"/>
      <c r="G44" s="174"/>
      <c r="H44" s="201"/>
      <c r="I44" s="174"/>
      <c r="J44" s="201"/>
      <c r="K44" s="174"/>
      <c r="L44" s="201"/>
      <c r="M44" s="174"/>
      <c r="N44" s="174"/>
    </row>
    <row r="45" spans="1:14" s="124" customFormat="1" ht="22.5" customHeight="1">
      <c r="A45" s="195" t="s">
        <v>168</v>
      </c>
      <c r="B45" s="180"/>
      <c r="G45" s="191">
        <v>-510270</v>
      </c>
      <c r="H45" s="193"/>
      <c r="I45" s="191">
        <v>0</v>
      </c>
      <c r="J45" s="194"/>
      <c r="K45" s="191">
        <v>-485000</v>
      </c>
      <c r="L45" s="194"/>
      <c r="M45" s="191">
        <v>0</v>
      </c>
      <c r="N45" s="174"/>
    </row>
    <row r="46" spans="1:14" s="124" customFormat="1" ht="22.5" customHeight="1">
      <c r="A46" s="195" t="s">
        <v>149</v>
      </c>
      <c r="B46" s="180"/>
      <c r="G46" s="191">
        <v>87647</v>
      </c>
      <c r="H46" s="193"/>
      <c r="I46" s="191">
        <v>2377</v>
      </c>
      <c r="J46" s="194"/>
      <c r="K46" s="191">
        <v>87647</v>
      </c>
      <c r="L46" s="194"/>
      <c r="M46" s="191">
        <v>0</v>
      </c>
      <c r="N46" s="174"/>
    </row>
    <row r="47" spans="1:14" s="124" customFormat="1" ht="22.5" customHeight="1">
      <c r="A47" s="195" t="s">
        <v>125</v>
      </c>
      <c r="B47" s="197"/>
      <c r="G47" s="191">
        <v>8788</v>
      </c>
      <c r="H47" s="193"/>
      <c r="I47" s="191">
        <v>18739</v>
      </c>
      <c r="J47" s="194"/>
      <c r="K47" s="191">
        <v>-20100</v>
      </c>
      <c r="L47" s="194"/>
      <c r="M47" s="191">
        <v>20256</v>
      </c>
      <c r="N47" s="191"/>
    </row>
    <row r="48" spans="1:14" s="124" customFormat="1" ht="22.5" hidden="1" customHeight="1">
      <c r="A48" s="180" t="s">
        <v>106</v>
      </c>
      <c r="B48" s="197"/>
      <c r="G48" s="191">
        <v>0</v>
      </c>
      <c r="H48" s="193"/>
      <c r="I48" s="191">
        <v>0</v>
      </c>
      <c r="J48" s="194"/>
      <c r="K48" s="191">
        <v>0</v>
      </c>
      <c r="L48" s="194"/>
      <c r="M48" s="191">
        <v>0</v>
      </c>
      <c r="N48" s="191"/>
    </row>
    <row r="49" spans="1:14" s="124" customFormat="1" ht="22.5" customHeight="1">
      <c r="A49" s="180" t="s">
        <v>155</v>
      </c>
      <c r="B49" s="197"/>
      <c r="G49" s="191">
        <v>0</v>
      </c>
      <c r="H49" s="193"/>
      <c r="I49" s="191">
        <v>0</v>
      </c>
      <c r="J49" s="194"/>
      <c r="K49" s="191">
        <v>20000</v>
      </c>
      <c r="L49" s="194"/>
      <c r="M49" s="191">
        <v>0</v>
      </c>
      <c r="N49" s="191"/>
    </row>
    <row r="50" spans="1:14" s="124" customFormat="1" ht="22.5" customHeight="1">
      <c r="A50" s="180" t="s">
        <v>107</v>
      </c>
      <c r="B50" s="197"/>
      <c r="G50" s="191">
        <v>54</v>
      </c>
      <c r="H50" s="193"/>
      <c r="I50" s="191">
        <v>25</v>
      </c>
      <c r="J50" s="194"/>
      <c r="K50" s="191">
        <v>54</v>
      </c>
      <c r="L50" s="194"/>
      <c r="M50" s="191">
        <v>25</v>
      </c>
      <c r="N50" s="191"/>
    </row>
    <row r="51" spans="1:14" s="124" customFormat="1" ht="22.5" customHeight="1">
      <c r="A51" s="180" t="s">
        <v>108</v>
      </c>
      <c r="B51" s="197"/>
      <c r="G51" s="191">
        <v>-8621</v>
      </c>
      <c r="H51" s="193"/>
      <c r="I51" s="191">
        <v>-32268</v>
      </c>
      <c r="J51" s="194"/>
      <c r="K51" s="191">
        <v>-5335</v>
      </c>
      <c r="L51" s="194"/>
      <c r="M51" s="191">
        <v>-32000</v>
      </c>
      <c r="N51" s="191"/>
    </row>
    <row r="52" spans="1:14" s="124" customFormat="1" ht="22.5" customHeight="1">
      <c r="A52" s="180" t="s">
        <v>109</v>
      </c>
      <c r="B52" s="197"/>
      <c r="G52" s="191">
        <v>-3508</v>
      </c>
      <c r="H52" s="193"/>
      <c r="I52" s="191">
        <v>-1796</v>
      </c>
      <c r="J52" s="194"/>
      <c r="K52" s="191">
        <v>-3508</v>
      </c>
      <c r="L52" s="194"/>
      <c r="M52" s="191">
        <v>-1716</v>
      </c>
      <c r="N52" s="191"/>
    </row>
    <row r="53" spans="1:14" s="124" customFormat="1" ht="22.5" customHeight="1">
      <c r="A53" s="180" t="s">
        <v>110</v>
      </c>
      <c r="B53" s="197"/>
      <c r="G53" s="191">
        <v>39</v>
      </c>
      <c r="H53" s="193"/>
      <c r="I53" s="191">
        <v>0</v>
      </c>
      <c r="J53" s="194"/>
      <c r="K53" s="191">
        <v>39</v>
      </c>
      <c r="L53" s="194"/>
      <c r="M53" s="191">
        <v>48000</v>
      </c>
      <c r="N53" s="191"/>
    </row>
    <row r="54" spans="1:14" s="76" customFormat="1" ht="22.5" customHeight="1">
      <c r="A54" s="181" t="s">
        <v>180</v>
      </c>
      <c r="B54" s="181"/>
      <c r="G54" s="204">
        <f>SUM(G45:G53)</f>
        <v>-425871</v>
      </c>
      <c r="H54" s="203"/>
      <c r="I54" s="204">
        <f>SUM(I45:I53)</f>
        <v>-12923</v>
      </c>
      <c r="J54" s="203"/>
      <c r="K54" s="204">
        <f>SUM(K45:K53)</f>
        <v>-406203</v>
      </c>
      <c r="L54" s="203"/>
      <c r="M54" s="204">
        <f>SUM(M45:M53)</f>
        <v>34565</v>
      </c>
      <c r="N54" s="185"/>
    </row>
    <row r="55" spans="1:14" s="124" customFormat="1" ht="22.5" customHeight="1">
      <c r="A55" s="181" t="s">
        <v>111</v>
      </c>
      <c r="B55" s="180"/>
      <c r="G55" s="191"/>
      <c r="H55" s="201"/>
      <c r="I55" s="191"/>
      <c r="J55" s="201"/>
      <c r="K55" s="191"/>
      <c r="L55" s="201"/>
      <c r="M55" s="191"/>
      <c r="N55" s="191"/>
    </row>
    <row r="56" spans="1:14" s="124" customFormat="1" ht="22.5" customHeight="1">
      <c r="A56" s="180" t="s">
        <v>126</v>
      </c>
      <c r="B56" s="180"/>
      <c r="G56" s="191"/>
      <c r="H56" s="201"/>
      <c r="I56" s="191"/>
      <c r="J56" s="201"/>
      <c r="K56" s="191"/>
      <c r="L56" s="201"/>
      <c r="M56" s="191"/>
      <c r="N56" s="191"/>
    </row>
    <row r="57" spans="1:14" s="124" customFormat="1" ht="22.5" customHeight="1">
      <c r="A57" s="180"/>
      <c r="B57" s="197" t="s">
        <v>112</v>
      </c>
      <c r="G57" s="191">
        <v>-59442</v>
      </c>
      <c r="H57" s="193"/>
      <c r="I57" s="191">
        <v>-192602</v>
      </c>
      <c r="J57" s="194"/>
      <c r="K57" s="191">
        <v>26490</v>
      </c>
      <c r="L57" s="194"/>
      <c r="M57" s="191">
        <v>-156987</v>
      </c>
      <c r="N57" s="191"/>
    </row>
    <row r="58" spans="1:14" s="124" customFormat="1" ht="22.5" hidden="1" customHeight="1">
      <c r="A58" s="180" t="s">
        <v>113</v>
      </c>
      <c r="B58" s="197"/>
      <c r="G58" s="191">
        <v>0</v>
      </c>
      <c r="H58" s="193"/>
      <c r="I58" s="191">
        <v>0</v>
      </c>
      <c r="J58" s="194"/>
      <c r="K58" s="191">
        <v>0</v>
      </c>
      <c r="L58" s="194"/>
      <c r="M58" s="191">
        <v>0</v>
      </c>
      <c r="N58" s="191"/>
    </row>
    <row r="59" spans="1:14" s="124" customFormat="1" ht="22.5" hidden="1" customHeight="1">
      <c r="A59" s="180" t="s">
        <v>114</v>
      </c>
      <c r="B59" s="197"/>
      <c r="G59" s="191">
        <v>0</v>
      </c>
      <c r="H59" s="193"/>
      <c r="I59" s="191">
        <v>0</v>
      </c>
      <c r="J59" s="194"/>
      <c r="K59" s="191">
        <v>0</v>
      </c>
      <c r="L59" s="194"/>
      <c r="M59" s="191">
        <v>0</v>
      </c>
      <c r="N59" s="191"/>
    </row>
    <row r="60" spans="1:14" s="124" customFormat="1" ht="22.5" hidden="1" customHeight="1">
      <c r="A60" s="180" t="s">
        <v>115</v>
      </c>
      <c r="B60" s="197"/>
      <c r="G60" s="191">
        <v>0</v>
      </c>
      <c r="H60" s="193"/>
      <c r="I60" s="191">
        <v>0</v>
      </c>
      <c r="J60" s="194"/>
      <c r="K60" s="191">
        <v>0</v>
      </c>
      <c r="L60" s="194"/>
      <c r="M60" s="191">
        <v>0</v>
      </c>
      <c r="N60" s="191"/>
    </row>
    <row r="61" spans="1:14" s="124" customFormat="1" ht="22.5" hidden="1" customHeight="1">
      <c r="A61" s="180" t="s">
        <v>116</v>
      </c>
      <c r="B61" s="197"/>
      <c r="G61" s="191">
        <v>0</v>
      </c>
      <c r="H61" s="193"/>
      <c r="I61" s="191">
        <v>0</v>
      </c>
      <c r="J61" s="194"/>
      <c r="K61" s="191">
        <v>0</v>
      </c>
      <c r="L61" s="194"/>
      <c r="M61" s="191">
        <v>0</v>
      </c>
      <c r="N61" s="191"/>
    </row>
    <row r="62" spans="1:14" s="124" customFormat="1" ht="22.5" hidden="1" customHeight="1">
      <c r="A62" s="180" t="s">
        <v>117</v>
      </c>
      <c r="B62" s="197"/>
      <c r="G62" s="191">
        <v>0</v>
      </c>
      <c r="H62" s="193"/>
      <c r="I62" s="191">
        <v>0</v>
      </c>
      <c r="J62" s="194"/>
      <c r="K62" s="191">
        <v>0</v>
      </c>
      <c r="L62" s="194"/>
      <c r="M62" s="191">
        <v>0</v>
      </c>
      <c r="N62" s="191"/>
    </row>
    <row r="63" spans="1:14" s="124" customFormat="1" ht="22.5" customHeight="1">
      <c r="A63" s="180" t="s">
        <v>118</v>
      </c>
      <c r="B63" s="197"/>
      <c r="G63" s="191">
        <v>-10468</v>
      </c>
      <c r="H63" s="193"/>
      <c r="I63" s="191">
        <v>-16870</v>
      </c>
      <c r="J63" s="194"/>
      <c r="K63" s="191">
        <v>-9466</v>
      </c>
      <c r="L63" s="194"/>
      <c r="M63" s="191">
        <v>-15886</v>
      </c>
      <c r="N63" s="191"/>
    </row>
    <row r="64" spans="1:14" s="124" customFormat="1" ht="22.5" customHeight="1">
      <c r="A64" s="180" t="s">
        <v>89</v>
      </c>
      <c r="B64" s="197"/>
      <c r="G64" s="191">
        <v>0</v>
      </c>
      <c r="H64" s="193"/>
      <c r="I64" s="191">
        <v>582902</v>
      </c>
      <c r="J64" s="194"/>
      <c r="K64" s="191">
        <v>0</v>
      </c>
      <c r="L64" s="194"/>
      <c r="M64" s="191">
        <v>582902</v>
      </c>
      <c r="N64" s="191"/>
    </row>
    <row r="65" spans="1:14" s="124" customFormat="1" ht="22.5" customHeight="1">
      <c r="A65" s="180" t="s">
        <v>185</v>
      </c>
      <c r="B65" s="197"/>
      <c r="G65" s="191">
        <v>2700</v>
      </c>
      <c r="H65" s="193"/>
      <c r="I65" s="191">
        <v>0</v>
      </c>
      <c r="J65" s="194"/>
      <c r="K65" s="191">
        <v>2700</v>
      </c>
      <c r="L65" s="194"/>
      <c r="M65" s="191">
        <v>0</v>
      </c>
      <c r="N65" s="191"/>
    </row>
    <row r="66" spans="1:14" s="124" customFormat="1" ht="22.5" customHeight="1">
      <c r="A66" s="180" t="s">
        <v>119</v>
      </c>
      <c r="B66" s="197"/>
      <c r="G66" s="191">
        <v>-4888</v>
      </c>
      <c r="H66" s="193"/>
      <c r="I66" s="191">
        <v>-79992</v>
      </c>
      <c r="J66" s="194"/>
      <c r="K66" s="191">
        <v>-4888</v>
      </c>
      <c r="L66" s="194"/>
      <c r="M66" s="191">
        <v>-79992</v>
      </c>
      <c r="N66" s="191"/>
    </row>
    <row r="67" spans="1:14" s="124" customFormat="1" ht="22.5" hidden="1" customHeight="1">
      <c r="A67" s="180" t="s">
        <v>120</v>
      </c>
      <c r="B67" s="197"/>
      <c r="G67" s="191">
        <v>0</v>
      </c>
      <c r="H67" s="193"/>
      <c r="I67" s="191">
        <v>0</v>
      </c>
      <c r="J67" s="194"/>
      <c r="K67" s="191">
        <v>0</v>
      </c>
      <c r="L67" s="194"/>
      <c r="M67" s="191">
        <v>0</v>
      </c>
      <c r="N67" s="191"/>
    </row>
    <row r="68" spans="1:14" s="124" customFormat="1" ht="22.5" customHeight="1">
      <c r="A68" s="180" t="s">
        <v>121</v>
      </c>
      <c r="B68" s="197"/>
      <c r="G68" s="191">
        <v>-1629</v>
      </c>
      <c r="H68" s="193"/>
      <c r="I68" s="191">
        <v>-5907</v>
      </c>
      <c r="J68" s="194"/>
      <c r="K68" s="191">
        <v>-702</v>
      </c>
      <c r="L68" s="194"/>
      <c r="M68" s="191">
        <v>-3873</v>
      </c>
      <c r="N68" s="191"/>
    </row>
    <row r="69" spans="1:14" s="76" customFormat="1" ht="22.5" customHeight="1">
      <c r="A69" s="181" t="s">
        <v>122</v>
      </c>
      <c r="B69" s="181"/>
      <c r="G69" s="204">
        <f>SUM(G57:G68)</f>
        <v>-73727</v>
      </c>
      <c r="H69" s="203"/>
      <c r="I69" s="204">
        <f>SUM(I57:I68)</f>
        <v>287531</v>
      </c>
      <c r="J69" s="203"/>
      <c r="K69" s="204">
        <f>SUM(K57:K68)</f>
        <v>14134</v>
      </c>
      <c r="L69" s="203"/>
      <c r="M69" s="204">
        <f>SUM(M57:M68)</f>
        <v>326164</v>
      </c>
      <c r="N69" s="185"/>
    </row>
    <row r="70" spans="1:14" s="76" customFormat="1" ht="22.5" customHeight="1">
      <c r="A70" s="181" t="s">
        <v>177</v>
      </c>
      <c r="B70" s="181"/>
      <c r="G70" s="183">
        <f>G43+G54+G69</f>
        <v>-289372</v>
      </c>
      <c r="H70" s="203"/>
      <c r="I70" s="183">
        <f>I43+I54+I69</f>
        <v>433381</v>
      </c>
      <c r="J70" s="203"/>
      <c r="K70" s="183">
        <f>K43+K54+K69</f>
        <v>-301669</v>
      </c>
      <c r="L70" s="203"/>
      <c r="M70" s="183">
        <f>M43+M54+M69</f>
        <v>434767</v>
      </c>
      <c r="N70" s="183"/>
    </row>
    <row r="71" spans="1:14" s="124" customFormat="1" ht="22.5" customHeight="1">
      <c r="A71" s="180" t="s">
        <v>166</v>
      </c>
      <c r="B71" s="181"/>
      <c r="G71" s="191">
        <v>411859</v>
      </c>
      <c r="H71" s="201"/>
      <c r="I71" s="191">
        <v>10261</v>
      </c>
      <c r="J71" s="201"/>
      <c r="K71" s="191">
        <v>401690</v>
      </c>
      <c r="L71" s="201"/>
      <c r="M71" s="191">
        <v>6750</v>
      </c>
      <c r="N71" s="191"/>
    </row>
    <row r="72" spans="1:14" s="76" customFormat="1" ht="22.5" customHeight="1" thickBot="1">
      <c r="A72" s="181" t="s">
        <v>167</v>
      </c>
      <c r="B72" s="181"/>
      <c r="G72" s="205">
        <f>SUM(G70:G71)</f>
        <v>122487</v>
      </c>
      <c r="H72" s="203"/>
      <c r="I72" s="205">
        <f>SUM(I70:I71)</f>
        <v>443642</v>
      </c>
      <c r="J72" s="203"/>
      <c r="K72" s="205">
        <f>SUM(K70:K71)</f>
        <v>100021</v>
      </c>
      <c r="L72" s="203"/>
      <c r="M72" s="205">
        <f>SUM(M70:M71)</f>
        <v>441517</v>
      </c>
      <c r="N72" s="185"/>
    </row>
    <row r="73" spans="1:14" s="124" customFormat="1" ht="22.5" customHeight="1" thickTop="1">
      <c r="G73" s="174"/>
      <c r="H73" s="201"/>
      <c r="I73" s="174"/>
      <c r="J73" s="201"/>
      <c r="K73" s="174"/>
      <c r="L73" s="201"/>
      <c r="M73" s="174"/>
      <c r="N73" s="174"/>
    </row>
    <row r="74" spans="1:14" s="124" customFormat="1" ht="22.5" customHeight="1">
      <c r="G74" s="174"/>
      <c r="H74" s="201"/>
      <c r="I74" s="174"/>
      <c r="J74" s="201"/>
      <c r="K74" s="174"/>
      <c r="L74" s="201"/>
      <c r="M74" s="174"/>
      <c r="N74" s="174"/>
    </row>
    <row r="75" spans="1:14" s="124" customFormat="1" ht="22.5" customHeight="1">
      <c r="A75" s="76" t="s">
        <v>123</v>
      </c>
      <c r="G75" s="174"/>
      <c r="H75" s="201"/>
      <c r="I75" s="174"/>
      <c r="J75" s="201"/>
      <c r="K75" s="174"/>
      <c r="L75" s="201"/>
      <c r="M75" s="174"/>
      <c r="N75" s="174"/>
    </row>
    <row r="76" spans="1:14" s="124" customFormat="1" ht="22.5" hidden="1" customHeight="1">
      <c r="A76" s="206" t="s">
        <v>2</v>
      </c>
      <c r="G76" s="191" t="e">
        <f>ROUND(#REF!/IF($O$3="y",1,1000),0)</f>
        <v>#REF!</v>
      </c>
      <c r="H76" s="201"/>
      <c r="I76" s="191" t="e">
        <f>ROUND(#REF!/IF($O$3="y",1,1000),0)</f>
        <v>#REF!</v>
      </c>
      <c r="J76" s="201"/>
      <c r="K76" s="191" t="e">
        <f>ROUND(#REF!/IF($O$3="y",1,1000),0)</f>
        <v>#REF!</v>
      </c>
      <c r="L76" s="201"/>
      <c r="M76" s="191" t="e">
        <f>ROUND(#REF!/IF($O$3="y",1,1000),0)</f>
        <v>#REF!</v>
      </c>
      <c r="N76" s="191"/>
    </row>
    <row r="77" spans="1:14" s="124" customFormat="1" ht="22.5" customHeight="1">
      <c r="A77" s="206" t="s">
        <v>3</v>
      </c>
      <c r="B77" s="124" t="s">
        <v>124</v>
      </c>
      <c r="G77" s="191">
        <v>501</v>
      </c>
      <c r="H77" s="201"/>
      <c r="I77" s="191">
        <v>966</v>
      </c>
      <c r="J77" s="201"/>
      <c r="K77" s="191">
        <v>501</v>
      </c>
      <c r="L77" s="201"/>
      <c r="M77" s="191">
        <v>966</v>
      </c>
      <c r="N77" s="191"/>
    </row>
    <row r="78" spans="1:14" s="124" customFormat="1" ht="22.5" customHeight="1">
      <c r="A78" s="206" t="s">
        <v>4</v>
      </c>
      <c r="B78" s="124" t="s">
        <v>136</v>
      </c>
      <c r="G78" s="191">
        <v>7719</v>
      </c>
      <c r="H78" s="201"/>
      <c r="I78" s="191">
        <v>1224</v>
      </c>
      <c r="J78" s="201"/>
      <c r="K78" s="191">
        <v>6490</v>
      </c>
      <c r="L78" s="201"/>
      <c r="M78" s="191">
        <v>1224</v>
      </c>
      <c r="N78" s="191"/>
    </row>
    <row r="79" spans="1:14" s="124" customFormat="1" ht="22.5" customHeight="1">
      <c r="G79" s="174"/>
      <c r="H79" s="201"/>
      <c r="I79" s="174"/>
      <c r="J79" s="201"/>
      <c r="K79" s="174"/>
      <c r="L79" s="201"/>
      <c r="M79" s="174"/>
      <c r="N79" s="174"/>
    </row>
    <row r="80" spans="1:14" s="124" customFormat="1" ht="22.5" customHeight="1">
      <c r="G80" s="174"/>
      <c r="H80" s="201"/>
      <c r="I80" s="174"/>
      <c r="J80" s="201"/>
      <c r="K80" s="174"/>
      <c r="L80" s="201"/>
      <c r="M80" s="174"/>
      <c r="N80" s="174"/>
    </row>
    <row r="81" spans="7:14" s="124" customFormat="1" ht="22.5" customHeight="1">
      <c r="G81" s="174"/>
      <c r="H81" s="201"/>
      <c r="I81" s="174"/>
      <c r="J81" s="201"/>
      <c r="K81" s="174"/>
      <c r="L81" s="201"/>
      <c r="M81" s="174"/>
      <c r="N81" s="174"/>
    </row>
    <row r="82" spans="7:14" s="124" customFormat="1" ht="22.5" customHeight="1">
      <c r="G82" s="174">
        <f>G72-'BS-T'!H9</f>
        <v>0</v>
      </c>
      <c r="H82" s="201"/>
      <c r="I82" s="174"/>
      <c r="J82" s="201"/>
      <c r="K82" s="174">
        <f>K72-'BS-T'!L9</f>
        <v>0</v>
      </c>
      <c r="L82" s="201"/>
      <c r="M82" s="174"/>
      <c r="N82" s="174"/>
    </row>
    <row r="83" spans="7:14" s="124" customFormat="1" ht="22.5" customHeight="1">
      <c r="G83" s="72"/>
      <c r="I83" s="72"/>
      <c r="K83" s="72"/>
      <c r="M83" s="72"/>
      <c r="N83" s="72"/>
    </row>
    <row r="84" spans="7:14" s="124" customFormat="1" ht="22.5" customHeight="1">
      <c r="G84" s="72"/>
      <c r="I84" s="72"/>
      <c r="K84" s="72"/>
      <c r="M84" s="72"/>
      <c r="N84" s="72"/>
    </row>
    <row r="85" spans="7:14" s="124" customFormat="1" ht="22.5" customHeight="1">
      <c r="G85" s="72"/>
      <c r="I85" s="72"/>
      <c r="K85" s="72"/>
      <c r="M85" s="72"/>
      <c r="N85" s="72"/>
    </row>
    <row r="86" spans="7:14" s="124" customFormat="1" ht="22.5" customHeight="1">
      <c r="G86" s="72"/>
      <c r="I86" s="72"/>
      <c r="K86" s="72"/>
      <c r="M86" s="72"/>
      <c r="N86" s="72"/>
    </row>
    <row r="87" spans="7:14" s="124" customFormat="1" ht="22.5" customHeight="1">
      <c r="G87" s="72"/>
      <c r="I87" s="72"/>
      <c r="K87" s="72"/>
      <c r="M87" s="72"/>
      <c r="N87" s="72"/>
    </row>
    <row r="88" spans="7:14" s="124" customFormat="1" ht="22.5" customHeight="1">
      <c r="G88" s="72"/>
      <c r="I88" s="72"/>
      <c r="K88" s="72"/>
      <c r="M88" s="72"/>
      <c r="N88" s="72"/>
    </row>
    <row r="89" spans="7:14" s="124" customFormat="1" ht="22.5" customHeight="1">
      <c r="G89" s="72"/>
      <c r="I89" s="72"/>
      <c r="K89" s="72"/>
      <c r="M89" s="72"/>
      <c r="N89" s="72"/>
    </row>
    <row r="90" spans="7:14" s="124" customFormat="1" ht="22.5" customHeight="1">
      <c r="G90" s="72"/>
      <c r="I90" s="72"/>
      <c r="K90" s="72"/>
      <c r="M90" s="72"/>
      <c r="N90" s="72"/>
    </row>
    <row r="91" spans="7:14" s="124" customFormat="1" ht="22.5" customHeight="1">
      <c r="G91" s="72"/>
      <c r="I91" s="72"/>
      <c r="K91" s="72"/>
      <c r="M91" s="72"/>
      <c r="N91" s="72"/>
    </row>
    <row r="92" spans="7:14" s="124" customFormat="1" ht="22.5" customHeight="1">
      <c r="G92" s="72"/>
      <c r="I92" s="72"/>
      <c r="K92" s="72"/>
      <c r="M92" s="72"/>
      <c r="N92" s="7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 9M</vt:lpstr>
      <vt:lpstr>SE conso</vt:lpstr>
      <vt:lpstr>SE</vt:lpstr>
      <vt:lpstr>CF</vt:lpstr>
      <vt:lpstr>Sheet1</vt:lpstr>
      <vt:lpstr>'BS-T'!Print_Area</vt:lpstr>
      <vt:lpstr>CF!Print_Area</vt:lpstr>
      <vt:lpstr>'PL-T 3M'!Print_Area</vt:lpstr>
      <vt:lpstr>'PL-T 9M'!Print_Area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2022-11-08T10:01:44Z</cp:lastPrinted>
  <dcterms:created xsi:type="dcterms:W3CDTF">2017-05-12T03:03:07Z</dcterms:created>
  <dcterms:modified xsi:type="dcterms:W3CDTF">2022-11-14T06:12:33Z</dcterms:modified>
</cp:coreProperties>
</file>