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2\Q-3\KPMG\ELCID-reviewed\FS_RH\Thai\"/>
    </mc:Choice>
  </mc:AlternateContent>
  <xr:revisionPtr revIDLastSave="0" documentId="13_ncr:1_{300F6DB9-0CD0-4634-80F8-559877C534D5}" xr6:coauthVersionLast="47" xr6:coauthVersionMax="47" xr10:uidLastSave="{00000000-0000-0000-0000-000000000000}"/>
  <bookViews>
    <workbookView xWindow="-120" yWindow="-120" windowWidth="29040" windowHeight="15840" tabRatio="874" xr2:uid="{00000000-000D-0000-FFFF-FFFF00000000}"/>
  </bookViews>
  <sheets>
    <sheet name="SFP (3-5)" sheetId="1" r:id="rId1"/>
    <sheet name="PL 3M (6)" sheetId="26" r:id="rId2"/>
    <sheet name="PL 9M (7)" sheetId="37" r:id="rId3"/>
    <sheet name="EQ-Consol Q3-21 (8)" sheetId="28" r:id="rId4"/>
    <sheet name="EQ-Consol Q3-22 (9)" sheetId="27" r:id="rId5"/>
    <sheet name="EQ-Separate Q3-21 (10)" sheetId="34" r:id="rId6"/>
    <sheet name="EQ-Separate Q3-22 (11)" sheetId="35" r:id="rId7"/>
    <sheet name="CF (12-13)" sheetId="36" r:id="rId8"/>
  </sheets>
  <definedNames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7">'CF (12-13)'!$A$1:$M$91</definedName>
    <definedName name="_xlnm.Print_Area" localSheetId="3">'EQ-Consol Q3-21 (8)'!$A$1:$AC$29</definedName>
    <definedName name="_xlnm.Print_Area" localSheetId="4">'EQ-Consol Q3-22 (9)'!$A$1:$AC$39</definedName>
    <definedName name="_xlnm.Print_Area" localSheetId="5">'EQ-Separate Q3-21 (10)'!$A$1:$W$28</definedName>
    <definedName name="_xlnm.Print_Area" localSheetId="6">'EQ-Separate Q3-22 (11)'!$A$1:$W$30</definedName>
    <definedName name="_xlnm.Print_Area" localSheetId="1">'PL 3M (6)'!$A$1:$M$54</definedName>
    <definedName name="_xlnm.Print_Area" localSheetId="2">'PL 9M (7)'!$A$1:$M$55</definedName>
    <definedName name="_xlnm.Print_Area" localSheetId="0">'SFP (3-5)'!$A$1:$M$109</definedName>
    <definedName name="_xlnm.Print_Titles" localSheetId="1">'PL 3M (6)'!$1:$8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3" i="37" l="1"/>
  <c r="K53" i="37"/>
  <c r="I53" i="37"/>
  <c r="M48" i="37"/>
  <c r="K48" i="37"/>
  <c r="I48" i="37"/>
  <c r="G48" i="37"/>
  <c r="M41" i="37"/>
  <c r="K41" i="37"/>
  <c r="I41" i="37"/>
  <c r="G41" i="37"/>
  <c r="M33" i="37"/>
  <c r="M42" i="37" s="1"/>
  <c r="M43" i="37" s="1"/>
  <c r="K33" i="37"/>
  <c r="K42" i="37" s="1"/>
  <c r="K43" i="37" s="1"/>
  <c r="I33" i="37"/>
  <c r="I42" i="37" s="1"/>
  <c r="G33" i="37"/>
  <c r="M23" i="37"/>
  <c r="M25" i="37" s="1"/>
  <c r="K23" i="37"/>
  <c r="K25" i="37" s="1"/>
  <c r="I23" i="37"/>
  <c r="I25" i="37" s="1"/>
  <c r="M12" i="37"/>
  <c r="K12" i="37"/>
  <c r="I12" i="37"/>
  <c r="G12" i="37"/>
  <c r="G23" i="37" s="1"/>
  <c r="G25" i="37" s="1"/>
  <c r="G84" i="36"/>
  <c r="G42" i="37" l="1"/>
  <c r="G43" i="37" s="1"/>
  <c r="I43" i="37"/>
  <c r="G53" i="37"/>
  <c r="W33" i="27"/>
  <c r="Y21" i="27" l="1"/>
  <c r="I51" i="26" l="1"/>
  <c r="G42" i="1" l="1"/>
  <c r="Y36" i="27" l="1"/>
  <c r="AC36" i="27" s="1"/>
  <c r="W24" i="35" l="1"/>
  <c r="W27" i="35"/>
  <c r="U29" i="35" l="1"/>
  <c r="S29" i="35"/>
  <c r="Q29" i="35"/>
  <c r="O29" i="35"/>
  <c r="K29" i="35"/>
  <c r="I29" i="35"/>
  <c r="G29" i="35"/>
  <c r="M29" i="35"/>
  <c r="Y33" i="27" l="1"/>
  <c r="AC33" i="27" s="1"/>
  <c r="W32" i="27"/>
  <c r="Y32" i="27" s="1"/>
  <c r="AC32" i="27" s="1"/>
  <c r="W26" i="27"/>
  <c r="Y26" i="27" s="1"/>
  <c r="AC26" i="27" s="1"/>
  <c r="W15" i="27"/>
  <c r="Y15" i="27" s="1"/>
  <c r="AC15" i="27" s="1"/>
  <c r="M78" i="1"/>
  <c r="M22" i="1"/>
  <c r="K22" i="1"/>
  <c r="I22" i="1"/>
  <c r="G22" i="1"/>
  <c r="AA34" i="27" l="1"/>
  <c r="AA16" i="27"/>
  <c r="U16" i="27"/>
  <c r="S16" i="27"/>
  <c r="Q16" i="27"/>
  <c r="O16" i="27"/>
  <c r="M16" i="27"/>
  <c r="K16" i="27"/>
  <c r="I16" i="27"/>
  <c r="G16" i="27"/>
  <c r="E16" i="27"/>
  <c r="M84" i="36" l="1"/>
  <c r="K84" i="36"/>
  <c r="I84" i="36"/>
  <c r="M68" i="36"/>
  <c r="K68" i="36"/>
  <c r="I68" i="36"/>
  <c r="G68" i="36"/>
  <c r="M29" i="36"/>
  <c r="M42" i="36" s="1"/>
  <c r="M44" i="36" s="1"/>
  <c r="K29" i="36"/>
  <c r="K42" i="36" s="1"/>
  <c r="K44" i="36" s="1"/>
  <c r="I29" i="36"/>
  <c r="I42" i="36" s="1"/>
  <c r="I44" i="36" s="1"/>
  <c r="G29" i="36"/>
  <c r="G42" i="36" s="1"/>
  <c r="G44" i="36" s="1"/>
  <c r="S25" i="35"/>
  <c r="M25" i="35"/>
  <c r="K25" i="35"/>
  <c r="I25" i="35"/>
  <c r="G25" i="35"/>
  <c r="U24" i="35"/>
  <c r="U23" i="35"/>
  <c r="O25" i="35"/>
  <c r="S18" i="35"/>
  <c r="S20" i="35" s="1"/>
  <c r="Q18" i="35"/>
  <c r="Q20" i="35" s="1"/>
  <c r="O18" i="35"/>
  <c r="O20" i="35" s="1"/>
  <c r="M18" i="35"/>
  <c r="M20" i="35" s="1"/>
  <c r="K18" i="35"/>
  <c r="K20" i="35" s="1"/>
  <c r="I18" i="35"/>
  <c r="I20" i="35" s="1"/>
  <c r="G18" i="35"/>
  <c r="G20" i="35" s="1"/>
  <c r="U17" i="35"/>
  <c r="W17" i="35" s="1"/>
  <c r="U16" i="35"/>
  <c r="W16" i="35" s="1"/>
  <c r="U12" i="35"/>
  <c r="W12" i="35" s="1"/>
  <c r="S24" i="34"/>
  <c r="Q24" i="34"/>
  <c r="U24" i="34" s="1"/>
  <c r="O24" i="34"/>
  <c r="M24" i="34"/>
  <c r="K24" i="34"/>
  <c r="I24" i="34"/>
  <c r="G24" i="34"/>
  <c r="U23" i="34"/>
  <c r="W23" i="34" s="1"/>
  <c r="W22" i="34"/>
  <c r="U22" i="34"/>
  <c r="K19" i="34"/>
  <c r="K26" i="34" s="1"/>
  <c r="W17" i="34"/>
  <c r="W19" i="34" s="1"/>
  <c r="S17" i="34"/>
  <c r="S19" i="34" s="1"/>
  <c r="S26" i="34" s="1"/>
  <c r="Q17" i="34"/>
  <c r="Q19" i="34" s="1"/>
  <c r="Q26" i="34" s="1"/>
  <c r="U26" i="34" s="1"/>
  <c r="O17" i="34"/>
  <c r="O19" i="34" s="1"/>
  <c r="O26" i="34" s="1"/>
  <c r="M17" i="34"/>
  <c r="M19" i="34" s="1"/>
  <c r="M26" i="34" s="1"/>
  <c r="K17" i="34"/>
  <c r="I17" i="34"/>
  <c r="I19" i="34" s="1"/>
  <c r="I26" i="34" s="1"/>
  <c r="G17" i="34"/>
  <c r="G19" i="34" s="1"/>
  <c r="G26" i="34" s="1"/>
  <c r="W16" i="34"/>
  <c r="U16" i="34"/>
  <c r="U17" i="34" s="1"/>
  <c r="U19" i="34" s="1"/>
  <c r="W12" i="34"/>
  <c r="U12" i="34"/>
  <c r="Q34" i="27"/>
  <c r="O34" i="27"/>
  <c r="M34" i="27"/>
  <c r="I34" i="27"/>
  <c r="G34" i="27"/>
  <c r="E34" i="27"/>
  <c r="U34" i="27"/>
  <c r="S34" i="27"/>
  <c r="K34" i="27"/>
  <c r="AA27" i="27"/>
  <c r="W27" i="27"/>
  <c r="U27" i="27"/>
  <c r="S27" i="27"/>
  <c r="Q27" i="27"/>
  <c r="O27" i="27"/>
  <c r="M27" i="27"/>
  <c r="K27" i="27"/>
  <c r="I27" i="27"/>
  <c r="G27" i="27"/>
  <c r="E27" i="27"/>
  <c r="Y27" i="27"/>
  <c r="AA22" i="27"/>
  <c r="U22" i="27"/>
  <c r="S22" i="27"/>
  <c r="Q22" i="27"/>
  <c r="O22" i="27"/>
  <c r="M22" i="27"/>
  <c r="K22" i="27"/>
  <c r="I22" i="27"/>
  <c r="G22" i="27"/>
  <c r="E22" i="27"/>
  <c r="W21" i="27"/>
  <c r="AC21" i="27" s="1"/>
  <c r="W20" i="27"/>
  <c r="Y20" i="27" s="1"/>
  <c r="AC20" i="27" s="1"/>
  <c r="W14" i="27"/>
  <c r="G87" i="36" l="1"/>
  <c r="G89" i="36" s="1"/>
  <c r="G91" i="36" s="1"/>
  <c r="K29" i="27"/>
  <c r="K38" i="27" s="1"/>
  <c r="Y14" i="27"/>
  <c r="W16" i="27"/>
  <c r="U18" i="35"/>
  <c r="U20" i="35" s="1"/>
  <c r="W22" i="27"/>
  <c r="W29" i="27" s="1"/>
  <c r="S29" i="27"/>
  <c r="S38" i="27" s="1"/>
  <c r="I87" i="36"/>
  <c r="I89" i="36" s="1"/>
  <c r="I91" i="36" s="1"/>
  <c r="K87" i="36"/>
  <c r="K89" i="36" s="1"/>
  <c r="K91" i="36" s="1"/>
  <c r="M87" i="36"/>
  <c r="M89" i="36" s="1"/>
  <c r="M91" i="36" s="1"/>
  <c r="U25" i="35"/>
  <c r="W23" i="35"/>
  <c r="W18" i="35"/>
  <c r="W20" i="35" s="1"/>
  <c r="Q25" i="35"/>
  <c r="W24" i="34"/>
  <c r="W26" i="34" s="1"/>
  <c r="O29" i="27"/>
  <c r="O38" i="27" s="1"/>
  <c r="Q29" i="27"/>
  <c r="Q38" i="27" s="1"/>
  <c r="AC22" i="27"/>
  <c r="E29" i="27"/>
  <c r="E38" i="27" s="1"/>
  <c r="U29" i="27"/>
  <c r="U38" i="27" s="1"/>
  <c r="G29" i="27"/>
  <c r="G38" i="27" s="1"/>
  <c r="I29" i="27"/>
  <c r="I38" i="27" s="1"/>
  <c r="AA29" i="27"/>
  <c r="AA38" i="27" s="1"/>
  <c r="M29" i="27"/>
  <c r="M38" i="27" s="1"/>
  <c r="Y22" i="27"/>
  <c r="Y29" i="27" s="1"/>
  <c r="AC27" i="27"/>
  <c r="Y16" i="27" l="1"/>
  <c r="AC14" i="27"/>
  <c r="AC16" i="27" s="1"/>
  <c r="W25" i="35"/>
  <c r="AC29" i="27"/>
  <c r="W34" i="27"/>
  <c r="W38" i="27" s="1"/>
  <c r="G103" i="1" l="1"/>
  <c r="W29" i="35"/>
  <c r="AC34" i="27"/>
  <c r="Y34" i="27"/>
  <c r="Y38" i="27" s="1"/>
  <c r="AC38" i="27" l="1"/>
  <c r="E28" i="28"/>
  <c r="G28" i="28"/>
  <c r="I28" i="28"/>
  <c r="K28" i="28"/>
  <c r="M28" i="28"/>
  <c r="O28" i="28"/>
  <c r="Q28" i="28"/>
  <c r="S28" i="28"/>
  <c r="U28" i="28"/>
  <c r="W28" i="28"/>
  <c r="Y28" i="28"/>
  <c r="AA28" i="28"/>
  <c r="Y18" i="28"/>
  <c r="AC18" i="28" s="1"/>
  <c r="AC19" i="28" s="1"/>
  <c r="AC21" i="28" s="1"/>
  <c r="Y21" i="28"/>
  <c r="W21" i="28"/>
  <c r="U21" i="28"/>
  <c r="S21" i="28"/>
  <c r="Q21" i="28"/>
  <c r="O21" i="28"/>
  <c r="M21" i="28"/>
  <c r="K21" i="28"/>
  <c r="I21" i="28"/>
  <c r="G21" i="28"/>
  <c r="E21" i="28"/>
  <c r="AA19" i="28"/>
  <c r="AA21" i="28" s="1"/>
  <c r="U19" i="28"/>
  <c r="S19" i="28"/>
  <c r="Q19" i="28"/>
  <c r="O19" i="28"/>
  <c r="M19" i="28"/>
  <c r="K19" i="28"/>
  <c r="I19" i="28"/>
  <c r="G19" i="28"/>
  <c r="E19" i="28"/>
  <c r="W18" i="28"/>
  <c r="W19" i="28" s="1"/>
  <c r="Y19" i="28" l="1"/>
  <c r="G39" i="26" l="1"/>
  <c r="K33" i="26" l="1"/>
  <c r="G33" i="26"/>
  <c r="G40" i="26" s="1"/>
  <c r="M33" i="26" l="1"/>
  <c r="I33" i="26"/>
  <c r="E26" i="28" l="1"/>
  <c r="W25" i="28" l="1"/>
  <c r="Y25" i="28" s="1"/>
  <c r="W14" i="28" l="1"/>
  <c r="Y14" i="28" l="1"/>
  <c r="M51" i="26"/>
  <c r="M46" i="26"/>
  <c r="M39" i="26"/>
  <c r="M12" i="26"/>
  <c r="M23" i="26" s="1"/>
  <c r="M25" i="26" s="1"/>
  <c r="I46" i="26"/>
  <c r="I39" i="26"/>
  <c r="I40" i="26" s="1"/>
  <c r="I12" i="26"/>
  <c r="I23" i="26" s="1"/>
  <c r="I25" i="26" s="1"/>
  <c r="M40" i="26" l="1"/>
  <c r="M41" i="26" s="1"/>
  <c r="I41" i="26"/>
  <c r="AC14" i="28"/>
  <c r="AC28" i="28" s="1"/>
  <c r="M103" i="1"/>
  <c r="M105" i="1" s="1"/>
  <c r="I103" i="1"/>
  <c r="M65" i="1"/>
  <c r="I78" i="1"/>
  <c r="I65" i="1"/>
  <c r="I80" i="1" s="1"/>
  <c r="I105" i="1" l="1"/>
  <c r="M80" i="1"/>
  <c r="M107" i="1" s="1"/>
  <c r="M42" i="1"/>
  <c r="I42" i="1"/>
  <c r="K103" i="1"/>
  <c r="K78" i="1"/>
  <c r="G78" i="1"/>
  <c r="K65" i="1"/>
  <c r="G65" i="1"/>
  <c r="K42" i="1"/>
  <c r="K44" i="1" s="1"/>
  <c r="I107" i="1" l="1"/>
  <c r="K105" i="1"/>
  <c r="G105" i="1"/>
  <c r="M44" i="1"/>
  <c r="I44" i="1"/>
  <c r="K80" i="1"/>
  <c r="G80" i="1"/>
  <c r="G44" i="1"/>
  <c r="G107" i="1" l="1"/>
  <c r="K107" i="1"/>
  <c r="AC25" i="28" l="1"/>
  <c r="AA26" i="28" l="1"/>
  <c r="K39" i="26" l="1"/>
  <c r="W24" i="28" l="1"/>
  <c r="Y24" i="28" s="1"/>
  <c r="AC24" i="28" l="1"/>
  <c r="AC26" i="28" s="1"/>
  <c r="Y26" i="28"/>
  <c r="W26" i="28"/>
  <c r="U26" i="28"/>
  <c r="S26" i="28"/>
  <c r="Q26" i="28"/>
  <c r="O26" i="28"/>
  <c r="M26" i="28"/>
  <c r="I26" i="28"/>
  <c r="G26" i="28"/>
  <c r="K51" i="26"/>
  <c r="G51" i="26"/>
  <c r="K46" i="26"/>
  <c r="G46" i="26"/>
  <c r="K12" i="26"/>
  <c r="G12" i="26"/>
  <c r="G23" i="26" s="1"/>
  <c r="G25" i="26" s="1"/>
  <c r="G41" i="26" l="1"/>
  <c r="K23" i="26"/>
  <c r="K25" i="26" s="1"/>
  <c r="K40" i="26"/>
  <c r="K41" i="26" l="1"/>
  <c r="K26" i="28"/>
</calcChain>
</file>

<file path=xl/sharedStrings.xml><?xml version="1.0" encoding="utf-8"?>
<sst xmlns="http://schemas.openxmlformats.org/spreadsheetml/2006/main" count="570" uniqueCount="264">
  <si>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</si>
  <si>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</si>
  <si>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</si>
  <si>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</si>
  <si>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</si>
  <si>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</si>
  <si>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</si>
  <si>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</si>
  <si>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</si>
  <si>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</si>
  <si>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</si>
  <si>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</si>
  <si>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</si>
  <si>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</si>
  <si>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</si>
  <si>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</si>
  <si>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</si>
  <si>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</si>
  <si>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</si>
  <si>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</si>
  <si>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</si>
  <si>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</si>
  <si>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</si>
  <si>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</si>
  <si>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</si>
  <si>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</si>
  <si>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</si>
  <si>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</si>
  <si>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</si>
  <si>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</si>
  <si>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</si>
  <si>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</si>
  <si>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</si>
  <si>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</si>
  <si>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</si>
  <si>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</si>
  <si>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</si>
  <si>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</si>
  <si>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</si>
  <si>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</si>
  <si>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</si>
  <si>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</si>
  <si>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</si>
  <si>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</si>
  <si>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</si>
  <si>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</si>
  <si>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</si>
  <si>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</si>
  <si>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</si>
  <si>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</si>
  <si>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</si>
  <si>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</si>
  <si>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</si>
  <si>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</si>
  <si>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</si>
  <si>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</si>
  <si>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</si>
  <si>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</si>
  <si>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</si>
  <si>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</si>
  <si>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</si>
  <si>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</si>
  <si>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</si>
  <si>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</si>
  <si>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</si>
  <si>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</si>
  <si>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</si>
  <si>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</si>
  <si>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</si>
  <si>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</si>
  <si>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</si>
  <si>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</si>
  <si>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</si>
  <si>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</si>
  <si>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</si>
  <si>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</si>
  <si>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</si>
  <si>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</si>
  <si>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</si>
  <si>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</si>
  <si>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</si>
  <si>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</si>
  <si>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</si>
  <si>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</si>
  <si>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</si>
  <si>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</si>
  <si>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</si>
  <si>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</si>
  <si>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</si>
  <si>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</si>
  <si>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</si>
  <si>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</si>
  <si>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</si>
  <si>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</si>
  <si>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</si>
  <si>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</si>
  <si>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รวมกำไร (ขาดทุน) เบ็ดเสร็จสำหรับงวด</t>
  </si>
  <si>
    <t>กำไรขาดทุนเบ็ดเสร็จสำหรับงวด</t>
  </si>
  <si>
    <t>ลูกหนี้หมุนเวียนอื่น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</si>
  <si>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</si>
  <si>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</si>
  <si>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</si>
  <si>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สำหรับงวดสามเดือน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</si>
  <si>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</si>
  <si>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</si>
  <si>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</si>
  <si>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</si>
  <si>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</si>
  <si>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</si>
  <si>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</si>
  <si>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</si>
  <si>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</si>
  <si>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</si>
  <si>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</si>
  <si>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</si>
  <si>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</si>
  <si>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</si>
  <si>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</si>
  <si>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</si>
  <si>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</si>
  <si>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</si>
  <si>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</si>
  <si>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เงินสดรับจากเงินกู้ยืมระยะยาวจากสถาบันการเงิน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</si>
  <si>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</si>
  <si>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</si>
  <si>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</si>
  <si>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</si>
  <si>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เงินสดจ่ายเพื่อลงทุนในการร่วมค้า</t>
  </si>
  <si>
    <t>กระแสเงินสดสุทธิได้มาจาก (ใช้ไปใน) กิจกรรมจัดหาเงิน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</si>
  <si>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</si>
  <si>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</si>
  <si>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</si>
  <si>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</si>
  <si>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</si>
  <si>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</si>
  <si>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</si>
  <si>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</si>
  <si>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</si>
  <si>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</si>
  <si>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</si>
  <si>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 ณ 1 มกราคม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</si>
  <si>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</si>
  <si>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</si>
  <si>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</si>
  <si>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</si>
  <si>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</si>
  <si>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</si>
  <si>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</si>
  <si>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</si>
  <si>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</si>
  <si>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</si>
  <si>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</si>
  <si>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ส่วนได้เสียที่ไม่มีอำนาจควบคุม</t>
  </si>
  <si>
    <t>กำไร (ขาดทุน) จากอัตราแลกเปลี่ยนสุทธิ</t>
  </si>
  <si>
    <t>เงินสดจ่ายเพื่อซื้ออาคารและอุปกรณ์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</si>
  <si>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</si>
  <si>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</si>
  <si>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</si>
  <si>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สินทรัพย์อนุพันธ์</t>
  </si>
  <si>
    <t>หนี้สินอนุพันธ์</t>
  </si>
  <si>
    <t>การจัดสรรส่วนทุนให้ผู้ถือหุ้น</t>
  </si>
  <si>
    <t>รวมการจัดสรรส่วนทุนให้ผู้ถือหุ้น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</si>
  <si>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</si>
  <si>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</si>
  <si>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กำไร (ขาดทุน)</t>
  </si>
  <si>
    <t>ของการร่วมค้า</t>
  </si>
  <si>
    <t>ที่ใช้วิธีส่วนได้เสีย</t>
  </si>
  <si>
    <t>รายได้ตามสัญญาเช่า</t>
  </si>
  <si>
    <t>เงินสดจ่ายชำระหนี้สินตามสัญญาเช่า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</si>
  <si>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</si>
  <si>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</si>
  <si>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</si>
  <si>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</si>
  <si>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2564</t>
  </si>
  <si>
    <t>ยอดคงเหลือ ณ วันที่ 1 มกราคม 2564</t>
  </si>
  <si>
    <t>สำรอง</t>
  </si>
  <si>
    <t>การป้องกัน</t>
  </si>
  <si>
    <t>หนี้สินตามสัญญาเช่า</t>
  </si>
  <si>
    <t>การแปลงค่า</t>
  </si>
  <si>
    <t>ในมูลค่ายุติธรรม</t>
  </si>
  <si>
    <t>การเปลี่ยนแปลง</t>
  </si>
  <si>
    <t>อสังหาริมทรัพย์เพื่อการลงทุน</t>
  </si>
  <si>
    <t>หุ้นกู้ที่ถึงกำหนดชำระภายในหนึ่งปี</t>
  </si>
  <si>
    <t>เงินสดรับจากการจำหน่ายอุปกรณ์</t>
  </si>
  <si>
    <t>กระแสเงินสดสุทธิได้มาจาก (ใช้ไปใน) กิจกรรมลงทุน</t>
  </si>
  <si>
    <t>(ค่าใช้จ่าย) รายได้ภาษีเงินได้</t>
  </si>
  <si>
    <t>ส่วนแบ่งกำไรของการร่วมค้าและบริษัทร่วมที่ใช้วิธีส่วนได้เสีย (สุทธิจากภาษี)</t>
  </si>
  <si>
    <t>(กลับรายการ) ขาดทุนจากการปรับมูลค่าน้ำมันเชื้อเพลิงเป็นมูลค่าสุทธิที่คาดว่าจะได้รับ</t>
  </si>
  <si>
    <t>ค่าใช้จ่าย (รายได้) ภาษีเงินได้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</si>
  <si>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</si>
  <si>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</si>
  <si>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เงินสดจ่ายเพื่อชำระเงินกู้ยืมระยะสั้นจากกิจการที่เกี่ยวข้องกัน</t>
  </si>
  <si>
    <t>2565</t>
  </si>
  <si>
    <t>สินทรัพย์อนุพันธ์ที่ถึงกำหนดชำระภายในหนึ่งปี</t>
  </si>
  <si>
    <t>ลูกหนี้ตามสัญญาเช่า</t>
  </si>
  <si>
    <t>เงินกู้ยืมระยะยาว</t>
  </si>
  <si>
    <t>เจ้าหนี้ไม่หมุนเวียนอื่นกิจการที่เกี่ยวข้องกัน</t>
  </si>
  <si>
    <t>ภาษีเงินได้ของรายการที่จะถูกจัดประเภทใหม่ไว้ในกำไรหรือขาดทุนในภายหลัง</t>
  </si>
  <si>
    <t>ยอดคงเหลือ ณ วันที่ 1 มกราคม 2565</t>
  </si>
  <si>
    <t>2, 7</t>
  </si>
  <si>
    <t>เงินปันผลค้างรับ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</si>
  <si>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</si>
  <si>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</si>
  <si>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</si>
  <si>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ผลกำไรจากการป้องกันความเสี่ยงกระแสเงินสด</t>
  </si>
  <si>
    <t>ส่วนแบ่งกำไรขาดทุนเบ็ดเสร็จอื่นของการร่วมค้าและบริษัทร่วมที่ใช้วิธีส่วนได้เสีย</t>
  </si>
  <si>
    <t>ผลกำไรจากการวัดมูลค่าใหม่ของผลประโยชน์พนักงานที่กำหนดไว้</t>
  </si>
  <si>
    <t>เจ้าหนี้การค้าและเจ้าหนี้หมุนเวียนอื่น</t>
  </si>
  <si>
    <t xml:space="preserve">   โดยอำนาจควบคุมไม่เปลี่ยนแปลง</t>
  </si>
  <si>
    <t>30 กันยายน</t>
  </si>
  <si>
    <t>สิ้นสุดวันที่ 30 กันยายน</t>
  </si>
  <si>
    <t>2, 9</t>
  </si>
  <si>
    <t>กำไรจากอัตราแลกเปลี่ยนสุทธิ</t>
  </si>
  <si>
    <t>ผลกำไรจากการเปลี่ยนแปลงมูลค่ายุติธรรมของอนุพันธ์</t>
  </si>
  <si>
    <t>ผลกำไรจากเงินลงทุนในตราสารทุนที่กำหนดให้วัดมูลค่าด้วย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</si>
  <si>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</si>
  <si>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ส่วนที่เป็นของบริษัท</t>
  </si>
  <si>
    <t>สำหรับงวดเก้าเดือน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</si>
  <si>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</si>
  <si>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</si>
  <si>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</si>
  <si>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</si>
  <si>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</si>
  <si>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>ยอดคงเหลือ ณ วันที่ 30 กันยายน 2565</t>
  </si>
  <si>
    <t>สำหรับงวดเก้าเดือนสิ้นสุดวันที่ 30 กันยายน 2564</t>
  </si>
  <si>
    <t xml:space="preserve">    </t>
  </si>
  <si>
    <t>(กำไร) ขาดทุนจากการจำหน่ายสินทรัพย์ทางการเงินอื่น</t>
  </si>
  <si>
    <t>ปรับปรุงมูลค่ายุติธรรมของลูกหนี้ตามสัญญาเช่าและปรับปรุงสัญญาเช่า</t>
  </si>
  <si>
    <t>เงินสดจ่ายสุทธิในสินทรัพย์ทางการเงินไม่หมุนเวียนอื่น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</si>
  <si>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</si>
  <si>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</si>
  <si>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เงินสดรับจากการออกหุ้นทุน</t>
  </si>
  <si>
    <t>ขาดทุนจากการด้อยค่าเงินลงทุน</t>
  </si>
  <si>
    <t>(กำไร) ขาดทุนจากการตัดจำหน่ายและจำหน่ายอุปกรณ์</t>
  </si>
  <si>
    <t>เงินสดและรายการเทียบเท่าเงินสด ณ 30 กันยายน</t>
  </si>
  <si>
    <t>2, 3</t>
  </si>
  <si>
    <t>7, 12</t>
  </si>
  <si>
    <t>- หุ้นสามัญ</t>
  </si>
  <si>
    <t>ผลกำไร (ขาดทุน) จากเงินลงทุนในตราสารทุนที่กำหนดให้วัดมูลค่าด้วย</t>
  </si>
  <si>
    <t>4, 9</t>
  </si>
  <si>
    <t>9, 10</t>
  </si>
  <si>
    <t>(กลับรายการ) ผลขาดทุนจากการด้อยค่าที่รับรู้ในกำไรหรือขาดทุน</t>
  </si>
  <si>
    <t>เงินสดรับ (จ่าย) สุทธิในสินทรัพย์ทางการเงินหมุนเวียนอื่น</t>
  </si>
  <si>
    <t>เงินสดจ่ายเพื่อชำระหุ้นกู้</t>
  </si>
  <si>
    <t>จ่ายเงินปันผลให้ส่วนได้เสียที่ไม่มีอำนาจควบคุม</t>
  </si>
  <si>
    <t>เงินปันผล</t>
  </si>
  <si>
    <t>(ปรับปรุงใหม่)</t>
  </si>
  <si>
    <t>ยอดคงเหลือ ณ วันที่ 1 มกราคม 2565 ปรับปรุงใหม่</t>
  </si>
  <si>
    <t>ยอดคงเหลือ ณ วันที่ 1 มกราคม 2565 ตามที่รายงานในปีก่อน</t>
  </si>
  <si>
    <t>รวมส่วนของบริษัท</t>
  </si>
  <si>
    <t>โอนไปสำรองตามกฎหมาย</t>
  </si>
  <si>
    <t>เงินสดรับจากการออกหุ้นกู้</t>
  </si>
  <si>
    <t>กำไรจากอัตราแลกเปลี่ยนที่ยังไม่เกิดขึ้นจริง</t>
  </si>
  <si>
    <t>กำไรจากการเปลี่ยนแปลงมูลค่ายุติธรรมของอนุพันธ์</t>
  </si>
  <si>
    <t>ขาดทุนจากการปรับมูลค่ายุติธรรมของสินทรัพย์ทางการเงินอื่น</t>
  </si>
  <si>
    <t>ภาษีเงินได้จ่ายออก</t>
  </si>
  <si>
    <t>เงินสดและรายการเทียบเท่าเงินสดเพิ่มขึ้น (ลดลง) สุทธิ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</si>
  <si>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</si>
  <si>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</si>
  <si>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รวมกำไรขาดทุนเบ็ดเสร็จสำหรับงวด</t>
  </si>
  <si>
    <t>ผลกำไร (ขาดทุน)</t>
  </si>
  <si>
    <t>สำรองจากการปรับมูลค่าวัสดุสำรองคลังล้าสมัย</t>
  </si>
  <si>
    <t>กำไร (ขาดทุน) เบ็ดเสร็จสำหรับงวด</t>
  </si>
  <si>
    <t>ปรับปรุงจากการประเมินมูลค่ายุติธรรมจากการซื้อบริษัทย่อย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</si>
</sst>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#;\(#,###\)"/>
    <numFmt numFmtId="168" formatCode="0.0000"/>
    <numFmt numFmtId="169" formatCode="_(#,##0_);\(#,##0\);_(\-_)"/>
    <numFmt numFmtId="170" formatCode="0.0%"/>
    <numFmt numFmtId="171" formatCode="#,##0.00;[Red]\(#,##0.00\)"/>
    <numFmt numFmtId="172" formatCode="_(* #,##0.00000_);_(* \(#,##0.00000\);_(* &quot;-&quot;??_);_(@_)"/>
    <numFmt numFmtId="173" formatCode="\t&quot;฿&quot;#,##0_);[Red]\(\t&quot;฿&quot;#,##0\)"/>
    <numFmt numFmtId="174" formatCode="&quot;$&quot;#,##0.000000_);[Red]\(&quot;$&quot;#,##0.000000\)"/>
    <numFmt numFmtId="175" formatCode="&quot;$&quot;#,##0.00;\(&quot;$&quot;#,##0.00\)"/>
    <numFmt numFmtId="176" formatCode="&quot;$&quot;#,##0.00000_);[Red]\(&quot;$&quot;#,##0.00000\)"/>
    <numFmt numFmtId="177" formatCode="##\ &quot;years&quot;"/>
    <numFmt numFmtId="178" formatCode="&quot;?&quot;#,##0.0;[Red]\-&quot;?&quot;#,##0.0"/>
    <numFmt numFmtId="179" formatCode="_-[$€-2]* #,##0.00_-;\-[$€-2]* #,##0.00_-;_-[$€-2]* &quot;-&quot;??_-"/>
    <numFmt numFmtId="180" formatCode="#,##0_ ;\(#,##0\)_-;&quot;-&quot;"/>
    <numFmt numFmtId="181" formatCode="0.00\ \x;\(0.00\ \x\);0.00\ \x"/>
    <numFmt numFmtId="182" formatCode="&quot;$&quot;#,##0"/>
    <numFmt numFmtId="183" formatCode="_-* #,##0\ _P_t_s_-;\-* #,##0\ _P_t_s_-;_-* &quot;-&quot;\ _P_t_s_-;_-@_-"/>
    <numFmt numFmtId="184" formatCode="_-* #,##0\ &quot;Pts&quot;_-;\-* #,##0\ &quot;Pts&quot;_-;_-* &quot;-&quot;\ &quot;Pts&quot;_-;_-@_-"/>
    <numFmt numFmtId="185" formatCode="_-* #,##0.00\ &quot;Pts&quot;_-;\-* #,##0.00\ &quot;Pts&quot;_-;_-* &quot;-&quot;??\ &quot;Pts&quot;_-;_-@_-"/>
    <numFmt numFmtId="186" formatCode="#,###,_);\(#,###,\)"/>
    <numFmt numFmtId="187" formatCode="0.00%;\(0.00%\)"/>
    <numFmt numFmtId="188" formatCode="#,##0.0\x;\(#,##0.0\x\)"/>
    <numFmt numFmtId="189" formatCode="##\ &quot;months&quot;"/>
    <numFmt numFmtId="190" formatCode="0.00\ \ \x"/>
    <numFmt numFmtId="191" formatCode="dd\ mmm\ yyyy"/>
    <numFmt numFmtId="192" formatCode="_-&quot;$&quot;* #,##0_-;\-&quot;$&quot;* #,##0_-;_-&quot;$&quot;* &quot;-&quot;_-;_-@_-"/>
    <numFmt numFmtId="193" formatCode="_-&quot;$&quot;* #,##0.00_-;\-&quot;$&quot;* #,##0.00_-;_-&quot;$&quot;* &quot;-&quot;??_-;_-@_-"/>
    <numFmt numFmtId="194" formatCode="General_)"/>
  </numFmts>
  <fonts count="116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i/>
      <sz val="15"/>
      <color theme="1"/>
      <name val="Angsana New"/>
      <family val="1"/>
    </font>
    <font>
      <sz val="13"/>
      <name val="AngsanaUPC"/>
      <family val="1"/>
      <charset val="222"/>
    </font>
    <font>
      <sz val="16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2">
    <xf numFmtId="0" fontId="0" fillId="0" borderId="0"/>
    <xf numFmtId="167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69" fontId="21" fillId="20" borderId="0" applyAlignment="0">
      <alignment horizontal="left"/>
      <protection locked="0"/>
    </xf>
    <xf numFmtId="17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7" fillId="0" borderId="0"/>
    <xf numFmtId="0" fontId="27" fillId="21" borderId="4">
      <alignment wrapText="1"/>
    </xf>
    <xf numFmtId="169" fontId="28" fillId="25" borderId="5" applyProtection="0">
      <alignment horizontal="center"/>
    </xf>
    <xf numFmtId="166" fontId="29" fillId="0" borderId="0" applyFill="0" applyBorder="0">
      <protection locked="0"/>
    </xf>
    <xf numFmtId="175" fontId="17" fillId="0" borderId="0" applyFill="0" applyBorder="0"/>
    <xf numFmtId="175" fontId="29" fillId="0" borderId="0" applyFill="0" applyBorder="0">
      <protection locked="0"/>
    </xf>
    <xf numFmtId="38" fontId="30" fillId="0" borderId="6" applyBorder="0"/>
    <xf numFmtId="176" fontId="17" fillId="0" borderId="0"/>
    <xf numFmtId="165" fontId="17" fillId="0" borderId="0"/>
    <xf numFmtId="15" fontId="17" fillId="0" borderId="0"/>
    <xf numFmtId="15" fontId="29" fillId="0" borderId="0" applyFill="0" applyBorder="0">
      <protection locked="0"/>
    </xf>
    <xf numFmtId="177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68" fontId="17" fillId="0" borderId="0" applyFill="0" applyBorder="0">
      <alignment horizontal="right"/>
    </xf>
    <xf numFmtId="168" fontId="29" fillId="0" borderId="0" applyFill="0" applyBorder="0">
      <protection locked="0"/>
    </xf>
    <xf numFmtId="0" fontId="31" fillId="26" borderId="0"/>
    <xf numFmtId="178" fontId="17" fillId="0" borderId="0"/>
    <xf numFmtId="0" fontId="31" fillId="26" borderId="7"/>
    <xf numFmtId="0" fontId="31" fillId="26" borderId="7"/>
    <xf numFmtId="0" fontId="32" fillId="27" borderId="0"/>
    <xf numFmtId="179" fontId="17" fillId="0" borderId="0" applyFont="0" applyFill="0" applyBorder="0" applyAlignment="0" applyProtection="0"/>
    <xf numFmtId="0" fontId="17" fillId="28" borderId="0" applyNumberFormat="0" applyFont="0" applyAlignment="0"/>
    <xf numFmtId="169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69" fontId="17" fillId="32" borderId="0" applyNumberFormat="0" applyFont="0" applyAlignment="0">
      <alignment horizontal="left"/>
    </xf>
    <xf numFmtId="169" fontId="22" fillId="33" borderId="0" applyNumberFormat="0" applyAlignment="0">
      <alignment horizontal="left"/>
    </xf>
    <xf numFmtId="169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180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181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182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183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37" fontId="46" fillId="0" borderId="0"/>
    <xf numFmtId="186" fontId="17" fillId="0" borderId="0"/>
    <xf numFmtId="187" fontId="47" fillId="0" borderId="0"/>
    <xf numFmtId="0" fontId="47" fillId="0" borderId="0"/>
    <xf numFmtId="188" fontId="47" fillId="0" borderId="0">
      <alignment horizontal="right"/>
    </xf>
    <xf numFmtId="0" fontId="7" fillId="0" borderId="0"/>
    <xf numFmtId="0" fontId="7" fillId="0" borderId="0"/>
    <xf numFmtId="0" fontId="99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9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03" fillId="0" borderId="0"/>
    <xf numFmtId="0" fontId="99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102" fillId="0" borderId="0"/>
    <xf numFmtId="0" fontId="3" fillId="0" borderId="0"/>
    <xf numFmtId="0" fontId="17" fillId="0" borderId="0"/>
    <xf numFmtId="0" fontId="49" fillId="0" borderId="0"/>
    <xf numFmtId="0" fontId="48" fillId="0" borderId="0"/>
    <xf numFmtId="0" fontId="7" fillId="0" borderId="0"/>
    <xf numFmtId="0" fontId="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02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189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190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69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191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180" fontId="17" fillId="0" borderId="0"/>
    <xf numFmtId="0" fontId="49" fillId="0" borderId="0"/>
    <xf numFmtId="0" fontId="49" fillId="0" borderId="0"/>
    <xf numFmtId="169" fontId="17" fillId="0" borderId="30" applyAlignment="0">
      <alignment horizontal="center"/>
    </xf>
    <xf numFmtId="169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66" fontId="74" fillId="0" borderId="10" applyFill="0"/>
    <xf numFmtId="166" fontId="74" fillId="0" borderId="30" applyFill="0"/>
    <xf numFmtId="166" fontId="17" fillId="0" borderId="10" applyFill="0"/>
    <xf numFmtId="166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7" fillId="0" borderId="0" applyNumberFormat="0" applyFill="0" applyBorder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194" fontId="97" fillId="0" borderId="0"/>
    <xf numFmtId="0" fontId="2" fillId="0" borderId="0"/>
    <xf numFmtId="0" fontId="1" fillId="0" borderId="0"/>
  </cellStyleXfs>
  <cellXfs count="257">
    <xf numFmtId="0" fontId="0" fillId="0" borderId="0" xfId="0"/>
    <xf numFmtId="0" fontId="5" fillId="0" borderId="0" xfId="266" applyFont="1" applyFill="1" applyAlignment="1">
      <alignment horizontal="center"/>
    </xf>
    <xf numFmtId="0" fontId="4" fillId="0" borderId="0" xfId="266" applyFont="1" applyFill="1" applyBorder="1" applyAlignment="1">
      <alignment horizontal="center"/>
    </xf>
    <xf numFmtId="0" fontId="6" fillId="0" borderId="0" xfId="266" applyFont="1" applyFill="1" applyBorder="1" applyAlignment="1">
      <alignment horizontal="center"/>
    </xf>
    <xf numFmtId="49" fontId="3" fillId="0" borderId="0" xfId="266" applyNumberFormat="1" applyFont="1" applyFill="1" applyBorder="1" applyAlignment="1">
      <alignment horizontal="center"/>
    </xf>
    <xf numFmtId="0" fontId="6" fillId="0" borderId="0" xfId="266" applyFont="1" applyFill="1" applyAlignment="1">
      <alignment horizontal="center"/>
    </xf>
    <xf numFmtId="0" fontId="3" fillId="0" borderId="0" xfId="266" applyFont="1" applyFill="1" applyAlignment="1">
      <alignment horizontal="left"/>
    </xf>
    <xf numFmtId="0" fontId="4" fillId="0" borderId="0" xfId="266" applyFont="1" applyFill="1" applyAlignment="1">
      <alignment horizontal="left"/>
    </xf>
    <xf numFmtId="0" fontId="3" fillId="0" borderId="0" xfId="287" applyFont="1" applyFill="1" applyAlignment="1"/>
    <xf numFmtId="0" fontId="4" fillId="0" borderId="0" xfId="287" applyFont="1" applyFill="1" applyAlignment="1"/>
    <xf numFmtId="0" fontId="4" fillId="0" borderId="0" xfId="287" applyFont="1" applyFill="1" applyAlignment="1">
      <alignment horizontal="centerContinuous"/>
    </xf>
    <xf numFmtId="0" fontId="4" fillId="0" borderId="0" xfId="287" applyFont="1" applyFill="1" applyBorder="1" applyAlignment="1">
      <alignment horizontal="right"/>
    </xf>
    <xf numFmtId="0" fontId="5" fillId="0" borderId="0" xfId="287" applyFont="1" applyFill="1" applyAlignment="1">
      <alignment horizontal="center"/>
    </xf>
    <xf numFmtId="0" fontId="4" fillId="0" borderId="0" xfId="194" applyFont="1" applyFill="1" applyAlignment="1">
      <alignment horizontal="left"/>
    </xf>
    <xf numFmtId="0" fontId="6" fillId="0" borderId="0" xfId="194" applyFont="1" applyFill="1" applyAlignment="1">
      <alignment horizontal="center"/>
    </xf>
    <xf numFmtId="0" fontId="3" fillId="0" borderId="0" xfId="194" applyFont="1" applyFill="1" applyAlignment="1">
      <alignment horizontal="left"/>
    </xf>
    <xf numFmtId="164" fontId="4" fillId="0" borderId="34" xfId="287" applyNumberFormat="1" applyFont="1" applyFill="1" applyBorder="1" applyAlignment="1"/>
    <xf numFmtId="0" fontId="3" fillId="0" borderId="0" xfId="287" applyFont="1" applyFill="1" applyAlignment="1">
      <alignment horizontal="center"/>
    </xf>
    <xf numFmtId="0" fontId="4" fillId="0" borderId="0" xfId="287" applyFont="1" applyFill="1" applyAlignment="1">
      <alignment horizontal="left"/>
    </xf>
    <xf numFmtId="0" fontId="4" fillId="0" borderId="0" xfId="287" applyFont="1" applyFill="1" applyBorder="1" applyAlignment="1">
      <alignment horizontal="center"/>
    </xf>
    <xf numFmtId="0" fontId="3" fillId="0" borderId="0" xfId="287" applyFont="1" applyFill="1" applyBorder="1" applyAlignment="1">
      <alignment horizontal="center"/>
    </xf>
    <xf numFmtId="0" fontId="4" fillId="0" borderId="0" xfId="287" applyFont="1" applyFill="1" applyAlignment="1">
      <alignment horizontal="center"/>
    </xf>
    <xf numFmtId="0" fontId="3" fillId="0" borderId="0" xfId="287" applyFont="1" applyFill="1" applyAlignment="1">
      <alignment horizontal="right"/>
    </xf>
    <xf numFmtId="165" fontId="4" fillId="0" borderId="0" xfId="287" applyNumberFormat="1" applyFont="1" applyFill="1" applyBorder="1" applyAlignment="1"/>
    <xf numFmtId="0" fontId="5" fillId="0" borderId="0" xfId="287" applyFont="1" applyFill="1" applyAlignment="1"/>
    <xf numFmtId="165" fontId="3" fillId="0" borderId="0" xfId="287" applyNumberFormat="1" applyFont="1" applyFill="1" applyBorder="1" applyAlignment="1"/>
    <xf numFmtId="0" fontId="14" fillId="0" borderId="0" xfId="287" applyFont="1" applyFill="1" applyAlignment="1"/>
    <xf numFmtId="165" fontId="3" fillId="0" borderId="0" xfId="287" applyNumberFormat="1" applyFont="1" applyFill="1" applyAlignment="1"/>
    <xf numFmtId="0" fontId="3" fillId="0" borderId="0" xfId="287" applyFont="1" applyFill="1" applyBorder="1" applyAlignment="1"/>
    <xf numFmtId="165" fontId="4" fillId="0" borderId="0" xfId="287" applyNumberFormat="1" applyFont="1" applyFill="1" applyAlignment="1"/>
    <xf numFmtId="0" fontId="4" fillId="0" borderId="0" xfId="287" applyFont="1" applyFill="1" applyBorder="1" applyAlignment="1"/>
    <xf numFmtId="165" fontId="3" fillId="0" borderId="0" xfId="32" applyNumberFormat="1" applyFont="1" applyFill="1" applyAlignment="1"/>
    <xf numFmtId="165" fontId="4" fillId="0" borderId="0" xfId="32" applyNumberFormat="1" applyFont="1" applyFill="1" applyAlignment="1"/>
    <xf numFmtId="165" fontId="3" fillId="0" borderId="0" xfId="32" applyNumberFormat="1" applyFont="1" applyFill="1" applyBorder="1" applyAlignment="1"/>
    <xf numFmtId="15" fontId="3" fillId="0" borderId="0" xfId="206" applyNumberFormat="1" applyFont="1" applyFill="1" applyBorder="1" applyAlignment="1">
      <alignment horizontal="center"/>
    </xf>
    <xf numFmtId="43" fontId="3" fillId="0" borderId="0" xfId="44" applyFont="1" applyFill="1" applyBorder="1" applyAlignment="1">
      <alignment horizontal="center"/>
    </xf>
    <xf numFmtId="165" fontId="3" fillId="0" borderId="0" xfId="32" applyNumberFormat="1" applyFont="1" applyFill="1" applyAlignment="1">
      <alignment horizontal="center"/>
    </xf>
    <xf numFmtId="165" fontId="3" fillId="0" borderId="35" xfId="32" applyNumberFormat="1" applyFont="1" applyFill="1" applyBorder="1" applyAlignment="1"/>
    <xf numFmtId="165" fontId="4" fillId="0" borderId="0" xfId="32" applyNumberFormat="1" applyFont="1" applyFill="1" applyAlignment="1">
      <alignment horizontal="center"/>
    </xf>
    <xf numFmtId="165" fontId="4" fillId="0" borderId="10" xfId="32" applyNumberFormat="1" applyFont="1" applyFill="1" applyBorder="1" applyAlignment="1"/>
    <xf numFmtId="165" fontId="4" fillId="0" borderId="0" xfId="32" applyNumberFormat="1" applyFont="1" applyFill="1" applyBorder="1" applyAlignment="1"/>
    <xf numFmtId="165" fontId="4" fillId="0" borderId="36" xfId="32" applyNumberFormat="1" applyFont="1" applyFill="1" applyBorder="1" applyAlignment="1"/>
    <xf numFmtId="0" fontId="12" fillId="0" borderId="0" xfId="194" applyFont="1" applyFill="1" applyAlignment="1"/>
    <xf numFmtId="165" fontId="3" fillId="0" borderId="34" xfId="32" applyNumberFormat="1" applyFont="1" applyFill="1" applyBorder="1" applyAlignment="1"/>
    <xf numFmtId="165" fontId="4" fillId="0" borderId="34" xfId="32" applyNumberFormat="1" applyFont="1" applyFill="1" applyBorder="1" applyAlignment="1"/>
    <xf numFmtId="0" fontId="10" fillId="0" borderId="0" xfId="287" applyFont="1" applyFill="1" applyAlignment="1"/>
    <xf numFmtId="0" fontId="5" fillId="0" borderId="0" xfId="266" applyFont="1" applyFill="1" applyAlignment="1">
      <alignment horizontal="left"/>
    </xf>
    <xf numFmtId="165" fontId="4" fillId="0" borderId="35" xfId="32" applyNumberFormat="1" applyFont="1" applyFill="1" applyBorder="1" applyAlignment="1"/>
    <xf numFmtId="165" fontId="3" fillId="0" borderId="0" xfId="32" applyNumberFormat="1" applyFont="1" applyFill="1" applyBorder="1" applyAlignment="1">
      <alignment horizontal="center"/>
    </xf>
    <xf numFmtId="164" fontId="3" fillId="0" borderId="0" xfId="32" applyFont="1" applyFill="1" applyAlignment="1"/>
    <xf numFmtId="0" fontId="4" fillId="0" borderId="0" xfId="287" applyFont="1" applyFill="1" applyBorder="1" applyAlignment="1">
      <alignment horizontal="centerContinuous"/>
    </xf>
    <xf numFmtId="165" fontId="3" fillId="0" borderId="0" xfId="32" applyNumberFormat="1" applyFont="1" applyFill="1" applyBorder="1" applyAlignment="1">
      <alignment horizontal="left"/>
    </xf>
    <xf numFmtId="165" fontId="4" fillId="0" borderId="0" xfId="3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5" fontId="4" fillId="0" borderId="10" xfId="32" applyNumberFormat="1" applyFont="1" applyFill="1" applyBorder="1" applyAlignment="1">
      <alignment horizontal="center"/>
    </xf>
    <xf numFmtId="0" fontId="104" fillId="0" borderId="0" xfId="470" applyFont="1" applyFill="1" applyBorder="1" applyAlignment="1"/>
    <xf numFmtId="0" fontId="104" fillId="0" borderId="0" xfId="470" applyFont="1" applyFill="1" applyAlignment="1">
      <alignment horizontal="center"/>
    </xf>
    <xf numFmtId="0" fontId="104" fillId="0" borderId="0" xfId="470" applyFont="1" applyFill="1" applyBorder="1" applyAlignment="1">
      <alignment horizontal="center"/>
    </xf>
    <xf numFmtId="165" fontId="4" fillId="0" borderId="0" xfId="287" applyNumberFormat="1" applyFont="1" applyFill="1" applyBorder="1"/>
    <xf numFmtId="165" fontId="4" fillId="0" borderId="10" xfId="287" applyNumberFormat="1" applyFont="1" applyFill="1" applyBorder="1"/>
    <xf numFmtId="0" fontId="1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5" fontId="3" fillId="0" borderId="0" xfId="287" applyNumberFormat="1" applyFont="1" applyFill="1"/>
    <xf numFmtId="165" fontId="111" fillId="0" borderId="0" xfId="32" applyNumberFormat="1" applyFont="1" applyFill="1" applyAlignment="1"/>
    <xf numFmtId="165" fontId="111" fillId="0" borderId="0" xfId="32" applyNumberFormat="1" applyFont="1" applyFill="1" applyBorder="1" applyAlignment="1"/>
    <xf numFmtId="165" fontId="112" fillId="0" borderId="0" xfId="32" applyNumberFormat="1" applyFont="1" applyFill="1" applyAlignment="1"/>
    <xf numFmtId="0" fontId="3" fillId="0" borderId="0" xfId="0" applyFont="1" applyFill="1" applyAlignment="1">
      <alignment horizontal="left"/>
    </xf>
    <xf numFmtId="165" fontId="3" fillId="0" borderId="35" xfId="287" applyNumberFormat="1" applyFont="1" applyFill="1" applyBorder="1"/>
    <xf numFmtId="0" fontId="109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287" applyFont="1" applyFill="1" applyAlignment="1">
      <alignment horizontal="center"/>
    </xf>
    <xf numFmtId="0" fontId="5" fillId="0" borderId="0" xfId="287" applyFont="1" applyFill="1" applyAlignment="1">
      <alignment horizontal="centerContinuous"/>
    </xf>
    <xf numFmtId="0" fontId="10" fillId="0" borderId="0" xfId="0" applyFont="1"/>
    <xf numFmtId="0" fontId="3" fillId="0" borderId="0" xfId="266"/>
    <xf numFmtId="0" fontId="4" fillId="0" borderId="0" xfId="266" applyFont="1"/>
    <xf numFmtId="0" fontId="4" fillId="0" borderId="0" xfId="266" applyFont="1" applyAlignment="1">
      <alignment horizontal="center"/>
    </xf>
    <xf numFmtId="0" fontId="4" fillId="0" borderId="0" xfId="266" applyFont="1" applyAlignment="1">
      <alignment horizontal="right"/>
    </xf>
    <xf numFmtId="0" fontId="5" fillId="0" borderId="0" xfId="266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266" applyFont="1" applyAlignment="1">
      <alignment horizontal="center"/>
    </xf>
    <xf numFmtId="49" fontId="3" fillId="0" borderId="0" xfId="266" applyNumberFormat="1" applyAlignment="1">
      <alignment horizontal="center"/>
    </xf>
    <xf numFmtId="0" fontId="3" fillId="0" borderId="0" xfId="266" applyAlignment="1">
      <alignment horizontal="center"/>
    </xf>
    <xf numFmtId="0" fontId="5" fillId="0" borderId="0" xfId="266" applyFont="1"/>
    <xf numFmtId="165" fontId="3" fillId="0" borderId="0" xfId="266" applyNumberFormat="1"/>
    <xf numFmtId="0" fontId="3" fillId="0" borderId="0" xfId="0" applyFont="1"/>
    <xf numFmtId="0" fontId="3" fillId="0" borderId="0" xfId="266" applyAlignment="1">
      <alignment horizontal="left"/>
    </xf>
    <xf numFmtId="0" fontId="111" fillId="0" borderId="0" xfId="0" applyFont="1"/>
    <xf numFmtId="165" fontId="4" fillId="0" borderId="38" xfId="32" applyNumberFormat="1" applyFont="1" applyFill="1" applyBorder="1" applyAlignment="1"/>
    <xf numFmtId="0" fontId="6" fillId="0" borderId="0" xfId="266" applyFont="1"/>
    <xf numFmtId="0" fontId="10" fillId="0" borderId="0" xfId="266" applyFont="1"/>
    <xf numFmtId="0" fontId="4" fillId="0" borderId="0" xfId="266" applyFont="1" applyAlignment="1">
      <alignment horizontal="left"/>
    </xf>
    <xf numFmtId="0" fontId="3" fillId="0" borderId="0" xfId="266" applyFill="1"/>
    <xf numFmtId="0" fontId="3" fillId="0" borderId="0" xfId="266" applyFill="1" applyAlignment="1">
      <alignment horizontal="left"/>
    </xf>
    <xf numFmtId="0" fontId="6" fillId="0" borderId="0" xfId="287" applyFont="1" applyFill="1" applyAlignment="1">
      <alignment horizontal="center"/>
    </xf>
    <xf numFmtId="0" fontId="4" fillId="0" borderId="0" xfId="266" applyFont="1" applyFill="1" applyAlignment="1">
      <alignment horizontal="center"/>
    </xf>
    <xf numFmtId="0" fontId="5" fillId="0" borderId="0" xfId="287" applyFont="1"/>
    <xf numFmtId="0" fontId="3" fillId="0" borderId="0" xfId="287" applyFont="1"/>
    <xf numFmtId="165" fontId="3" fillId="0" borderId="0" xfId="266" applyNumberFormat="1" applyFill="1"/>
    <xf numFmtId="0" fontId="6" fillId="0" borderId="0" xfId="287" applyFont="1" applyFill="1" applyAlignment="1">
      <alignment horizontal="center"/>
    </xf>
    <xf numFmtId="0" fontId="4" fillId="0" borderId="0" xfId="287" applyFont="1"/>
    <xf numFmtId="0" fontId="4" fillId="0" borderId="0" xfId="287" applyFont="1" applyAlignment="1">
      <alignment horizontal="right"/>
    </xf>
    <xf numFmtId="0" fontId="5" fillId="0" borderId="0" xfId="287" applyFont="1" applyAlignment="1">
      <alignment horizontal="centerContinuous"/>
    </xf>
    <xf numFmtId="0" fontId="4" fillId="0" borderId="0" xfId="287" applyFont="1" applyAlignment="1">
      <alignment horizontal="centerContinuous"/>
    </xf>
    <xf numFmtId="164" fontId="3" fillId="0" borderId="0" xfId="287" applyNumberFormat="1" applyFont="1"/>
    <xf numFmtId="0" fontId="6" fillId="0" borderId="0" xfId="287" applyFont="1" applyAlignment="1">
      <alignment horizontal="center"/>
    </xf>
    <xf numFmtId="0" fontId="5" fillId="0" borderId="0" xfId="287" applyFont="1" applyAlignment="1">
      <alignment horizontal="center"/>
    </xf>
    <xf numFmtId="0" fontId="5" fillId="0" borderId="0" xfId="266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4" fillId="0" borderId="38" xfId="32" applyNumberFormat="1" applyFont="1" applyFill="1" applyBorder="1" applyAlignment="1">
      <alignment horizontal="center"/>
    </xf>
    <xf numFmtId="0" fontId="4" fillId="0" borderId="0" xfId="194" applyFont="1" applyAlignment="1">
      <alignment horizontal="left"/>
    </xf>
    <xf numFmtId="0" fontId="6" fillId="0" borderId="0" xfId="194" applyFont="1" applyAlignment="1">
      <alignment horizontal="center"/>
    </xf>
    <xf numFmtId="0" fontId="12" fillId="0" borderId="0" xfId="194" applyFont="1"/>
    <xf numFmtId="0" fontId="3" fillId="0" borderId="0" xfId="194" applyFont="1" applyAlignment="1">
      <alignment horizontal="left"/>
    </xf>
    <xf numFmtId="164" fontId="4" fillId="0" borderId="34" xfId="287" applyNumberFormat="1" applyFont="1" applyBorder="1"/>
    <xf numFmtId="165" fontId="3" fillId="0" borderId="0" xfId="287" applyNumberFormat="1" applyFont="1"/>
    <xf numFmtId="0" fontId="3" fillId="0" borderId="0" xfId="287" applyFont="1" applyAlignment="1">
      <alignment horizontal="center"/>
    </xf>
    <xf numFmtId="165" fontId="3" fillId="0" borderId="0" xfId="287" applyNumberFormat="1" applyFont="1" applyAlignment="1">
      <alignment horizontal="center"/>
    </xf>
    <xf numFmtId="0" fontId="4" fillId="0" borderId="0" xfId="0" applyFont="1" applyAlignment="1">
      <alignment horizontal="left"/>
    </xf>
    <xf numFmtId="165" fontId="4" fillId="0" borderId="0" xfId="287" applyNumberFormat="1" applyFont="1"/>
    <xf numFmtId="0" fontId="110" fillId="0" borderId="0" xfId="0" applyFont="1" applyAlignment="1">
      <alignment horizontal="left"/>
    </xf>
    <xf numFmtId="0" fontId="113" fillId="0" borderId="0" xfId="471" applyFont="1"/>
    <xf numFmtId="0" fontId="104" fillId="0" borderId="0" xfId="471" applyFont="1"/>
    <xf numFmtId="0" fontId="13" fillId="0" borderId="0" xfId="0" applyFont="1" applyAlignment="1">
      <alignment horizontal="left"/>
    </xf>
    <xf numFmtId="0" fontId="98" fillId="0" borderId="0" xfId="0" applyFont="1" applyAlignment="1">
      <alignment horizontal="left"/>
    </xf>
    <xf numFmtId="0" fontId="109" fillId="0" borderId="0" xfId="0" applyFont="1"/>
    <xf numFmtId="0" fontId="14" fillId="0" borderId="0" xfId="287" applyFont="1"/>
    <xf numFmtId="0" fontId="15" fillId="0" borderId="0" xfId="287" applyFont="1"/>
    <xf numFmtId="0" fontId="106" fillId="0" borderId="0" xfId="471" applyFont="1"/>
    <xf numFmtId="0" fontId="4" fillId="0" borderId="0" xfId="287" applyFont="1" applyAlignment="1">
      <alignment horizontal="center"/>
    </xf>
    <xf numFmtId="0" fontId="104" fillId="0" borderId="0" xfId="471" applyFont="1" applyAlignment="1">
      <alignment horizontal="center"/>
    </xf>
    <xf numFmtId="15" fontId="3" fillId="0" borderId="0" xfId="206" applyNumberFormat="1" applyFont="1" applyAlignment="1">
      <alignment horizontal="center"/>
    </xf>
    <xf numFmtId="0" fontId="3" fillId="0" borderId="0" xfId="471" applyFont="1" applyAlignment="1">
      <alignment horizontal="center"/>
    </xf>
    <xf numFmtId="0" fontId="4" fillId="0" borderId="0" xfId="287" applyFont="1" applyAlignment="1">
      <alignment horizontal="left"/>
    </xf>
    <xf numFmtId="0" fontId="105" fillId="0" borderId="0" xfId="471" applyFont="1"/>
    <xf numFmtId="165" fontId="104" fillId="0" borderId="0" xfId="32" applyNumberFormat="1" applyFont="1" applyFill="1" applyAlignment="1"/>
    <xf numFmtId="165" fontId="105" fillId="0" borderId="38" xfId="32" applyNumberFormat="1" applyFont="1" applyFill="1" applyBorder="1" applyAlignment="1"/>
    <xf numFmtId="165" fontId="105" fillId="0" borderId="35" xfId="471" applyNumberFormat="1" applyFont="1" applyBorder="1"/>
    <xf numFmtId="165" fontId="105" fillId="0" borderId="0" xfId="471" applyNumberFormat="1" applyFont="1"/>
    <xf numFmtId="165" fontId="4" fillId="0" borderId="0" xfId="287" applyNumberFormat="1" applyFont="1" applyAlignment="1">
      <alignment horizontal="center"/>
    </xf>
    <xf numFmtId="165" fontId="4" fillId="0" borderId="38" xfId="287" applyNumberFormat="1" applyFont="1" applyBorder="1"/>
    <xf numFmtId="165" fontId="4" fillId="0" borderId="34" xfId="287" applyNumberFormat="1" applyFont="1" applyBorder="1"/>
    <xf numFmtId="164" fontId="3" fillId="0" borderId="0" xfId="32" applyFont="1" applyFill="1" applyBorder="1" applyAlignment="1"/>
    <xf numFmtId="165" fontId="104" fillId="0" borderId="0" xfId="32" applyNumberFormat="1" applyFont="1" applyFill="1"/>
    <xf numFmtId="164" fontId="104" fillId="0" borderId="0" xfId="32" applyFont="1" applyFill="1"/>
    <xf numFmtId="0" fontId="106" fillId="0" borderId="0" xfId="0" applyFont="1" applyAlignment="1">
      <alignment vertical="top"/>
    </xf>
    <xf numFmtId="0" fontId="106" fillId="0" borderId="0" xfId="0" applyFont="1"/>
    <xf numFmtId="164" fontId="15" fillId="0" borderId="0" xfId="32" applyFont="1" applyFill="1"/>
    <xf numFmtId="164" fontId="3" fillId="0" borderId="0" xfId="32" applyFont="1" applyFill="1"/>
    <xf numFmtId="0" fontId="10" fillId="0" borderId="0" xfId="287" applyFont="1" applyAlignment="1">
      <alignment horizontal="left" vertical="top"/>
    </xf>
    <xf numFmtId="0" fontId="10" fillId="0" borderId="0" xfId="287" applyFont="1" applyAlignment="1">
      <alignment horizontal="left"/>
    </xf>
    <xf numFmtId="0" fontId="15" fillId="0" borderId="0" xfId="287" applyFont="1" applyAlignment="1">
      <alignment horizontal="left"/>
    </xf>
    <xf numFmtId="0" fontId="4" fillId="0" borderId="0" xfId="287" applyFont="1" applyAlignment="1">
      <alignment horizontal="left" vertical="top"/>
    </xf>
    <xf numFmtId="0" fontId="3" fillId="0" borderId="0" xfId="287" applyFont="1" applyAlignment="1">
      <alignment horizontal="left"/>
    </xf>
    <xf numFmtId="0" fontId="4" fillId="0" borderId="0" xfId="287" applyFont="1" applyAlignment="1">
      <alignment vertical="top"/>
    </xf>
    <xf numFmtId="0" fontId="4" fillId="0" borderId="0" xfId="287" applyFont="1" applyAlignment="1">
      <alignment vertical="center"/>
    </xf>
    <xf numFmtId="0" fontId="3" fillId="0" borderId="0" xfId="287" applyFont="1" applyAlignment="1">
      <alignment vertical="center"/>
    </xf>
    <xf numFmtId="0" fontId="6" fillId="0" borderId="0" xfId="287" applyFont="1" applyAlignment="1">
      <alignment horizontal="center" vertical="center"/>
    </xf>
    <xf numFmtId="164" fontId="3" fillId="0" borderId="0" xfId="32" applyFont="1" applyFill="1" applyAlignment="1">
      <alignment vertical="center"/>
    </xf>
    <xf numFmtId="0" fontId="5" fillId="0" borderId="0" xfId="287" applyFont="1" applyAlignment="1">
      <alignment vertical="top"/>
    </xf>
    <xf numFmtId="165" fontId="3" fillId="0" borderId="0" xfId="266" applyNumberFormat="1" applyAlignment="1">
      <alignment vertical="center"/>
    </xf>
    <xf numFmtId="165" fontId="3" fillId="0" borderId="0" xfId="287" applyNumberFormat="1" applyFont="1" applyAlignment="1">
      <alignment vertical="center"/>
    </xf>
    <xf numFmtId="165" fontId="3" fillId="0" borderId="0" xfId="109" applyNumberFormat="1" applyFont="1" applyFill="1" applyAlignment="1">
      <alignment horizontal="center" vertical="center"/>
    </xf>
    <xf numFmtId="0" fontId="3" fillId="0" borderId="0" xfId="287" applyFont="1" applyAlignment="1">
      <alignment vertical="top"/>
    </xf>
    <xf numFmtId="165" fontId="3" fillId="0" borderId="0" xfId="109" applyNumberFormat="1" applyFont="1" applyFill="1" applyAlignment="1">
      <alignment vertical="center"/>
    </xf>
    <xf numFmtId="165" fontId="3" fillId="0" borderId="0" xfId="32" applyNumberFormat="1" applyFont="1" applyFill="1" applyAlignment="1">
      <alignment vertical="center"/>
    </xf>
    <xf numFmtId="0" fontId="6" fillId="0" borderId="0" xfId="266" applyFont="1" applyAlignment="1">
      <alignment vertical="top"/>
    </xf>
    <xf numFmtId="0" fontId="3" fillId="0" borderId="0" xfId="266" applyAlignment="1">
      <alignment vertical="top"/>
    </xf>
    <xf numFmtId="165" fontId="3" fillId="0" borderId="0" xfId="287" applyNumberFormat="1" applyFont="1" applyAlignment="1">
      <alignment horizontal="center" vertical="center"/>
    </xf>
    <xf numFmtId="0" fontId="6" fillId="0" borderId="0" xfId="266" applyFont="1" applyAlignment="1">
      <alignment horizontal="center" vertical="center"/>
    </xf>
    <xf numFmtId="0" fontId="3" fillId="0" borderId="0" xfId="194" quotePrefix="1" applyFont="1" applyAlignment="1">
      <alignment vertical="top"/>
    </xf>
    <xf numFmtId="0" fontId="114" fillId="0" borderId="0" xfId="194" quotePrefix="1" applyFont="1" applyAlignment="1">
      <alignment vertical="center"/>
    </xf>
    <xf numFmtId="0" fontId="3" fillId="0" borderId="0" xfId="266" applyAlignment="1">
      <alignment vertical="center"/>
    </xf>
    <xf numFmtId="3" fontId="108" fillId="0" borderId="0" xfId="0" applyNumberFormat="1" applyFont="1" applyAlignment="1">
      <alignment vertical="center"/>
    </xf>
    <xf numFmtId="3" fontId="6" fillId="0" borderId="0" xfId="287" applyNumberFormat="1" applyFont="1" applyAlignment="1">
      <alignment horizontal="center" vertical="center"/>
    </xf>
    <xf numFmtId="0" fontId="3" fillId="0" borderId="0" xfId="194" quotePrefix="1" applyFont="1" applyAlignment="1">
      <alignment vertical="center"/>
    </xf>
    <xf numFmtId="0" fontId="3" fillId="0" borderId="0" xfId="287" applyFont="1" applyAlignment="1">
      <alignment horizontal="center" vertical="center"/>
    </xf>
    <xf numFmtId="165" fontId="3" fillId="0" borderId="39" xfId="109" applyNumberFormat="1" applyFont="1" applyFill="1" applyBorder="1" applyAlignment="1">
      <alignment vertical="center"/>
    </xf>
    <xf numFmtId="0" fontId="104" fillId="0" borderId="0" xfId="0" applyFont="1" applyAlignment="1">
      <alignment vertical="top"/>
    </xf>
    <xf numFmtId="0" fontId="104" fillId="0" borderId="0" xfId="0" applyFont="1" applyAlignment="1">
      <alignment vertical="center"/>
    </xf>
    <xf numFmtId="0" fontId="107" fillId="0" borderId="0" xfId="0" applyFont="1" applyAlignment="1">
      <alignment horizontal="center" vertical="center"/>
    </xf>
    <xf numFmtId="0" fontId="104" fillId="0" borderId="0" xfId="184" applyFont="1" applyAlignment="1">
      <alignment vertical="top"/>
    </xf>
    <xf numFmtId="165" fontId="3" fillId="0" borderId="35" xfId="32" applyNumberFormat="1" applyFont="1" applyFill="1" applyBorder="1" applyAlignment="1">
      <alignment vertical="center"/>
    </xf>
    <xf numFmtId="165" fontId="3" fillId="0" borderId="35" xfId="109" applyNumberFormat="1" applyFont="1" applyFill="1" applyBorder="1" applyAlignment="1">
      <alignment vertical="center"/>
    </xf>
    <xf numFmtId="165" fontId="4" fillId="0" borderId="38" xfId="109" applyNumberFormat="1" applyFont="1" applyFill="1" applyBorder="1" applyAlignment="1">
      <alignment horizontal="right" vertical="center"/>
    </xf>
    <xf numFmtId="164" fontId="4" fillId="0" borderId="0" xfId="32" applyFont="1" applyFill="1"/>
    <xf numFmtId="0" fontId="10" fillId="0" borderId="0" xfId="287" applyFont="1" applyAlignment="1">
      <alignment horizontal="left" vertical="center"/>
    </xf>
    <xf numFmtId="0" fontId="15" fillId="0" borderId="0" xfId="287" applyFont="1" applyAlignment="1">
      <alignment horizontal="left" vertical="center"/>
    </xf>
    <xf numFmtId="0" fontId="4" fillId="0" borderId="0" xfId="287" applyFont="1" applyAlignment="1">
      <alignment horizontal="left" vertical="center"/>
    </xf>
    <xf numFmtId="0" fontId="3" fillId="0" borderId="0" xfId="287" applyFont="1" applyAlignment="1">
      <alignment horizontal="left" vertical="center"/>
    </xf>
    <xf numFmtId="0" fontId="3" fillId="0" borderId="0" xfId="266" applyAlignment="1">
      <alignment horizontal="center" vertical="center"/>
    </xf>
    <xf numFmtId="49" fontId="3" fillId="0" borderId="0" xfId="266" applyNumberFormat="1" applyAlignment="1">
      <alignment horizontal="center" vertical="center"/>
    </xf>
    <xf numFmtId="0" fontId="4" fillId="0" borderId="0" xfId="266" applyFont="1" applyAlignment="1">
      <alignment horizontal="left" vertical="top"/>
    </xf>
    <xf numFmtId="166" fontId="3" fillId="0" borderId="0" xfId="266" applyNumberFormat="1" applyAlignment="1">
      <alignment horizontal="left" vertical="top"/>
    </xf>
    <xf numFmtId="0" fontId="6" fillId="0" borderId="0" xfId="287" applyFont="1" applyAlignment="1">
      <alignment vertical="center"/>
    </xf>
    <xf numFmtId="165" fontId="4" fillId="0" borderId="38" xfId="109" applyNumberFormat="1" applyFont="1" applyFill="1" applyBorder="1" applyAlignment="1">
      <alignment vertical="center"/>
    </xf>
    <xf numFmtId="165" fontId="4" fillId="0" borderId="0" xfId="32" applyNumberFormat="1" applyFont="1" applyFill="1" applyAlignment="1">
      <alignment vertical="center"/>
    </xf>
    <xf numFmtId="0" fontId="3" fillId="0" borderId="0" xfId="266" applyAlignment="1">
      <alignment horizontal="left" vertical="top"/>
    </xf>
    <xf numFmtId="165" fontId="4" fillId="0" borderId="36" xfId="109" applyNumberFormat="1" applyFont="1" applyFill="1" applyBorder="1" applyAlignment="1">
      <alignment vertical="center"/>
    </xf>
    <xf numFmtId="165" fontId="10" fillId="0" borderId="0" xfId="287" applyNumberFormat="1" applyFont="1" applyAlignment="1">
      <alignment horizontal="left" vertical="center"/>
    </xf>
    <xf numFmtId="165" fontId="13" fillId="0" borderId="0" xfId="109" applyNumberFormat="1" applyFont="1" applyFill="1"/>
    <xf numFmtId="165" fontId="3" fillId="0" borderId="0" xfId="109" applyNumberFormat="1" applyFont="1" applyFill="1"/>
    <xf numFmtId="0" fontId="13" fillId="0" borderId="0" xfId="287" applyFont="1" applyAlignment="1">
      <alignment vertical="top"/>
    </xf>
    <xf numFmtId="0" fontId="13" fillId="0" borderId="0" xfId="287" applyFont="1"/>
    <xf numFmtId="0" fontId="98" fillId="0" borderId="0" xfId="287" applyFont="1" applyAlignment="1">
      <alignment horizontal="center"/>
    </xf>
    <xf numFmtId="164" fontId="13" fillId="0" borderId="0" xfId="32" applyFont="1" applyFill="1"/>
    <xf numFmtId="0" fontId="3" fillId="0" borderId="0" xfId="266" quotePrefix="1"/>
    <xf numFmtId="0" fontId="3" fillId="0" borderId="0" xfId="287" applyFont="1" applyFill="1" applyAlignment="1">
      <alignment vertical="top"/>
    </xf>
    <xf numFmtId="0" fontId="3" fillId="0" borderId="0" xfId="287" applyFont="1" applyFill="1" applyAlignment="1">
      <alignment vertical="center"/>
    </xf>
    <xf numFmtId="0" fontId="6" fillId="0" borderId="0" xfId="287" applyFont="1" applyFill="1" applyAlignment="1">
      <alignment horizontal="center" vertical="center"/>
    </xf>
    <xf numFmtId="0" fontId="3" fillId="0" borderId="0" xfId="287" applyFont="1" applyFill="1"/>
    <xf numFmtId="0" fontId="6" fillId="0" borderId="0" xfId="287" applyFont="1" applyFill="1" applyAlignment="1">
      <alignment horizontal="center"/>
    </xf>
    <xf numFmtId="165" fontId="3" fillId="0" borderId="0" xfId="32" applyNumberFormat="1" applyFont="1"/>
    <xf numFmtId="165" fontId="3" fillId="0" borderId="0" xfId="32" applyNumberFormat="1" applyFont="1" applyFill="1"/>
    <xf numFmtId="165" fontId="4" fillId="0" borderId="0" xfId="32" applyNumberFormat="1" applyFont="1"/>
    <xf numFmtId="165" fontId="3" fillId="0" borderId="0" xfId="32" applyNumberFormat="1" applyFont="1" applyFill="1" applyAlignment="1">
      <alignment horizontal="left"/>
    </xf>
    <xf numFmtId="165" fontId="3" fillId="0" borderId="0" xfId="287" applyNumberFormat="1" applyFont="1" applyFill="1" applyBorder="1"/>
    <xf numFmtId="165" fontId="3" fillId="0" borderId="0" xfId="32" applyNumberFormat="1" applyFont="1" applyBorder="1"/>
    <xf numFmtId="165" fontId="4" fillId="0" borderId="0" xfId="32" applyNumberFormat="1" applyFont="1" applyBorder="1"/>
    <xf numFmtId="165" fontId="3" fillId="0" borderId="0" xfId="32" applyNumberFormat="1" applyFont="1" applyBorder="1" applyAlignment="1">
      <alignment horizontal="left"/>
    </xf>
    <xf numFmtId="0" fontId="10" fillId="0" borderId="0" xfId="0" applyFont="1" applyFill="1"/>
    <xf numFmtId="0" fontId="4" fillId="0" borderId="0" xfId="266" applyFont="1" applyFill="1" applyAlignment="1">
      <alignment horizontal="right"/>
    </xf>
    <xf numFmtId="0" fontId="3" fillId="0" borderId="0" xfId="0" applyFont="1" applyFill="1" applyAlignment="1">
      <alignment horizontal="center"/>
    </xf>
    <xf numFmtId="49" fontId="3" fillId="0" borderId="0" xfId="266" applyNumberFormat="1" applyFill="1" applyAlignment="1">
      <alignment horizontal="center"/>
    </xf>
    <xf numFmtId="0" fontId="115" fillId="0" borderId="0" xfId="471" applyFont="1"/>
    <xf numFmtId="165" fontId="3" fillId="0" borderId="0" xfId="287" applyNumberFormat="1" applyFont="1" applyBorder="1"/>
    <xf numFmtId="165" fontId="4" fillId="0" borderId="0" xfId="287" applyNumberFormat="1" applyFont="1" applyFill="1"/>
    <xf numFmtId="0" fontId="106" fillId="0" borderId="0" xfId="0" applyFont="1" applyFill="1"/>
    <xf numFmtId="0" fontId="10" fillId="0" borderId="0" xfId="287" applyFont="1" applyFill="1" applyAlignment="1">
      <alignment horizontal="left"/>
    </xf>
    <xf numFmtId="165" fontId="3" fillId="0" borderId="0" xfId="287" applyNumberFormat="1" applyFont="1" applyFill="1" applyAlignment="1">
      <alignment vertical="center"/>
    </xf>
    <xf numFmtId="0" fontId="10" fillId="0" borderId="0" xfId="287" applyFont="1" applyFill="1" applyAlignment="1">
      <alignment horizontal="left" vertical="center"/>
    </xf>
    <xf numFmtId="49" fontId="3" fillId="0" borderId="0" xfId="266" applyNumberFormat="1" applyFill="1" applyAlignment="1">
      <alignment horizontal="center" vertical="center"/>
    </xf>
    <xf numFmtId="0" fontId="4" fillId="0" borderId="0" xfId="287" applyFont="1" applyFill="1" applyAlignment="1">
      <alignment vertical="center"/>
    </xf>
    <xf numFmtId="165" fontId="10" fillId="0" borderId="0" xfId="287" applyNumberFormat="1" applyFont="1" applyFill="1" applyAlignment="1">
      <alignment horizontal="left" vertical="center"/>
    </xf>
    <xf numFmtId="165" fontId="4" fillId="0" borderId="36" xfId="287" applyNumberFormat="1" applyFont="1" applyFill="1" applyBorder="1"/>
    <xf numFmtId="165" fontId="5" fillId="0" borderId="0" xfId="287" applyNumberFormat="1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9" fontId="3" fillId="0" borderId="0" xfId="32" applyNumberFormat="1" applyFont="1" applyFill="1" applyBorder="1" applyAlignment="1">
      <alignment horizontal="center" wrapText="1"/>
    </xf>
    <xf numFmtId="0" fontId="10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05" fillId="0" borderId="0" xfId="470" applyFont="1" applyFill="1" applyAlignment="1">
      <alignment horizontal="center"/>
    </xf>
    <xf numFmtId="0" fontId="104" fillId="0" borderId="35" xfId="470" applyFont="1" applyFill="1" applyBorder="1" applyAlignment="1">
      <alignment horizontal="center"/>
    </xf>
    <xf numFmtId="0" fontId="6" fillId="0" borderId="0" xfId="287" applyFont="1" applyFill="1" applyAlignment="1">
      <alignment horizontal="center"/>
    </xf>
    <xf numFmtId="0" fontId="107" fillId="0" borderId="0" xfId="471" applyFont="1" applyAlignment="1">
      <alignment horizontal="center"/>
    </xf>
    <xf numFmtId="0" fontId="106" fillId="0" borderId="0" xfId="471" applyFont="1"/>
    <xf numFmtId="0" fontId="105" fillId="0" borderId="0" xfId="471" applyFont="1" applyAlignment="1">
      <alignment horizontal="center"/>
    </xf>
    <xf numFmtId="0" fontId="104" fillId="0" borderId="35" xfId="471" applyFont="1" applyBorder="1" applyAlignment="1">
      <alignment horizontal="center"/>
    </xf>
    <xf numFmtId="49" fontId="3" fillId="0" borderId="0" xfId="32" applyNumberFormat="1" applyFont="1" applyFill="1" applyAlignment="1">
      <alignment horizontal="center" vertical="center" wrapText="1"/>
    </xf>
    <xf numFmtId="0" fontId="107" fillId="0" borderId="0" xfId="0" applyFont="1" applyAlignment="1">
      <alignment horizontal="center" vertical="center"/>
    </xf>
    <xf numFmtId="0" fontId="107" fillId="0" borderId="0" xfId="0" applyFont="1" applyAlignment="1">
      <alignment horizontal="center"/>
    </xf>
    <xf numFmtId="0" fontId="106" fillId="0" borderId="0" xfId="0" applyFont="1" applyAlignment="1">
      <alignment vertical="center"/>
    </xf>
    <xf numFmtId="0" fontId="10" fillId="0" borderId="0" xfId="287" applyFont="1" applyAlignment="1">
      <alignment horizontal="left" vertical="center"/>
    </xf>
    <xf numFmtId="0" fontId="105" fillId="0" borderId="0" xfId="0" applyFont="1" applyAlignment="1">
      <alignment horizontal="center" vertical="center"/>
    </xf>
    <xf numFmtId="0" fontId="10" fillId="0" borderId="0" xfId="287" applyFont="1" applyAlignment="1">
      <alignment horizontal="left"/>
    </xf>
  </cellXfs>
  <cellStyles count="472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71" xr:uid="{302A0A90-CACE-413F-9ACC-40C315256568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CCFF99"/>
      <color rgb="FFFFFF99"/>
      <color rgb="FFFF99CC"/>
      <color rgb="FF00F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0"/>
  <sheetViews>
    <sheetView tabSelected="1" view="pageBreakPreview" zoomScale="90" zoomScaleNormal="90" zoomScaleSheetLayoutView="90" workbookViewId="0"/>
  </sheetViews>
  <sheetFormatPr defaultColWidth="9.125" defaultRowHeight="22.35" customHeight="1"/>
  <cols>
    <col min="1" max="1" width="1.625" style="73" customWidth="1"/>
    <col min="2" max="2" width="2.625" style="73" customWidth="1"/>
    <col min="3" max="3" width="41.5" style="73" customWidth="1"/>
    <col min="4" max="4" width="1.125" style="73" customWidth="1"/>
    <col min="5" max="5" width="8" style="79" bestFit="1" customWidth="1"/>
    <col min="6" max="6" width="1.125" style="79" customWidth="1"/>
    <col min="7" max="7" width="13" style="91" customWidth="1"/>
    <col min="8" max="8" width="1.125" style="73" customWidth="1"/>
    <col min="9" max="9" width="13" style="73" customWidth="1"/>
    <col min="10" max="10" width="1.125" style="73" customWidth="1"/>
    <col min="11" max="11" width="13" style="91" customWidth="1"/>
    <col min="12" max="12" width="1.125" style="73" customWidth="1"/>
    <col min="13" max="13" width="13" style="73" customWidth="1"/>
    <col min="14" max="14" width="11.875" style="212" bestFit="1" customWidth="1"/>
    <col min="15" max="17" width="11.125" style="212" bestFit="1" customWidth="1"/>
    <col min="18" max="16384" width="9.125" style="73"/>
  </cols>
  <sheetData>
    <row r="1" spans="1:13" ht="22.5" customHeight="1">
      <c r="A1" s="72" t="s">
        <v>141</v>
      </c>
      <c r="B1" s="72"/>
      <c r="C1" s="72"/>
      <c r="D1" s="72"/>
      <c r="E1" s="72"/>
      <c r="F1" s="72"/>
      <c r="G1" s="220"/>
      <c r="H1" s="72"/>
      <c r="I1" s="72"/>
      <c r="J1" s="72"/>
      <c r="K1" s="220"/>
      <c r="L1" s="72"/>
      <c r="M1" s="72"/>
    </row>
    <row r="2" spans="1:13" ht="22.5" customHeight="1">
      <c r="A2" s="72" t="s">
        <v>0</v>
      </c>
      <c r="B2" s="72"/>
      <c r="C2" s="72"/>
      <c r="D2" s="72"/>
      <c r="E2" s="72"/>
      <c r="F2" s="72"/>
      <c r="G2" s="220"/>
      <c r="H2" s="72"/>
      <c r="I2" s="72"/>
      <c r="J2" s="72"/>
      <c r="K2" s="220"/>
      <c r="L2" s="72"/>
      <c r="M2" s="72"/>
    </row>
    <row r="3" spans="1:13" ht="9.9499999999999993" customHeight="1">
      <c r="A3" s="74"/>
      <c r="B3" s="74"/>
      <c r="C3" s="74"/>
      <c r="D3" s="74"/>
      <c r="E3" s="75"/>
      <c r="F3" s="75"/>
      <c r="G3" s="94"/>
      <c r="H3" s="75"/>
      <c r="I3" s="75"/>
      <c r="J3" s="75"/>
      <c r="K3" s="221"/>
      <c r="L3" s="76"/>
      <c r="M3" s="76"/>
    </row>
    <row r="4" spans="1:13" ht="22.5" customHeight="1">
      <c r="A4" s="74"/>
      <c r="B4" s="74"/>
      <c r="C4" s="74"/>
      <c r="D4" s="74"/>
      <c r="E4" s="77"/>
      <c r="F4" s="77"/>
      <c r="G4" s="237" t="s">
        <v>1</v>
      </c>
      <c r="H4" s="237"/>
      <c r="I4" s="237"/>
      <c r="J4" s="237"/>
      <c r="K4" s="237" t="s">
        <v>2</v>
      </c>
      <c r="L4" s="237"/>
      <c r="M4" s="237"/>
    </row>
    <row r="5" spans="1:13" ht="22.5" customHeight="1">
      <c r="A5" s="74"/>
      <c r="B5" s="74"/>
      <c r="C5" s="74"/>
      <c r="D5" s="74"/>
      <c r="E5" s="77"/>
      <c r="F5" s="77"/>
      <c r="G5" s="222" t="s">
        <v>209</v>
      </c>
      <c r="H5" s="78"/>
      <c r="I5" s="78" t="s">
        <v>3</v>
      </c>
      <c r="J5" s="78"/>
      <c r="K5" s="222" t="s">
        <v>209</v>
      </c>
      <c r="L5" s="78"/>
      <c r="M5" s="78" t="s">
        <v>3</v>
      </c>
    </row>
    <row r="6" spans="1:13" ht="22.5" customHeight="1">
      <c r="A6" s="236" t="s">
        <v>4</v>
      </c>
      <c r="B6" s="236"/>
      <c r="C6" s="236"/>
      <c r="D6" s="72"/>
      <c r="E6" s="79" t="s">
        <v>5</v>
      </c>
      <c r="G6" s="223" t="s">
        <v>192</v>
      </c>
      <c r="H6" s="81"/>
      <c r="I6" s="80" t="s">
        <v>173</v>
      </c>
      <c r="J6" s="80"/>
      <c r="K6" s="223" t="s">
        <v>192</v>
      </c>
      <c r="L6" s="81"/>
      <c r="M6" s="80" t="s">
        <v>173</v>
      </c>
    </row>
    <row r="7" spans="1:13" ht="22.5" customHeight="1">
      <c r="A7" s="72"/>
      <c r="B7" s="72"/>
      <c r="C7" s="72"/>
      <c r="D7" s="72"/>
      <c r="G7" s="223" t="s">
        <v>123</v>
      </c>
      <c r="H7" s="81"/>
      <c r="I7" s="80" t="s">
        <v>246</v>
      </c>
      <c r="J7" s="80"/>
      <c r="K7" s="223" t="s">
        <v>123</v>
      </c>
      <c r="L7" s="81"/>
      <c r="M7" s="80"/>
    </row>
    <row r="8" spans="1:13" ht="22.5" customHeight="1">
      <c r="G8" s="238" t="s">
        <v>90</v>
      </c>
      <c r="H8" s="238"/>
      <c r="I8" s="238"/>
      <c r="J8" s="238"/>
      <c r="K8" s="238"/>
      <c r="L8" s="238"/>
      <c r="M8" s="238"/>
    </row>
    <row r="9" spans="1:13" ht="21.95" customHeight="1">
      <c r="A9" s="82" t="s">
        <v>6</v>
      </c>
      <c r="G9" s="97"/>
      <c r="H9" s="83"/>
      <c r="I9" s="83"/>
      <c r="J9" s="83"/>
      <c r="K9" s="97"/>
      <c r="L9" s="83"/>
      <c r="M9" s="83"/>
    </row>
    <row r="10" spans="1:13" ht="21.95" customHeight="1">
      <c r="A10" s="73" t="s">
        <v>7</v>
      </c>
      <c r="G10" s="31">
        <v>32426703</v>
      </c>
      <c r="H10" s="63"/>
      <c r="I10" s="31">
        <v>6961495</v>
      </c>
      <c r="J10" s="31"/>
      <c r="K10" s="31">
        <v>17497299</v>
      </c>
      <c r="L10" s="63"/>
      <c r="M10" s="31">
        <v>692551</v>
      </c>
    </row>
    <row r="11" spans="1:13" ht="21.95" customHeight="1">
      <c r="A11" s="73" t="s">
        <v>8</v>
      </c>
      <c r="E11" s="79" t="s">
        <v>235</v>
      </c>
      <c r="G11" s="31">
        <v>16739821</v>
      </c>
      <c r="H11" s="63"/>
      <c r="I11" s="31">
        <v>8934057</v>
      </c>
      <c r="J11" s="31"/>
      <c r="K11" s="31">
        <v>0</v>
      </c>
      <c r="L11" s="63"/>
      <c r="M11" s="31">
        <v>0</v>
      </c>
    </row>
    <row r="12" spans="1:13" ht="21.95" customHeight="1">
      <c r="A12" s="73" t="s">
        <v>9</v>
      </c>
      <c r="E12" s="79">
        <v>3</v>
      </c>
      <c r="G12" s="31">
        <v>1105940</v>
      </c>
      <c r="H12" s="63"/>
      <c r="I12" s="31">
        <v>840140</v>
      </c>
      <c r="J12" s="31"/>
      <c r="K12" s="31">
        <v>0</v>
      </c>
      <c r="L12" s="31"/>
      <c r="M12" s="31">
        <v>0</v>
      </c>
    </row>
    <row r="13" spans="1:13" ht="21.95" customHeight="1">
      <c r="A13" s="84" t="s">
        <v>98</v>
      </c>
      <c r="B13" s="84"/>
      <c r="C13" s="84"/>
      <c r="D13" s="84"/>
      <c r="G13" s="31">
        <v>979146</v>
      </c>
      <c r="H13" s="63"/>
      <c r="I13" s="31">
        <v>596116</v>
      </c>
      <c r="J13" s="31"/>
      <c r="K13" s="31">
        <v>61702</v>
      </c>
      <c r="L13" s="63"/>
      <c r="M13" s="31">
        <v>42458</v>
      </c>
    </row>
    <row r="14" spans="1:13" ht="21.95" customHeight="1">
      <c r="A14" s="84" t="s">
        <v>200</v>
      </c>
      <c r="B14" s="84"/>
      <c r="C14" s="84"/>
      <c r="D14" s="84"/>
      <c r="E14" s="79">
        <v>2</v>
      </c>
      <c r="G14" s="31">
        <v>38280</v>
      </c>
      <c r="H14" s="63"/>
      <c r="I14" s="31">
        <v>0</v>
      </c>
      <c r="J14" s="31"/>
      <c r="K14" s="31">
        <v>0</v>
      </c>
      <c r="L14" s="63"/>
      <c r="M14" s="31">
        <v>0</v>
      </c>
    </row>
    <row r="15" spans="1:13" ht="21.95" customHeight="1">
      <c r="A15" s="73" t="s">
        <v>111</v>
      </c>
      <c r="E15" s="79">
        <v>2</v>
      </c>
      <c r="G15" s="31">
        <v>63279</v>
      </c>
      <c r="H15" s="63"/>
      <c r="I15" s="31">
        <v>31468</v>
      </c>
      <c r="J15" s="31"/>
      <c r="K15" s="31">
        <v>149357</v>
      </c>
      <c r="L15" s="63"/>
      <c r="M15" s="31">
        <v>113961</v>
      </c>
    </row>
    <row r="16" spans="1:13" ht="21.95" customHeight="1">
      <c r="A16" s="73" t="s">
        <v>10</v>
      </c>
      <c r="E16" s="79">
        <v>2</v>
      </c>
      <c r="G16" s="31">
        <v>0</v>
      </c>
      <c r="H16" s="63"/>
      <c r="I16" s="31">
        <v>0</v>
      </c>
      <c r="J16" s="31"/>
      <c r="K16" s="31">
        <v>142900</v>
      </c>
      <c r="L16" s="63"/>
      <c r="M16" s="31">
        <v>185617</v>
      </c>
    </row>
    <row r="17" spans="1:17" ht="21.95" customHeight="1">
      <c r="A17" s="73" t="s">
        <v>162</v>
      </c>
      <c r="E17" s="79">
        <v>2</v>
      </c>
      <c r="G17" s="36">
        <v>2282537</v>
      </c>
      <c r="H17" s="31"/>
      <c r="I17" s="36">
        <v>3046399</v>
      </c>
      <c r="J17" s="31"/>
      <c r="K17" s="31">
        <v>0</v>
      </c>
      <c r="L17" s="31"/>
      <c r="M17" s="31">
        <v>0</v>
      </c>
    </row>
    <row r="18" spans="1:17" ht="21.95" customHeight="1">
      <c r="A18" s="73" t="s">
        <v>12</v>
      </c>
      <c r="G18" s="31">
        <v>1948963</v>
      </c>
      <c r="H18" s="63"/>
      <c r="I18" s="31">
        <v>1901845</v>
      </c>
      <c r="J18" s="31"/>
      <c r="K18" s="31">
        <v>0</v>
      </c>
      <c r="L18" s="31"/>
      <c r="M18" s="31">
        <v>0</v>
      </c>
    </row>
    <row r="19" spans="1:17" ht="21.95" customHeight="1">
      <c r="A19" s="85" t="s">
        <v>169</v>
      </c>
      <c r="E19" s="79">
        <v>12</v>
      </c>
      <c r="G19" s="31">
        <v>2896292</v>
      </c>
      <c r="H19" s="63"/>
      <c r="I19" s="31">
        <v>2899229</v>
      </c>
      <c r="J19" s="31"/>
      <c r="K19" s="31">
        <v>2299312</v>
      </c>
      <c r="L19" s="63"/>
      <c r="M19" s="31">
        <v>335664</v>
      </c>
    </row>
    <row r="20" spans="1:17" s="91" customFormat="1" ht="21.95" customHeight="1">
      <c r="A20" s="92" t="s">
        <v>193</v>
      </c>
      <c r="E20" s="5">
        <v>12</v>
      </c>
      <c r="F20" s="5"/>
      <c r="G20" s="31">
        <v>178058</v>
      </c>
      <c r="H20" s="63"/>
      <c r="I20" s="31">
        <v>834</v>
      </c>
      <c r="J20" s="31"/>
      <c r="K20" s="31">
        <v>0</v>
      </c>
      <c r="L20" s="63"/>
      <c r="M20" s="31">
        <v>0</v>
      </c>
      <c r="N20" s="213"/>
      <c r="O20" s="212"/>
      <c r="P20" s="213"/>
      <c r="Q20" s="212"/>
    </row>
    <row r="21" spans="1:17" ht="21.95" customHeight="1">
      <c r="A21" s="84" t="s">
        <v>13</v>
      </c>
      <c r="B21" s="84"/>
      <c r="C21" s="84"/>
      <c r="D21" s="84"/>
      <c r="F21" s="86"/>
      <c r="G21" s="31">
        <v>219670</v>
      </c>
      <c r="H21" s="63"/>
      <c r="I21" s="31">
        <v>104189</v>
      </c>
      <c r="J21" s="31"/>
      <c r="K21" s="31">
        <v>5651</v>
      </c>
      <c r="L21" s="63"/>
      <c r="M21" s="31">
        <v>6686</v>
      </c>
    </row>
    <row r="22" spans="1:17" ht="21.95" customHeight="1">
      <c r="A22" s="74" t="s">
        <v>14</v>
      </c>
      <c r="G22" s="87">
        <f>SUM(G10:G21)</f>
        <v>58878689</v>
      </c>
      <c r="H22" s="63"/>
      <c r="I22" s="87">
        <f>SUM(I10:I21)</f>
        <v>25315772</v>
      </c>
      <c r="J22" s="40"/>
      <c r="K22" s="87">
        <f>SUM(K10:K21)</f>
        <v>20156221</v>
      </c>
      <c r="L22" s="63"/>
      <c r="M22" s="87">
        <f>SUM(M10:M21)</f>
        <v>1376937</v>
      </c>
    </row>
    <row r="23" spans="1:17" ht="9.9499999999999993" customHeight="1">
      <c r="A23" s="74"/>
      <c r="B23" s="74"/>
      <c r="C23" s="74"/>
      <c r="D23" s="74"/>
      <c r="E23" s="75"/>
      <c r="F23" s="75"/>
      <c r="G23" s="94"/>
      <c r="H23" s="75"/>
      <c r="I23" s="75"/>
      <c r="J23" s="75"/>
      <c r="K23" s="221"/>
      <c r="L23" s="76"/>
      <c r="M23" s="76"/>
    </row>
    <row r="24" spans="1:17" ht="21.95" customHeight="1">
      <c r="A24" s="82" t="s">
        <v>15</v>
      </c>
      <c r="G24" s="31"/>
      <c r="H24" s="31"/>
      <c r="I24" s="31"/>
      <c r="J24" s="31"/>
      <c r="K24" s="31"/>
      <c r="L24" s="31"/>
      <c r="M24" s="31"/>
    </row>
    <row r="25" spans="1:17" ht="21.95" customHeight="1">
      <c r="A25" s="73" t="s">
        <v>142</v>
      </c>
      <c r="B25" s="88"/>
      <c r="E25" s="79">
        <v>12</v>
      </c>
      <c r="G25" s="31">
        <v>4342703</v>
      </c>
      <c r="H25" s="63"/>
      <c r="I25" s="31">
        <v>4014148</v>
      </c>
      <c r="J25" s="31"/>
      <c r="K25" s="31">
        <v>2776870</v>
      </c>
      <c r="L25" s="63"/>
      <c r="M25" s="31">
        <v>2152755</v>
      </c>
    </row>
    <row r="26" spans="1:17" ht="21.95" customHeight="1">
      <c r="A26" s="73" t="s">
        <v>17</v>
      </c>
      <c r="E26" s="79">
        <v>4</v>
      </c>
      <c r="G26" s="31">
        <v>11371734</v>
      </c>
      <c r="H26" s="63"/>
      <c r="I26" s="31">
        <v>10439217</v>
      </c>
      <c r="J26" s="31"/>
      <c r="K26" s="31">
        <v>6431742</v>
      </c>
      <c r="L26" s="63"/>
      <c r="M26" s="31">
        <v>6356742</v>
      </c>
    </row>
    <row r="27" spans="1:17" ht="21.95" customHeight="1">
      <c r="A27" s="73" t="s">
        <v>16</v>
      </c>
      <c r="E27" s="79">
        <v>5</v>
      </c>
      <c r="G27" s="31">
        <v>0</v>
      </c>
      <c r="H27" s="63"/>
      <c r="I27" s="31">
        <v>0</v>
      </c>
      <c r="J27" s="31"/>
      <c r="K27" s="31">
        <v>55753525</v>
      </c>
      <c r="L27" s="31"/>
      <c r="M27" s="31">
        <v>55708147</v>
      </c>
    </row>
    <row r="28" spans="1:17" ht="21.95" customHeight="1">
      <c r="A28" s="73" t="s">
        <v>89</v>
      </c>
      <c r="E28" s="79">
        <v>4</v>
      </c>
      <c r="G28" s="31">
        <v>50479521</v>
      </c>
      <c r="H28" s="63"/>
      <c r="I28" s="31">
        <v>40627811</v>
      </c>
      <c r="J28" s="31"/>
      <c r="K28" s="31">
        <v>7449103</v>
      </c>
      <c r="L28" s="63"/>
      <c r="M28" s="31">
        <v>6814074</v>
      </c>
    </row>
    <row r="29" spans="1:17" ht="21.95" customHeight="1">
      <c r="A29" s="73" t="s">
        <v>99</v>
      </c>
      <c r="E29" s="79">
        <v>2</v>
      </c>
      <c r="G29" s="31">
        <v>113968</v>
      </c>
      <c r="H29" s="63"/>
      <c r="I29" s="31">
        <v>74159</v>
      </c>
      <c r="J29" s="31"/>
      <c r="K29" s="31">
        <v>207735</v>
      </c>
      <c r="L29" s="63"/>
      <c r="M29" s="31">
        <v>92218</v>
      </c>
    </row>
    <row r="30" spans="1:17" ht="21.95" customHeight="1">
      <c r="A30" s="73" t="s">
        <v>158</v>
      </c>
      <c r="E30" s="79">
        <v>12</v>
      </c>
      <c r="G30" s="31">
        <v>1233879</v>
      </c>
      <c r="H30" s="63"/>
      <c r="I30" s="31">
        <v>0</v>
      </c>
      <c r="J30" s="31"/>
      <c r="K30" s="31">
        <v>0</v>
      </c>
      <c r="L30" s="63"/>
      <c r="M30" s="31">
        <v>0</v>
      </c>
    </row>
    <row r="31" spans="1:17" ht="21.95" customHeight="1">
      <c r="A31" s="73" t="s">
        <v>11</v>
      </c>
      <c r="E31" s="79">
        <v>2</v>
      </c>
      <c r="G31" s="31">
        <v>780282</v>
      </c>
      <c r="H31" s="63"/>
      <c r="I31" s="31">
        <v>656164</v>
      </c>
      <c r="J31" s="31"/>
      <c r="K31" s="31">
        <v>3680702</v>
      </c>
      <c r="L31" s="63"/>
      <c r="M31" s="31">
        <v>2804098</v>
      </c>
    </row>
    <row r="32" spans="1:17" ht="21.95" customHeight="1">
      <c r="A32" s="73" t="s">
        <v>171</v>
      </c>
      <c r="G32" s="31">
        <v>3008539</v>
      </c>
      <c r="H32" s="63"/>
      <c r="I32" s="31">
        <v>2652435</v>
      </c>
      <c r="J32" s="31"/>
      <c r="K32" s="31">
        <v>0</v>
      </c>
      <c r="L32" s="63"/>
      <c r="M32" s="31">
        <v>0</v>
      </c>
    </row>
    <row r="33" spans="1:17" s="91" customFormat="1" ht="21.95" customHeight="1">
      <c r="A33" s="91" t="s">
        <v>181</v>
      </c>
      <c r="E33" s="5"/>
      <c r="F33" s="5"/>
      <c r="G33" s="31">
        <v>127980</v>
      </c>
      <c r="H33" s="63"/>
      <c r="I33" s="31">
        <v>110827</v>
      </c>
      <c r="J33" s="31"/>
      <c r="K33" s="31">
        <v>0</v>
      </c>
      <c r="L33" s="63"/>
      <c r="M33" s="31">
        <v>0</v>
      </c>
      <c r="N33" s="213"/>
      <c r="O33" s="212"/>
      <c r="P33" s="213"/>
      <c r="Q33" s="212"/>
    </row>
    <row r="34" spans="1:17" ht="21.95" customHeight="1">
      <c r="A34" s="73" t="s">
        <v>19</v>
      </c>
      <c r="G34" s="31">
        <v>355767</v>
      </c>
      <c r="H34" s="63"/>
      <c r="I34" s="31">
        <v>372920</v>
      </c>
      <c r="J34" s="31"/>
      <c r="K34" s="31">
        <v>305390</v>
      </c>
      <c r="L34" s="63"/>
      <c r="M34" s="31">
        <v>305390</v>
      </c>
    </row>
    <row r="35" spans="1:17" ht="21.95" customHeight="1">
      <c r="A35" s="73" t="s">
        <v>18</v>
      </c>
      <c r="E35" s="79">
        <v>6</v>
      </c>
      <c r="G35" s="31">
        <v>35633812</v>
      </c>
      <c r="H35" s="63"/>
      <c r="I35" s="31">
        <v>35963878</v>
      </c>
      <c r="J35" s="31"/>
      <c r="K35" s="31">
        <v>494570</v>
      </c>
      <c r="L35" s="63"/>
      <c r="M35" s="31">
        <v>507170</v>
      </c>
    </row>
    <row r="36" spans="1:17" ht="21.95" customHeight="1">
      <c r="A36" s="73" t="s">
        <v>143</v>
      </c>
      <c r="E36" s="5"/>
      <c r="G36" s="31">
        <v>2122077</v>
      </c>
      <c r="H36" s="63"/>
      <c r="I36" s="31">
        <v>2174446</v>
      </c>
      <c r="J36" s="31"/>
      <c r="K36" s="31">
        <v>22170</v>
      </c>
      <c r="L36" s="63"/>
      <c r="M36" s="31">
        <v>29836</v>
      </c>
    </row>
    <row r="37" spans="1:17" ht="21.95" customHeight="1">
      <c r="A37" s="73" t="s">
        <v>20</v>
      </c>
      <c r="G37" s="31">
        <v>191966</v>
      </c>
      <c r="H37" s="63"/>
      <c r="I37" s="31">
        <v>169244</v>
      </c>
      <c r="J37" s="31"/>
      <c r="K37" s="31">
        <v>0</v>
      </c>
      <c r="L37" s="63"/>
      <c r="M37" s="31">
        <v>0</v>
      </c>
    </row>
    <row r="38" spans="1:17" ht="21.95" customHeight="1">
      <c r="A38" s="73" t="s">
        <v>144</v>
      </c>
      <c r="G38" s="31">
        <v>6726601</v>
      </c>
      <c r="H38" s="63"/>
      <c r="I38" s="31">
        <v>6905409</v>
      </c>
      <c r="J38" s="31"/>
      <c r="K38" s="31">
        <v>206</v>
      </c>
      <c r="L38" s="63"/>
      <c r="M38" s="31">
        <v>458</v>
      </c>
    </row>
    <row r="39" spans="1:17" ht="21.95" customHeight="1">
      <c r="A39" s="73" t="s">
        <v>194</v>
      </c>
      <c r="E39" s="79">
        <v>2</v>
      </c>
      <c r="G39" s="36">
        <v>25961473</v>
      </c>
      <c r="H39" s="31"/>
      <c r="I39" s="36">
        <v>25202499</v>
      </c>
      <c r="J39" s="31"/>
      <c r="K39" s="31">
        <v>0</v>
      </c>
      <c r="L39" s="31"/>
      <c r="M39" s="31">
        <v>0</v>
      </c>
    </row>
    <row r="40" spans="1:17" ht="21.95" customHeight="1">
      <c r="A40" s="73" t="s">
        <v>21</v>
      </c>
      <c r="G40" s="31">
        <v>0</v>
      </c>
      <c r="H40" s="63"/>
      <c r="I40" s="31">
        <v>97672</v>
      </c>
      <c r="J40" s="31"/>
      <c r="K40" s="31">
        <v>0</v>
      </c>
      <c r="L40" s="63"/>
      <c r="M40" s="31">
        <v>0</v>
      </c>
    </row>
    <row r="41" spans="1:17" ht="21.95" customHeight="1">
      <c r="A41" s="73" t="s">
        <v>22</v>
      </c>
      <c r="G41" s="31">
        <v>1919645</v>
      </c>
      <c r="H41" s="63"/>
      <c r="I41" s="31">
        <v>2238861</v>
      </c>
      <c r="J41" s="31"/>
      <c r="K41" s="31">
        <v>21031</v>
      </c>
      <c r="M41" s="31">
        <v>4525</v>
      </c>
    </row>
    <row r="42" spans="1:17" ht="21.95" customHeight="1">
      <c r="A42" s="74" t="s">
        <v>23</v>
      </c>
      <c r="G42" s="87">
        <f>SUM(G25:G41)</f>
        <v>144369947</v>
      </c>
      <c r="H42" s="63"/>
      <c r="I42" s="87">
        <f>SUM(I25:I41)</f>
        <v>131699690</v>
      </c>
      <c r="J42" s="40"/>
      <c r="K42" s="87">
        <f>SUM(K25:K41)</f>
        <v>77143044</v>
      </c>
      <c r="L42" s="63"/>
      <c r="M42" s="87">
        <f>SUM(M25:M41)</f>
        <v>74775413</v>
      </c>
    </row>
    <row r="43" spans="1:17" ht="9.9499999999999993" customHeight="1">
      <c r="A43" s="74"/>
      <c r="B43" s="74"/>
      <c r="C43" s="74"/>
      <c r="D43" s="74"/>
      <c r="E43" s="75"/>
      <c r="F43" s="75"/>
      <c r="G43" s="94"/>
      <c r="H43" s="75"/>
      <c r="I43" s="75"/>
      <c r="J43" s="75"/>
      <c r="K43" s="221"/>
      <c r="L43" s="76"/>
      <c r="M43" s="76"/>
    </row>
    <row r="44" spans="1:17" ht="22.5" customHeight="1" thickBot="1">
      <c r="A44" s="74" t="s">
        <v>24</v>
      </c>
      <c r="G44" s="44">
        <f>G22+G42</f>
        <v>203248636</v>
      </c>
      <c r="H44" s="64"/>
      <c r="I44" s="44">
        <f>I22+I42</f>
        <v>157015462</v>
      </c>
      <c r="J44" s="40"/>
      <c r="K44" s="44">
        <f>K22+K42</f>
        <v>97299265</v>
      </c>
      <c r="L44" s="63"/>
      <c r="M44" s="44">
        <f>M22+M42</f>
        <v>76152350</v>
      </c>
    </row>
    <row r="45" spans="1:17" ht="9.9499999999999993" customHeight="1" thickTop="1">
      <c r="A45" s="74"/>
      <c r="B45" s="74"/>
      <c r="C45" s="74"/>
      <c r="D45" s="74"/>
      <c r="E45" s="75"/>
      <c r="F45" s="75"/>
      <c r="G45" s="94"/>
      <c r="H45" s="75"/>
      <c r="I45" s="75"/>
      <c r="J45" s="75"/>
      <c r="K45" s="221"/>
      <c r="L45" s="76"/>
      <c r="M45" s="76"/>
    </row>
    <row r="46" spans="1:17" ht="22.5" customHeight="1">
      <c r="A46" s="236" t="s">
        <v>141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</row>
    <row r="47" spans="1:17" ht="22.5" customHeight="1">
      <c r="A47" s="236" t="s">
        <v>0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</row>
    <row r="48" spans="1:17" ht="9.9499999999999993" customHeight="1">
      <c r="A48" s="74"/>
      <c r="B48" s="74"/>
      <c r="C48" s="74"/>
      <c r="D48" s="74"/>
      <c r="E48" s="75"/>
      <c r="F48" s="75"/>
      <c r="G48" s="94"/>
      <c r="H48" s="75"/>
      <c r="I48" s="75"/>
      <c r="J48" s="75"/>
      <c r="K48" s="221"/>
      <c r="L48" s="76"/>
      <c r="M48" s="76"/>
    </row>
    <row r="49" spans="1:17" ht="22.5" customHeight="1">
      <c r="E49" s="77"/>
      <c r="F49" s="77"/>
      <c r="G49" s="237" t="s">
        <v>1</v>
      </c>
      <c r="H49" s="237"/>
      <c r="I49" s="237"/>
      <c r="J49" s="237"/>
      <c r="K49" s="237" t="s">
        <v>2</v>
      </c>
      <c r="L49" s="237"/>
      <c r="M49" s="237"/>
    </row>
    <row r="50" spans="1:17" ht="22.5" customHeight="1">
      <c r="E50" s="77"/>
      <c r="F50" s="77"/>
      <c r="G50" s="222" t="s">
        <v>209</v>
      </c>
      <c r="H50" s="78"/>
      <c r="I50" s="78" t="s">
        <v>3</v>
      </c>
      <c r="J50" s="78"/>
      <c r="K50" s="222" t="s">
        <v>209</v>
      </c>
      <c r="L50" s="78"/>
      <c r="M50" s="78" t="s">
        <v>3</v>
      </c>
    </row>
    <row r="51" spans="1:17" ht="22.5" customHeight="1">
      <c r="A51" s="89" t="s">
        <v>25</v>
      </c>
      <c r="B51" s="90"/>
      <c r="C51" s="90"/>
      <c r="D51" s="90"/>
      <c r="E51" s="79" t="s">
        <v>5</v>
      </c>
      <c r="G51" s="223" t="s">
        <v>192</v>
      </c>
      <c r="H51" s="81"/>
      <c r="I51" s="80" t="s">
        <v>173</v>
      </c>
      <c r="J51" s="80"/>
      <c r="K51" s="223" t="s">
        <v>192</v>
      </c>
      <c r="L51" s="81"/>
      <c r="M51" s="80" t="s">
        <v>173</v>
      </c>
    </row>
    <row r="52" spans="1:17" ht="22.5" customHeight="1">
      <c r="A52" s="89"/>
      <c r="B52" s="90"/>
      <c r="C52" s="90"/>
      <c r="D52" s="90"/>
      <c r="G52" s="223" t="s">
        <v>123</v>
      </c>
      <c r="H52" s="81"/>
      <c r="I52" s="80" t="s">
        <v>246</v>
      </c>
      <c r="J52" s="80"/>
      <c r="K52" s="223" t="s">
        <v>123</v>
      </c>
      <c r="L52" s="81"/>
      <c r="M52" s="80"/>
    </row>
    <row r="53" spans="1:17" ht="22.5" customHeight="1">
      <c r="G53" s="238" t="s">
        <v>90</v>
      </c>
      <c r="H53" s="238"/>
      <c r="I53" s="238"/>
      <c r="J53" s="238"/>
      <c r="K53" s="238"/>
      <c r="L53" s="238"/>
      <c r="M53" s="238"/>
    </row>
    <row r="54" spans="1:17" ht="22.5" customHeight="1">
      <c r="A54" s="82" t="s">
        <v>26</v>
      </c>
      <c r="G54" s="97"/>
      <c r="H54" s="83"/>
      <c r="I54" s="83"/>
      <c r="J54" s="83"/>
      <c r="K54" s="97"/>
      <c r="L54" s="83"/>
      <c r="M54" s="83"/>
    </row>
    <row r="55" spans="1:17" ht="22.5" customHeight="1">
      <c r="A55" s="85" t="s">
        <v>27</v>
      </c>
      <c r="E55" s="79">
        <v>7</v>
      </c>
      <c r="G55" s="97">
        <v>83000</v>
      </c>
      <c r="H55" s="83"/>
      <c r="I55" s="83">
        <v>5364896</v>
      </c>
      <c r="J55" s="83"/>
      <c r="K55" s="97">
        <v>0</v>
      </c>
      <c r="L55" s="83"/>
      <c r="M55" s="83">
        <v>2536000</v>
      </c>
    </row>
    <row r="56" spans="1:17" ht="22.5" customHeight="1">
      <c r="A56" s="85" t="s">
        <v>172</v>
      </c>
      <c r="E56" s="79" t="s">
        <v>199</v>
      </c>
      <c r="G56" s="97">
        <v>0</v>
      </c>
      <c r="H56" s="83"/>
      <c r="I56" s="83">
        <v>0</v>
      </c>
      <c r="J56" s="83"/>
      <c r="K56" s="97">
        <v>5105000</v>
      </c>
      <c r="L56" s="83"/>
      <c r="M56" s="83">
        <v>5140000</v>
      </c>
    </row>
    <row r="57" spans="1:17" ht="22.5" customHeight="1">
      <c r="A57" s="73" t="s">
        <v>207</v>
      </c>
      <c r="E57" s="79">
        <v>2</v>
      </c>
      <c r="G57" s="97">
        <v>15575722</v>
      </c>
      <c r="H57" s="63"/>
      <c r="I57" s="83">
        <v>9432804</v>
      </c>
      <c r="J57" s="31"/>
      <c r="K57" s="97">
        <v>360036</v>
      </c>
      <c r="L57" s="31"/>
      <c r="M57" s="31">
        <v>322095</v>
      </c>
    </row>
    <row r="58" spans="1:17" ht="22.5" customHeight="1">
      <c r="A58" s="84" t="s">
        <v>159</v>
      </c>
      <c r="B58" s="84"/>
      <c r="C58" s="84"/>
      <c r="D58" s="84"/>
      <c r="E58" s="79">
        <v>12</v>
      </c>
      <c r="G58" s="31">
        <v>12</v>
      </c>
      <c r="H58" s="63"/>
      <c r="I58" s="31">
        <v>346401</v>
      </c>
      <c r="J58" s="31"/>
      <c r="K58" s="31">
        <v>0</v>
      </c>
      <c r="L58" s="31"/>
      <c r="M58" s="31">
        <v>0</v>
      </c>
    </row>
    <row r="59" spans="1:17" ht="22.5" customHeight="1">
      <c r="A59" s="73" t="s">
        <v>132</v>
      </c>
      <c r="C59" s="84"/>
      <c r="D59" s="84"/>
      <c r="G59" s="31"/>
      <c r="H59" s="63"/>
      <c r="I59" s="31"/>
      <c r="J59" s="31"/>
      <c r="K59" s="31"/>
      <c r="L59" s="31"/>
      <c r="M59" s="31"/>
    </row>
    <row r="60" spans="1:17" ht="22.5" customHeight="1">
      <c r="B60" s="73" t="s">
        <v>101</v>
      </c>
      <c r="E60" s="79" t="s">
        <v>236</v>
      </c>
      <c r="G60" s="31">
        <v>6297556</v>
      </c>
      <c r="H60" s="63"/>
      <c r="I60" s="31">
        <v>2670533</v>
      </c>
      <c r="J60" s="31"/>
      <c r="K60" s="31">
        <v>0</v>
      </c>
      <c r="L60" s="31"/>
      <c r="M60" s="31">
        <v>0</v>
      </c>
    </row>
    <row r="61" spans="1:17" s="91" customFormat="1" ht="22.5" customHeight="1">
      <c r="A61" s="91" t="s">
        <v>182</v>
      </c>
      <c r="E61" s="79" t="s">
        <v>236</v>
      </c>
      <c r="F61" s="5"/>
      <c r="G61" s="31">
        <v>0</v>
      </c>
      <c r="H61" s="63"/>
      <c r="I61" s="31">
        <v>1999948</v>
      </c>
      <c r="J61" s="31"/>
      <c r="K61" s="31">
        <v>0</v>
      </c>
      <c r="L61" s="31"/>
      <c r="M61" s="31">
        <v>0</v>
      </c>
      <c r="N61" s="213"/>
      <c r="O61" s="212"/>
      <c r="P61" s="213"/>
      <c r="Q61" s="212"/>
    </row>
    <row r="62" spans="1:17" ht="22.5" customHeight="1">
      <c r="A62" s="73" t="s">
        <v>146</v>
      </c>
      <c r="B62" s="88"/>
      <c r="E62" s="73"/>
      <c r="G62" s="31">
        <v>151650</v>
      </c>
      <c r="I62" s="31">
        <v>161513</v>
      </c>
      <c r="J62" s="31"/>
      <c r="K62" s="97">
        <v>14618</v>
      </c>
      <c r="L62" s="31"/>
      <c r="M62" s="31">
        <v>15420</v>
      </c>
    </row>
    <row r="63" spans="1:17" ht="22.5" customHeight="1">
      <c r="A63" s="73" t="s">
        <v>145</v>
      </c>
      <c r="G63" s="31">
        <v>135114</v>
      </c>
      <c r="H63" s="63"/>
      <c r="I63" s="31">
        <v>11054</v>
      </c>
      <c r="J63" s="31"/>
      <c r="K63" s="31">
        <v>0</v>
      </c>
      <c r="L63" s="31"/>
      <c r="M63" s="31">
        <v>0</v>
      </c>
    </row>
    <row r="64" spans="1:17" ht="22.5" customHeight="1">
      <c r="A64" s="84" t="s">
        <v>29</v>
      </c>
      <c r="B64" s="84"/>
      <c r="C64" s="84"/>
      <c r="D64" s="84"/>
      <c r="G64" s="31">
        <v>456921</v>
      </c>
      <c r="H64" s="63"/>
      <c r="I64" s="31">
        <v>282740</v>
      </c>
      <c r="J64" s="31"/>
      <c r="K64" s="97">
        <v>78257</v>
      </c>
      <c r="L64" s="63"/>
      <c r="M64" s="31">
        <v>20702</v>
      </c>
    </row>
    <row r="65" spans="1:13" ht="22.5" customHeight="1">
      <c r="A65" s="74" t="s">
        <v>30</v>
      </c>
      <c r="G65" s="87">
        <f>SUM(G55:G64)</f>
        <v>22699975</v>
      </c>
      <c r="H65" s="63"/>
      <c r="I65" s="87">
        <f>SUM(I55:I64)</f>
        <v>20269889</v>
      </c>
      <c r="J65" s="40"/>
      <c r="K65" s="87">
        <f>SUM(K55:K64)</f>
        <v>5557911</v>
      </c>
      <c r="L65" s="63"/>
      <c r="M65" s="87">
        <f>SUM(M55:M64)</f>
        <v>8034217</v>
      </c>
    </row>
    <row r="66" spans="1:13" ht="9.9499999999999993" customHeight="1">
      <c r="A66" s="74"/>
      <c r="B66" s="74"/>
      <c r="C66" s="74"/>
      <c r="D66" s="74"/>
      <c r="E66" s="75"/>
      <c r="F66" s="75"/>
      <c r="G66" s="94"/>
      <c r="H66" s="75"/>
      <c r="I66" s="94"/>
      <c r="J66" s="75"/>
      <c r="K66" s="221"/>
      <c r="L66" s="76"/>
      <c r="M66" s="76"/>
    </row>
    <row r="67" spans="1:13" ht="22.5" customHeight="1">
      <c r="A67" s="82" t="s">
        <v>31</v>
      </c>
      <c r="G67" s="31"/>
      <c r="H67" s="31"/>
      <c r="I67" s="31"/>
      <c r="J67" s="31"/>
      <c r="K67" s="31"/>
      <c r="L67" s="31"/>
      <c r="M67" s="31"/>
    </row>
    <row r="68" spans="1:13" ht="22.5" customHeight="1">
      <c r="A68" s="84" t="s">
        <v>28</v>
      </c>
      <c r="B68" s="84"/>
      <c r="C68" s="84"/>
      <c r="D68" s="84"/>
      <c r="E68" s="79" t="s">
        <v>236</v>
      </c>
      <c r="G68" s="31">
        <v>29992662</v>
      </c>
      <c r="H68" s="63"/>
      <c r="I68" s="31">
        <v>26745189</v>
      </c>
      <c r="J68" s="31"/>
      <c r="K68" s="31">
        <v>5000000</v>
      </c>
      <c r="L68" s="31"/>
      <c r="M68" s="31">
        <v>5000000</v>
      </c>
    </row>
    <row r="69" spans="1:13" ht="22.5" customHeight="1">
      <c r="A69" s="84" t="s">
        <v>195</v>
      </c>
      <c r="B69" s="84"/>
      <c r="C69" s="84"/>
      <c r="D69" s="84"/>
      <c r="E69" s="79" t="s">
        <v>236</v>
      </c>
      <c r="G69" s="31">
        <v>320000</v>
      </c>
      <c r="H69" s="63"/>
      <c r="I69" s="31">
        <v>320000</v>
      </c>
      <c r="J69" s="31"/>
      <c r="K69" s="31">
        <v>0</v>
      </c>
      <c r="L69" s="31"/>
      <c r="M69" s="31">
        <v>0</v>
      </c>
    </row>
    <row r="70" spans="1:13" ht="22.5" customHeight="1">
      <c r="A70" s="73" t="s">
        <v>177</v>
      </c>
      <c r="G70" s="31">
        <v>1484000</v>
      </c>
      <c r="H70" s="63"/>
      <c r="I70" s="31">
        <v>1505423</v>
      </c>
      <c r="J70" s="31"/>
      <c r="K70" s="31">
        <v>8930</v>
      </c>
      <c r="L70" s="31"/>
      <c r="M70" s="31">
        <v>15922</v>
      </c>
    </row>
    <row r="71" spans="1:13" ht="22.5" customHeight="1">
      <c r="A71" s="73" t="s">
        <v>196</v>
      </c>
      <c r="E71" s="79">
        <v>2</v>
      </c>
      <c r="G71" s="31">
        <v>921</v>
      </c>
      <c r="H71" s="63"/>
      <c r="I71" s="31">
        <v>4235</v>
      </c>
      <c r="J71" s="31"/>
      <c r="K71" s="31">
        <v>921</v>
      </c>
      <c r="L71" s="31"/>
      <c r="M71" s="31">
        <v>4235</v>
      </c>
    </row>
    <row r="72" spans="1:13" ht="22.5" customHeight="1">
      <c r="A72" s="85" t="s">
        <v>159</v>
      </c>
      <c r="B72" s="84"/>
      <c r="C72" s="84"/>
      <c r="D72" s="84"/>
      <c r="E72" s="79">
        <v>12</v>
      </c>
      <c r="G72" s="31">
        <v>97630</v>
      </c>
      <c r="H72" s="63"/>
      <c r="I72" s="31">
        <v>460669</v>
      </c>
      <c r="J72" s="31"/>
      <c r="K72" s="31">
        <v>0</v>
      </c>
      <c r="L72" s="31"/>
      <c r="M72" s="31">
        <v>0</v>
      </c>
    </row>
    <row r="73" spans="1:13" ht="22.5" customHeight="1">
      <c r="A73" s="85" t="s">
        <v>32</v>
      </c>
      <c r="B73" s="84"/>
      <c r="C73" s="84"/>
      <c r="E73" s="79" t="s">
        <v>236</v>
      </c>
      <c r="G73" s="31">
        <v>25917839</v>
      </c>
      <c r="H73" s="63"/>
      <c r="I73" s="31">
        <v>22351744</v>
      </c>
      <c r="J73" s="31"/>
      <c r="K73" s="31">
        <v>7991018</v>
      </c>
      <c r="L73" s="31"/>
      <c r="M73" s="31">
        <v>7989734</v>
      </c>
    </row>
    <row r="74" spans="1:13" ht="22.5" customHeight="1">
      <c r="A74" s="85" t="s">
        <v>33</v>
      </c>
      <c r="G74" s="31">
        <v>5609403</v>
      </c>
      <c r="H74" s="63"/>
      <c r="I74" s="31">
        <v>4831179</v>
      </c>
      <c r="J74" s="31"/>
      <c r="K74" s="31">
        <v>116457</v>
      </c>
      <c r="L74" s="31"/>
      <c r="M74" s="31">
        <v>3580</v>
      </c>
    </row>
    <row r="75" spans="1:13" ht="22.5" customHeight="1">
      <c r="A75" s="85" t="s">
        <v>114</v>
      </c>
      <c r="G75" s="31">
        <v>280693</v>
      </c>
      <c r="H75" s="63"/>
      <c r="I75" s="31">
        <v>266686</v>
      </c>
      <c r="J75" s="31"/>
      <c r="K75" s="31">
        <v>193972</v>
      </c>
      <c r="L75" s="63"/>
      <c r="M75" s="31">
        <v>179303</v>
      </c>
    </row>
    <row r="76" spans="1:13" ht="22.5" customHeight="1">
      <c r="A76" s="73" t="s">
        <v>100</v>
      </c>
      <c r="G76" s="31">
        <v>1084946</v>
      </c>
      <c r="H76" s="63"/>
      <c r="I76" s="31">
        <v>979906</v>
      </c>
      <c r="J76" s="31"/>
      <c r="K76" s="31">
        <v>0</v>
      </c>
      <c r="L76" s="63"/>
      <c r="M76" s="31">
        <v>0</v>
      </c>
    </row>
    <row r="77" spans="1:13" ht="22.5" customHeight="1">
      <c r="A77" s="73" t="s">
        <v>151</v>
      </c>
      <c r="G77" s="31">
        <v>2600</v>
      </c>
      <c r="H77" s="63"/>
      <c r="I77" s="31">
        <v>2600</v>
      </c>
      <c r="J77" s="31"/>
      <c r="K77" s="31">
        <v>0</v>
      </c>
      <c r="L77" s="31"/>
      <c r="M77" s="31">
        <v>0</v>
      </c>
    </row>
    <row r="78" spans="1:13" ht="22.5" customHeight="1">
      <c r="A78" s="74" t="s">
        <v>34</v>
      </c>
      <c r="B78" s="74"/>
      <c r="G78" s="87">
        <f>SUM(G68:G77)</f>
        <v>64790694</v>
      </c>
      <c r="H78" s="65"/>
      <c r="I78" s="87">
        <f>SUM(I68:I77)</f>
        <v>57467631</v>
      </c>
      <c r="J78" s="40"/>
      <c r="K78" s="87">
        <f>SUM(K68:K77)</f>
        <v>13311298</v>
      </c>
      <c r="L78" s="32"/>
      <c r="M78" s="87">
        <f>SUM(M68:M77)</f>
        <v>13192774</v>
      </c>
    </row>
    <row r="79" spans="1:13" ht="9.9499999999999993" customHeight="1">
      <c r="A79" s="74"/>
      <c r="B79" s="74"/>
      <c r="C79" s="74"/>
      <c r="D79" s="74"/>
      <c r="E79" s="75"/>
      <c r="F79" s="75"/>
      <c r="G79" s="94"/>
      <c r="H79" s="75"/>
      <c r="I79" s="75"/>
      <c r="J79" s="75"/>
      <c r="K79" s="221"/>
      <c r="L79" s="76"/>
      <c r="M79" s="76"/>
    </row>
    <row r="80" spans="1:13" ht="22.5" customHeight="1">
      <c r="A80" s="74" t="s">
        <v>35</v>
      </c>
      <c r="B80" s="74"/>
      <c r="C80" s="74"/>
      <c r="D80" s="74"/>
      <c r="G80" s="47">
        <f>G65+G78</f>
        <v>87490669</v>
      </c>
      <c r="H80" s="65"/>
      <c r="I80" s="47">
        <f>I65+I78</f>
        <v>77737520</v>
      </c>
      <c r="J80" s="40"/>
      <c r="K80" s="47">
        <f>K65+K78</f>
        <v>18869209</v>
      </c>
      <c r="L80" s="32"/>
      <c r="M80" s="47">
        <f>M65+M78</f>
        <v>21226991</v>
      </c>
    </row>
    <row r="81" spans="1:13" ht="9.9499999999999993" customHeight="1">
      <c r="A81" s="74"/>
      <c r="B81" s="74"/>
      <c r="C81" s="74"/>
      <c r="D81" s="74"/>
      <c r="E81" s="75"/>
      <c r="F81" s="75"/>
      <c r="G81" s="94"/>
      <c r="H81" s="75"/>
      <c r="I81" s="75"/>
      <c r="J81" s="75"/>
      <c r="K81" s="221"/>
      <c r="L81" s="76"/>
      <c r="M81" s="76"/>
    </row>
    <row r="82" spans="1:13" ht="22.5" customHeight="1">
      <c r="A82" s="236" t="s">
        <v>141</v>
      </c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</row>
    <row r="83" spans="1:13" ht="22.5" customHeight="1">
      <c r="A83" s="236" t="s">
        <v>0</v>
      </c>
      <c r="B83" s="236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</row>
    <row r="84" spans="1:13" ht="9.9499999999999993" customHeight="1">
      <c r="A84" s="74"/>
      <c r="B84" s="74"/>
      <c r="C84" s="74"/>
      <c r="D84" s="74"/>
      <c r="E84" s="75"/>
      <c r="F84" s="75"/>
      <c r="G84" s="94"/>
      <c r="H84" s="75"/>
      <c r="I84" s="75"/>
      <c r="J84" s="75"/>
      <c r="K84" s="221"/>
      <c r="L84" s="76"/>
      <c r="M84" s="76"/>
    </row>
    <row r="85" spans="1:13" ht="22.5" customHeight="1">
      <c r="E85" s="77"/>
      <c r="F85" s="77"/>
      <c r="G85" s="237" t="s">
        <v>1</v>
      </c>
      <c r="H85" s="237"/>
      <c r="I85" s="237"/>
      <c r="J85" s="237"/>
      <c r="K85" s="237" t="s">
        <v>2</v>
      </c>
      <c r="L85" s="237"/>
      <c r="M85" s="237"/>
    </row>
    <row r="86" spans="1:13" ht="22.5" customHeight="1">
      <c r="E86" s="77"/>
      <c r="F86" s="77"/>
      <c r="G86" s="222" t="s">
        <v>209</v>
      </c>
      <c r="H86" s="78"/>
      <c r="I86" s="78" t="s">
        <v>3</v>
      </c>
      <c r="J86" s="78"/>
      <c r="K86" s="222" t="s">
        <v>209</v>
      </c>
      <c r="L86" s="78"/>
      <c r="M86" s="78" t="s">
        <v>3</v>
      </c>
    </row>
    <row r="87" spans="1:13" ht="22.5" customHeight="1">
      <c r="A87" s="89" t="s">
        <v>25</v>
      </c>
      <c r="B87" s="90"/>
      <c r="C87" s="90"/>
      <c r="D87" s="90"/>
      <c r="E87" s="79" t="s">
        <v>5</v>
      </c>
      <c r="G87" s="223" t="s">
        <v>192</v>
      </c>
      <c r="H87" s="81"/>
      <c r="I87" s="80" t="s">
        <v>173</v>
      </c>
      <c r="J87" s="80"/>
      <c r="K87" s="223" t="s">
        <v>192</v>
      </c>
      <c r="L87" s="81"/>
      <c r="M87" s="80" t="s">
        <v>173</v>
      </c>
    </row>
    <row r="88" spans="1:13" ht="22.5" customHeight="1">
      <c r="A88" s="89"/>
      <c r="B88" s="90"/>
      <c r="C88" s="90"/>
      <c r="D88" s="90"/>
      <c r="G88" s="223" t="s">
        <v>123</v>
      </c>
      <c r="H88" s="81"/>
      <c r="I88" s="80" t="s">
        <v>246</v>
      </c>
      <c r="J88" s="80"/>
      <c r="K88" s="223" t="s">
        <v>123</v>
      </c>
      <c r="L88" s="81"/>
      <c r="M88" s="80"/>
    </row>
    <row r="89" spans="1:13" ht="22.5" customHeight="1">
      <c r="A89" s="74"/>
      <c r="B89" s="90"/>
      <c r="C89" s="90"/>
      <c r="D89" s="90"/>
      <c r="E89" s="86"/>
      <c r="F89" s="86"/>
      <c r="G89" s="238" t="s">
        <v>90</v>
      </c>
      <c r="H89" s="238"/>
      <c r="I89" s="238"/>
      <c r="J89" s="238"/>
      <c r="K89" s="238"/>
      <c r="L89" s="238"/>
      <c r="M89" s="238"/>
    </row>
    <row r="90" spans="1:13" ht="22.5" customHeight="1">
      <c r="A90" s="82" t="s">
        <v>36</v>
      </c>
      <c r="G90" s="97"/>
      <c r="H90" s="83"/>
      <c r="I90" s="83"/>
      <c r="J90" s="83"/>
      <c r="K90" s="97"/>
      <c r="L90" s="83"/>
      <c r="M90" s="83"/>
    </row>
    <row r="91" spans="1:13" ht="22.5" customHeight="1">
      <c r="A91" s="73" t="s">
        <v>37</v>
      </c>
      <c r="E91" s="79">
        <v>8</v>
      </c>
      <c r="G91" s="97"/>
      <c r="H91" s="83"/>
      <c r="I91" s="83"/>
      <c r="J91" s="83"/>
      <c r="K91" s="97"/>
      <c r="L91" s="83"/>
      <c r="M91" s="83"/>
    </row>
    <row r="92" spans="1:13" ht="22.5" customHeight="1">
      <c r="B92" s="73" t="s">
        <v>136</v>
      </c>
      <c r="G92" s="97"/>
      <c r="H92" s="83"/>
      <c r="I92" s="83"/>
      <c r="J92" s="83"/>
      <c r="K92" s="97"/>
      <c r="L92" s="83"/>
      <c r="M92" s="83"/>
    </row>
    <row r="93" spans="1:13" ht="22.5" customHeight="1" thickBot="1">
      <c r="B93" s="206" t="s">
        <v>237</v>
      </c>
      <c r="G93" s="43">
        <v>22192308</v>
      </c>
      <c r="H93" s="63"/>
      <c r="I93" s="43">
        <v>14500000</v>
      </c>
      <c r="J93" s="33"/>
      <c r="K93" s="43">
        <v>22192308</v>
      </c>
      <c r="L93" s="31"/>
      <c r="M93" s="43">
        <v>14500000</v>
      </c>
    </row>
    <row r="94" spans="1:13" ht="22.5" customHeight="1" thickTop="1">
      <c r="B94" s="73" t="s">
        <v>137</v>
      </c>
      <c r="G94" s="33"/>
      <c r="H94" s="63"/>
      <c r="I94" s="33"/>
      <c r="J94" s="33"/>
      <c r="K94" s="33"/>
      <c r="L94" s="31"/>
      <c r="M94" s="33"/>
    </row>
    <row r="95" spans="1:13" ht="22.5" customHeight="1">
      <c r="B95" s="206" t="s">
        <v>237</v>
      </c>
      <c r="G95" s="31">
        <v>21750000</v>
      </c>
      <c r="H95" s="63"/>
      <c r="I95" s="31">
        <v>14500000</v>
      </c>
      <c r="J95" s="31"/>
      <c r="K95" s="31">
        <v>21750000</v>
      </c>
      <c r="L95" s="31"/>
      <c r="M95" s="31">
        <v>14500000</v>
      </c>
    </row>
    <row r="96" spans="1:13" ht="22.5" customHeight="1">
      <c r="A96" s="73" t="s">
        <v>38</v>
      </c>
      <c r="G96" s="31">
        <v>19279778</v>
      </c>
      <c r="H96" s="63"/>
      <c r="I96" s="31">
        <v>1531778</v>
      </c>
      <c r="J96" s="31"/>
      <c r="K96" s="31">
        <v>19279778</v>
      </c>
      <c r="L96" s="31"/>
      <c r="M96" s="31">
        <v>1531778</v>
      </c>
    </row>
    <row r="97" spans="1:17" ht="22.5" customHeight="1">
      <c r="A97" s="73" t="s">
        <v>86</v>
      </c>
      <c r="G97" s="31">
        <v>0</v>
      </c>
      <c r="H97" s="63"/>
      <c r="I97" s="31">
        <v>0</v>
      </c>
      <c r="J97" s="31"/>
      <c r="K97" s="31">
        <v>221309</v>
      </c>
      <c r="L97" s="31"/>
      <c r="M97" s="31">
        <v>221309</v>
      </c>
    </row>
    <row r="98" spans="1:17" ht="22.5" customHeight="1">
      <c r="A98" s="73" t="s">
        <v>39</v>
      </c>
      <c r="G98" s="63"/>
      <c r="H98" s="63"/>
      <c r="I98" s="63"/>
      <c r="J98" s="63"/>
      <c r="K98" s="63"/>
      <c r="L98" s="63"/>
      <c r="M98" s="63"/>
    </row>
    <row r="99" spans="1:17" ht="22.5" customHeight="1">
      <c r="B99" s="73" t="s">
        <v>138</v>
      </c>
      <c r="G99" s="31"/>
      <c r="H99" s="31"/>
      <c r="I99" s="31"/>
      <c r="J99" s="31"/>
      <c r="K99" s="31"/>
      <c r="L99" s="31"/>
      <c r="M99" s="31"/>
    </row>
    <row r="100" spans="1:17" ht="22.5" customHeight="1">
      <c r="A100" s="73" t="s">
        <v>139</v>
      </c>
      <c r="G100" s="31">
        <v>1638780</v>
      </c>
      <c r="H100" s="31"/>
      <c r="I100" s="31">
        <v>1450000</v>
      </c>
      <c r="J100" s="31"/>
      <c r="K100" s="31">
        <v>1638780</v>
      </c>
      <c r="L100" s="31"/>
      <c r="M100" s="31">
        <v>1450000</v>
      </c>
    </row>
    <row r="101" spans="1:17" ht="22.5" customHeight="1">
      <c r="B101" s="73" t="s">
        <v>40</v>
      </c>
      <c r="G101" s="31">
        <v>60062633</v>
      </c>
      <c r="H101" s="63"/>
      <c r="I101" s="31">
        <v>57924447</v>
      </c>
      <c r="J101" s="31"/>
      <c r="K101" s="31">
        <v>34896569</v>
      </c>
      <c r="L101" s="63"/>
      <c r="M101" s="31">
        <v>37053962</v>
      </c>
    </row>
    <row r="102" spans="1:17" ht="22.5" customHeight="1">
      <c r="A102" s="73" t="s">
        <v>41</v>
      </c>
      <c r="G102" s="37">
        <v>4181518</v>
      </c>
      <c r="H102" s="63"/>
      <c r="I102" s="37">
        <v>-5069737</v>
      </c>
      <c r="J102" s="31"/>
      <c r="K102" s="37">
        <v>643620</v>
      </c>
      <c r="L102" s="31"/>
      <c r="M102" s="37">
        <v>168310</v>
      </c>
    </row>
    <row r="103" spans="1:17" s="74" customFormat="1" ht="22.5" customHeight="1">
      <c r="A103" s="74" t="s">
        <v>249</v>
      </c>
      <c r="E103" s="77"/>
      <c r="F103" s="77"/>
      <c r="G103" s="32">
        <f>SUM(G95:G102)</f>
        <v>106912709</v>
      </c>
      <c r="H103" s="65"/>
      <c r="I103" s="32">
        <f>SUM(I95:I102)</f>
        <v>70336488</v>
      </c>
      <c r="J103" s="32"/>
      <c r="K103" s="32">
        <f>SUM(K95:K102)</f>
        <v>78430056</v>
      </c>
      <c r="L103" s="32"/>
      <c r="M103" s="32">
        <f>SUM(M95:M102)</f>
        <v>54925359</v>
      </c>
      <c r="N103" s="214"/>
      <c r="O103" s="214"/>
      <c r="P103" s="214"/>
      <c r="Q103" s="214"/>
    </row>
    <row r="104" spans="1:17" ht="22.5" customHeight="1">
      <c r="A104" s="73" t="s">
        <v>152</v>
      </c>
      <c r="G104" s="31">
        <v>8845258</v>
      </c>
      <c r="H104" s="63"/>
      <c r="I104" s="31">
        <v>8941454</v>
      </c>
      <c r="J104" s="31"/>
      <c r="K104" s="31">
        <v>0</v>
      </c>
      <c r="L104" s="31"/>
      <c r="M104" s="31">
        <v>0</v>
      </c>
    </row>
    <row r="105" spans="1:17" ht="22.5" customHeight="1">
      <c r="A105" s="90" t="s">
        <v>42</v>
      </c>
      <c r="B105" s="74"/>
      <c r="C105" s="74"/>
      <c r="D105" s="74"/>
      <c r="G105" s="87">
        <f>SUM(G103:G104)</f>
        <v>115757967</v>
      </c>
      <c r="H105" s="33"/>
      <c r="I105" s="87">
        <f>SUM(I103:I104)</f>
        <v>79277942</v>
      </c>
      <c r="J105" s="40"/>
      <c r="K105" s="87">
        <f>SUM(K103:K104)</f>
        <v>78430056</v>
      </c>
      <c r="L105" s="33"/>
      <c r="M105" s="87">
        <f>SUM(M103:M104)</f>
        <v>54925359</v>
      </c>
    </row>
    <row r="106" spans="1:17" ht="9.9499999999999993" customHeight="1">
      <c r="A106" s="74"/>
      <c r="B106" s="74"/>
      <c r="C106" s="74"/>
      <c r="D106" s="74"/>
      <c r="E106" s="75"/>
      <c r="F106" s="75"/>
      <c r="G106" s="94"/>
      <c r="H106" s="75"/>
      <c r="I106" s="94"/>
      <c r="J106" s="75"/>
      <c r="K106" s="221"/>
      <c r="L106" s="76"/>
      <c r="M106" s="76"/>
    </row>
    <row r="107" spans="1:17" ht="22.5" customHeight="1" thickBot="1">
      <c r="A107" s="74" t="s">
        <v>43</v>
      </c>
      <c r="G107" s="44">
        <f>G105+G80</f>
        <v>203248636</v>
      </c>
      <c r="H107" s="33"/>
      <c r="I107" s="44">
        <f>I105+I80</f>
        <v>157015462</v>
      </c>
      <c r="J107" s="40"/>
      <c r="K107" s="44">
        <f>K105+K80</f>
        <v>97299265</v>
      </c>
      <c r="L107" s="33"/>
      <c r="M107" s="44">
        <f>M105+M80</f>
        <v>76152350</v>
      </c>
    </row>
    <row r="108" spans="1:17" ht="9.9499999999999993" customHeight="1" thickTop="1">
      <c r="A108" s="74"/>
      <c r="B108" s="74"/>
      <c r="C108" s="74"/>
      <c r="D108" s="74"/>
      <c r="E108" s="75"/>
      <c r="F108" s="75"/>
      <c r="G108" s="94"/>
      <c r="H108" s="75"/>
      <c r="I108" s="75"/>
      <c r="J108" s="75"/>
      <c r="K108" s="221"/>
      <c r="L108" s="76"/>
      <c r="M108" s="76"/>
    </row>
    <row r="110" spans="1:17" ht="22.35" customHeight="1">
      <c r="G110" s="213"/>
      <c r="H110" s="212"/>
      <c r="I110" s="212"/>
      <c r="J110" s="212"/>
      <c r="K110" s="213"/>
      <c r="L110" s="212"/>
      <c r="M110" s="212"/>
    </row>
  </sheetData>
  <mergeCells count="14">
    <mergeCell ref="G89:M89"/>
    <mergeCell ref="G53:M53"/>
    <mergeCell ref="A82:M82"/>
    <mergeCell ref="A83:M83"/>
    <mergeCell ref="A47:M47"/>
    <mergeCell ref="G49:J49"/>
    <mergeCell ref="K49:M49"/>
    <mergeCell ref="G85:J85"/>
    <mergeCell ref="K85:M85"/>
    <mergeCell ref="A6:C6"/>
    <mergeCell ref="G4:J4"/>
    <mergeCell ref="K4:M4"/>
    <mergeCell ref="G8:M8"/>
    <mergeCell ref="A46:M46"/>
  </mergeCells>
  <pageMargins left="0.8" right="0.5" top="0.48" bottom="0.5" header="0.5" footer="0.5"/>
  <pageSetup paperSize="9" scale="74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5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S59"/>
  <sheetViews>
    <sheetView view="pageBreakPreview" zoomScale="90" zoomScaleNormal="80" zoomScaleSheetLayoutView="90" workbookViewId="0">
      <pane xSplit="3" ySplit="8" topLeftCell="D9" activePane="bottomRight" state="frozen"/>
      <selection activeCell="C88" sqref="C88"/>
      <selection pane="topRight" activeCell="C88" sqref="C88"/>
      <selection pane="bottomLeft" activeCell="C88" sqref="C88"/>
      <selection pane="bottomRight" sqref="A1:M1"/>
    </sheetView>
  </sheetViews>
  <sheetFormatPr defaultColWidth="9.125" defaultRowHeight="22.5" customHeight="1"/>
  <cols>
    <col min="1" max="2" width="2.625" style="8" customWidth="1"/>
    <col min="3" max="3" width="57.125" style="8" customWidth="1"/>
    <col min="4" max="4" width="1" style="28" customWidth="1"/>
    <col min="5" max="5" width="8.125" style="70" customWidth="1"/>
    <col min="6" max="6" width="1" style="28" customWidth="1"/>
    <col min="7" max="7" width="13.625" style="8" customWidth="1"/>
    <col min="8" max="8" width="1" style="20" customWidth="1"/>
    <col min="9" max="9" width="13.625" style="8" customWidth="1"/>
    <col min="10" max="10" width="1" style="28" customWidth="1"/>
    <col min="11" max="11" width="13.625" style="8" customWidth="1"/>
    <col min="12" max="12" width="1" style="28" customWidth="1"/>
    <col min="13" max="13" width="13.625" style="8" customWidth="1"/>
    <col min="14" max="14" width="12.625" style="31" bestFit="1" customWidth="1"/>
    <col min="15" max="15" width="12.125" style="31" bestFit="1" customWidth="1"/>
    <col min="16" max="16" width="10.375" style="31" bestFit="1" customWidth="1"/>
    <col min="17" max="16384" width="9.125" style="8"/>
  </cols>
  <sheetData>
    <row r="1" spans="1:19" ht="22.5" customHeight="1">
      <c r="A1" s="240" t="s">
        <v>141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9" ht="22.5" customHeight="1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9" ht="9.9499999999999993" customHeight="1">
      <c r="A3" s="9"/>
      <c r="B3" s="9"/>
      <c r="C3" s="9"/>
      <c r="D3" s="11"/>
      <c r="E3" s="71"/>
      <c r="F3" s="11"/>
      <c r="G3" s="10"/>
      <c r="H3" s="50"/>
      <c r="I3" s="10"/>
      <c r="J3" s="11"/>
      <c r="K3" s="10"/>
      <c r="L3" s="50"/>
      <c r="M3" s="10"/>
    </row>
    <row r="4" spans="1:19" ht="22.5" customHeight="1">
      <c r="A4" s="9"/>
      <c r="B4" s="9"/>
      <c r="C4" s="9"/>
      <c r="D4" s="2"/>
      <c r="E4" s="3"/>
      <c r="F4" s="2"/>
      <c r="G4" s="241" t="s">
        <v>1</v>
      </c>
      <c r="H4" s="241"/>
      <c r="I4" s="241"/>
      <c r="J4" s="2"/>
      <c r="K4" s="241" t="s">
        <v>2</v>
      </c>
      <c r="L4" s="241"/>
      <c r="M4" s="241"/>
    </row>
    <row r="5" spans="1:19" ht="22.5" customHeight="1">
      <c r="A5" s="9"/>
      <c r="B5" s="9"/>
      <c r="C5" s="9"/>
      <c r="D5" s="40"/>
      <c r="E5" s="3"/>
      <c r="F5" s="40"/>
      <c r="G5" s="239" t="s">
        <v>102</v>
      </c>
      <c r="H5" s="239"/>
      <c r="I5" s="239"/>
      <c r="J5" s="40"/>
      <c r="K5" s="239" t="s">
        <v>102</v>
      </c>
      <c r="L5" s="239"/>
      <c r="M5" s="239"/>
    </row>
    <row r="6" spans="1:19" ht="22.5" customHeight="1">
      <c r="A6" s="9"/>
      <c r="B6" s="9"/>
      <c r="C6" s="9"/>
      <c r="D6" s="40"/>
      <c r="E6" s="3"/>
      <c r="F6" s="40"/>
      <c r="G6" s="239" t="s">
        <v>210</v>
      </c>
      <c r="H6" s="239"/>
      <c r="I6" s="239"/>
      <c r="J6" s="40"/>
      <c r="K6" s="239" t="s">
        <v>210</v>
      </c>
      <c r="L6" s="239"/>
      <c r="M6" s="239"/>
    </row>
    <row r="7" spans="1:19" ht="22.5" customHeight="1">
      <c r="A7" s="9"/>
      <c r="B7" s="9"/>
      <c r="C7" s="9"/>
      <c r="D7" s="4"/>
      <c r="E7" s="3"/>
      <c r="F7" s="4"/>
      <c r="G7" s="223" t="s">
        <v>192</v>
      </c>
      <c r="H7" s="81"/>
      <c r="I7" s="80" t="s">
        <v>173</v>
      </c>
      <c r="J7" s="80"/>
      <c r="K7" s="80" t="s">
        <v>192</v>
      </c>
      <c r="L7" s="81"/>
      <c r="M7" s="80" t="s">
        <v>173</v>
      </c>
      <c r="R7" s="31"/>
      <c r="S7" s="31"/>
    </row>
    <row r="8" spans="1:19" ht="22.5" customHeight="1">
      <c r="A8" s="9"/>
      <c r="B8" s="9"/>
      <c r="E8" s="3"/>
      <c r="F8" s="3"/>
      <c r="G8" s="238" t="s">
        <v>90</v>
      </c>
      <c r="H8" s="238"/>
      <c r="I8" s="238"/>
      <c r="J8" s="238"/>
      <c r="K8" s="238"/>
      <c r="L8" s="238"/>
      <c r="M8" s="238"/>
    </row>
    <row r="9" spans="1:19" ht="22.5" customHeight="1">
      <c r="A9" s="8" t="s">
        <v>44</v>
      </c>
      <c r="C9" s="9"/>
      <c r="D9" s="33"/>
      <c r="E9" s="5"/>
      <c r="F9" s="33"/>
      <c r="G9" s="31">
        <v>21641262</v>
      </c>
      <c r="H9" s="33"/>
      <c r="I9" s="31">
        <v>8667282</v>
      </c>
      <c r="J9" s="33"/>
      <c r="K9" s="31">
        <v>0</v>
      </c>
      <c r="L9" s="33"/>
      <c r="M9" s="31">
        <v>0</v>
      </c>
      <c r="Q9" s="31"/>
      <c r="R9" s="27"/>
      <c r="S9" s="27"/>
    </row>
    <row r="10" spans="1:19" ht="22.5" customHeight="1">
      <c r="A10" s="8" t="s">
        <v>167</v>
      </c>
      <c r="B10" s="9"/>
      <c r="C10" s="9"/>
      <c r="D10" s="33"/>
      <c r="E10" s="3"/>
      <c r="F10" s="33"/>
      <c r="G10" s="48">
        <v>710332</v>
      </c>
      <c r="H10" s="33"/>
      <c r="I10" s="48">
        <v>475191</v>
      </c>
      <c r="J10" s="33"/>
      <c r="K10" s="31">
        <v>0</v>
      </c>
      <c r="L10" s="33"/>
      <c r="M10" s="31">
        <v>0</v>
      </c>
      <c r="Q10" s="31"/>
      <c r="R10" s="27"/>
      <c r="S10" s="27"/>
    </row>
    <row r="11" spans="1:19" ht="22.5" customHeight="1">
      <c r="A11" s="6" t="s">
        <v>45</v>
      </c>
      <c r="B11" s="6"/>
      <c r="D11" s="33"/>
      <c r="E11" s="5"/>
      <c r="F11" s="33"/>
      <c r="G11" s="37">
        <v>-21107337</v>
      </c>
      <c r="H11" s="33"/>
      <c r="I11" s="37">
        <v>-8029620</v>
      </c>
      <c r="J11" s="33"/>
      <c r="K11" s="37">
        <v>0</v>
      </c>
      <c r="L11" s="33"/>
      <c r="M11" s="37">
        <v>0</v>
      </c>
      <c r="Q11" s="31"/>
      <c r="R11" s="27"/>
      <c r="S11" s="27"/>
    </row>
    <row r="12" spans="1:19" s="9" customFormat="1" ht="22.5" customHeight="1">
      <c r="A12" s="7" t="s">
        <v>46</v>
      </c>
      <c r="B12" s="7"/>
      <c r="D12" s="40"/>
      <c r="E12" s="1"/>
      <c r="F12" s="40"/>
      <c r="G12" s="32">
        <f>SUM(G9:G11)</f>
        <v>1244257</v>
      </c>
      <c r="H12" s="40"/>
      <c r="I12" s="32">
        <f>SUM(I9:I11)</f>
        <v>1112853</v>
      </c>
      <c r="J12" s="40"/>
      <c r="K12" s="32">
        <f>SUM(K9:K11)</f>
        <v>0</v>
      </c>
      <c r="L12" s="40"/>
      <c r="M12" s="32">
        <f>SUM(M9:M11)</f>
        <v>0</v>
      </c>
      <c r="N12" s="32"/>
      <c r="O12" s="32"/>
      <c r="P12" s="32"/>
      <c r="Q12" s="32"/>
    </row>
    <row r="13" spans="1:19" ht="9.9499999999999993" customHeight="1">
      <c r="A13" s="9"/>
      <c r="B13" s="9"/>
      <c r="C13" s="9"/>
      <c r="D13" s="11"/>
      <c r="E13" s="71"/>
      <c r="F13" s="11"/>
      <c r="G13" s="10"/>
      <c r="H13" s="50"/>
      <c r="I13" s="10"/>
      <c r="J13" s="11"/>
      <c r="K13" s="10"/>
      <c r="L13" s="50"/>
      <c r="M13" s="10"/>
      <c r="Q13" s="31"/>
    </row>
    <row r="14" spans="1:19" s="9" customFormat="1" ht="22.5" customHeight="1">
      <c r="A14" s="6" t="s">
        <v>47</v>
      </c>
      <c r="B14" s="6"/>
      <c r="D14" s="40"/>
      <c r="E14" s="5"/>
      <c r="F14" s="40"/>
      <c r="G14" s="31">
        <v>82130</v>
      </c>
      <c r="H14" s="33"/>
      <c r="I14" s="31">
        <v>58441</v>
      </c>
      <c r="J14" s="40"/>
      <c r="K14" s="31">
        <v>127467</v>
      </c>
      <c r="L14" s="33"/>
      <c r="M14" s="31">
        <v>98104</v>
      </c>
      <c r="N14" s="31"/>
      <c r="O14" s="31"/>
      <c r="P14" s="31"/>
      <c r="Q14" s="31"/>
      <c r="R14" s="27"/>
      <c r="S14" s="27"/>
    </row>
    <row r="15" spans="1:19" ht="22.5" customHeight="1">
      <c r="A15" s="8" t="s">
        <v>49</v>
      </c>
      <c r="D15" s="33"/>
      <c r="E15" s="5"/>
      <c r="F15" s="33"/>
      <c r="G15" s="31">
        <v>136296</v>
      </c>
      <c r="H15" s="33"/>
      <c r="I15" s="31">
        <v>53052</v>
      </c>
      <c r="J15" s="33"/>
      <c r="K15" s="31">
        <v>88002</v>
      </c>
      <c r="L15" s="33"/>
      <c r="M15" s="31">
        <v>30448</v>
      </c>
      <c r="Q15" s="31"/>
      <c r="R15" s="27"/>
      <c r="S15" s="27"/>
    </row>
    <row r="16" spans="1:19" ht="22.5" customHeight="1">
      <c r="A16" s="8" t="s">
        <v>48</v>
      </c>
      <c r="D16" s="33"/>
      <c r="E16" s="5"/>
      <c r="F16" s="33"/>
      <c r="G16" s="31">
        <v>0</v>
      </c>
      <c r="H16" s="33"/>
      <c r="I16" s="31">
        <v>0</v>
      </c>
      <c r="J16" s="33"/>
      <c r="K16" s="31">
        <v>395000</v>
      </c>
      <c r="L16" s="33"/>
      <c r="M16" s="31">
        <v>889183</v>
      </c>
      <c r="Q16" s="31"/>
      <c r="R16" s="27"/>
      <c r="S16" s="27"/>
    </row>
    <row r="17" spans="1:19" ht="22.5" customHeight="1">
      <c r="A17" s="8" t="s">
        <v>50</v>
      </c>
      <c r="D17" s="33"/>
      <c r="E17" s="5"/>
      <c r="F17" s="33"/>
      <c r="G17" s="31">
        <v>72633</v>
      </c>
      <c r="H17" s="33"/>
      <c r="I17" s="31">
        <v>46284</v>
      </c>
      <c r="J17" s="33"/>
      <c r="K17" s="31">
        <v>486</v>
      </c>
      <c r="L17" s="33"/>
      <c r="M17" s="31">
        <v>0</v>
      </c>
      <c r="Q17" s="31"/>
      <c r="R17" s="27"/>
      <c r="S17" s="27"/>
    </row>
    <row r="18" spans="1:19" ht="22.5" customHeight="1">
      <c r="A18" s="6" t="s">
        <v>51</v>
      </c>
      <c r="B18" s="6"/>
      <c r="C18" s="6"/>
      <c r="D18" s="33"/>
      <c r="E18" s="5"/>
      <c r="F18" s="33"/>
      <c r="G18" s="33">
        <v>-605020</v>
      </c>
      <c r="H18" s="51"/>
      <c r="I18" s="33">
        <v>-497249</v>
      </c>
      <c r="J18" s="33"/>
      <c r="K18" s="33">
        <v>-196143</v>
      </c>
      <c r="L18" s="33"/>
      <c r="M18" s="33">
        <v>-230253</v>
      </c>
      <c r="Q18" s="31"/>
      <c r="R18" s="27"/>
      <c r="S18" s="27"/>
    </row>
    <row r="19" spans="1:19" ht="22.5" customHeight="1">
      <c r="A19" s="6" t="s">
        <v>153</v>
      </c>
      <c r="B19" s="6"/>
      <c r="C19" s="6"/>
      <c r="D19" s="33"/>
      <c r="E19" s="5"/>
      <c r="F19" s="33"/>
      <c r="G19" s="33">
        <v>-266536</v>
      </c>
      <c r="H19" s="51"/>
      <c r="I19" s="33">
        <v>-154646</v>
      </c>
      <c r="J19" s="33"/>
      <c r="K19" s="33">
        <v>163978</v>
      </c>
      <c r="L19" s="33"/>
      <c r="M19" s="33">
        <v>113600</v>
      </c>
      <c r="Q19" s="31"/>
      <c r="R19" s="27"/>
      <c r="S19" s="27"/>
    </row>
    <row r="20" spans="1:19" ht="22.5" customHeight="1">
      <c r="A20" s="6" t="s">
        <v>213</v>
      </c>
      <c r="B20" s="6"/>
      <c r="C20" s="6"/>
      <c r="D20" s="33"/>
      <c r="E20" s="5"/>
      <c r="F20" s="33"/>
      <c r="G20" s="33">
        <v>153304</v>
      </c>
      <c r="H20" s="51"/>
      <c r="I20" s="33">
        <v>78715</v>
      </c>
      <c r="J20" s="33"/>
      <c r="K20" s="33">
        <v>0</v>
      </c>
      <c r="L20" s="33"/>
      <c r="M20" s="33">
        <v>0</v>
      </c>
      <c r="Q20" s="31"/>
      <c r="R20" s="27"/>
      <c r="S20" s="27"/>
    </row>
    <row r="21" spans="1:19" ht="22.5" customHeight="1">
      <c r="A21" s="8" t="s">
        <v>52</v>
      </c>
      <c r="D21" s="33"/>
      <c r="E21" s="5"/>
      <c r="F21" s="33"/>
      <c r="G21" s="31">
        <v>-663968</v>
      </c>
      <c r="H21" s="33"/>
      <c r="I21" s="31">
        <v>-465116</v>
      </c>
      <c r="J21" s="33"/>
      <c r="K21" s="33">
        <v>-77773</v>
      </c>
      <c r="L21" s="33"/>
      <c r="M21" s="33">
        <v>-68136</v>
      </c>
      <c r="Q21" s="31"/>
      <c r="R21" s="27"/>
      <c r="S21" s="27"/>
    </row>
    <row r="22" spans="1:19" s="6" customFormat="1" ht="22.5" customHeight="1">
      <c r="A22" s="8" t="s">
        <v>163</v>
      </c>
      <c r="B22" s="8"/>
      <c r="C22" s="8"/>
      <c r="D22" s="33"/>
      <c r="E22" s="5"/>
      <c r="F22" s="33"/>
      <c r="G22" s="37">
        <v>2228633</v>
      </c>
      <c r="H22" s="33"/>
      <c r="I22" s="37">
        <v>1306401</v>
      </c>
      <c r="J22" s="33"/>
      <c r="K22" s="37">
        <v>0</v>
      </c>
      <c r="L22" s="33"/>
      <c r="M22" s="37">
        <v>0</v>
      </c>
      <c r="N22" s="215"/>
      <c r="O22" s="31"/>
      <c r="P22" s="215"/>
      <c r="Q22" s="31"/>
      <c r="R22" s="27"/>
      <c r="S22" s="27"/>
    </row>
    <row r="23" spans="1:19" ht="22.5" customHeight="1">
      <c r="A23" s="9" t="s">
        <v>53</v>
      </c>
      <c r="B23" s="9"/>
      <c r="C23" s="9"/>
      <c r="D23" s="40"/>
      <c r="E23" s="1"/>
      <c r="F23" s="40"/>
      <c r="G23" s="38">
        <f>SUM(G12:G22)</f>
        <v>2381729</v>
      </c>
      <c r="H23" s="52"/>
      <c r="I23" s="38">
        <f>SUM(I12:I22)</f>
        <v>1538735</v>
      </c>
      <c r="J23" s="40"/>
      <c r="K23" s="38">
        <f>SUM(K12:K22)</f>
        <v>501017</v>
      </c>
      <c r="L23" s="40"/>
      <c r="M23" s="38">
        <f>SUM(M12:M22)</f>
        <v>832946</v>
      </c>
      <c r="N23" s="32"/>
      <c r="O23" s="32"/>
      <c r="P23" s="32"/>
      <c r="Q23" s="32"/>
    </row>
    <row r="24" spans="1:19" ht="22.5" customHeight="1">
      <c r="A24" s="8" t="s">
        <v>185</v>
      </c>
      <c r="D24" s="33"/>
      <c r="E24" s="93"/>
      <c r="F24" s="33"/>
      <c r="G24" s="37">
        <v>-104919</v>
      </c>
      <c r="H24" s="33"/>
      <c r="I24" s="37">
        <v>-100649</v>
      </c>
      <c r="J24" s="33"/>
      <c r="K24" s="37">
        <v>1764</v>
      </c>
      <c r="L24" s="33"/>
      <c r="M24" s="37">
        <v>1219</v>
      </c>
      <c r="Q24" s="31"/>
      <c r="R24" s="27"/>
      <c r="S24" s="27"/>
    </row>
    <row r="25" spans="1:19" ht="22.5" customHeight="1">
      <c r="A25" s="7" t="s">
        <v>92</v>
      </c>
      <c r="D25" s="40"/>
      <c r="E25" s="12"/>
      <c r="F25" s="40"/>
      <c r="G25" s="39">
        <f>SUM(G23:G24)</f>
        <v>2276810</v>
      </c>
      <c r="H25" s="40"/>
      <c r="I25" s="39">
        <f>SUM(I23:I24)</f>
        <v>1438086</v>
      </c>
      <c r="J25" s="40"/>
      <c r="K25" s="39">
        <f>SUM(K23:K24)</f>
        <v>502781</v>
      </c>
      <c r="L25" s="33"/>
      <c r="M25" s="39">
        <f>SUM(M23:M24)</f>
        <v>834165</v>
      </c>
      <c r="N25" s="32"/>
      <c r="O25" s="32"/>
      <c r="P25" s="32"/>
      <c r="Q25" s="32"/>
    </row>
    <row r="26" spans="1:19" ht="9.9499999999999993" customHeight="1">
      <c r="A26" s="9"/>
      <c r="B26" s="9"/>
      <c r="C26" s="9"/>
      <c r="D26" s="11"/>
      <c r="E26" s="71"/>
      <c r="F26" s="11"/>
      <c r="G26" s="10"/>
      <c r="H26" s="50"/>
      <c r="I26" s="10"/>
      <c r="J26" s="11"/>
      <c r="K26" s="10"/>
      <c r="L26" s="50"/>
      <c r="M26" s="10"/>
      <c r="Q26" s="31"/>
    </row>
    <row r="27" spans="1:19" ht="22.5" customHeight="1">
      <c r="A27" s="7" t="s">
        <v>54</v>
      </c>
      <c r="B27" s="7"/>
      <c r="D27" s="40"/>
      <c r="E27" s="12"/>
      <c r="F27" s="40"/>
      <c r="G27" s="40"/>
      <c r="H27" s="40"/>
      <c r="I27" s="40"/>
      <c r="J27" s="40"/>
      <c r="K27" s="40"/>
      <c r="L27" s="33"/>
      <c r="M27" s="40"/>
      <c r="Q27" s="31"/>
    </row>
    <row r="28" spans="1:19" ht="22.5" customHeight="1">
      <c r="A28" s="46" t="s">
        <v>117</v>
      </c>
      <c r="B28" s="7"/>
      <c r="D28" s="40"/>
      <c r="E28" s="12"/>
      <c r="F28" s="40"/>
      <c r="G28" s="40"/>
      <c r="H28" s="40"/>
      <c r="I28" s="40"/>
      <c r="J28" s="40"/>
      <c r="K28" s="40"/>
      <c r="L28" s="33"/>
      <c r="M28" s="40"/>
      <c r="Q28" s="31"/>
    </row>
    <row r="29" spans="1:19" ht="22.5" customHeight="1">
      <c r="A29" s="6" t="s">
        <v>147</v>
      </c>
      <c r="B29" s="6"/>
      <c r="D29" s="40"/>
      <c r="F29" s="40"/>
      <c r="G29" s="31">
        <v>3339752</v>
      </c>
      <c r="H29" s="40"/>
      <c r="I29" s="31">
        <v>1729374</v>
      </c>
      <c r="J29" s="40"/>
      <c r="K29" s="31">
        <v>0</v>
      </c>
      <c r="L29" s="33"/>
      <c r="M29" s="31">
        <v>0</v>
      </c>
      <c r="Q29" s="31"/>
      <c r="R29" s="27"/>
      <c r="S29" s="27"/>
    </row>
    <row r="30" spans="1:19" ht="22.5" customHeight="1">
      <c r="A30" s="6" t="s">
        <v>204</v>
      </c>
      <c r="B30" s="6"/>
      <c r="D30" s="40"/>
      <c r="E30" s="5"/>
      <c r="F30" s="40"/>
      <c r="G30" s="31">
        <v>433387</v>
      </c>
      <c r="H30" s="40"/>
      <c r="I30" s="31">
        <v>60483</v>
      </c>
      <c r="J30" s="40"/>
      <c r="K30" s="31">
        <v>0</v>
      </c>
      <c r="L30" s="33"/>
      <c r="M30" s="31">
        <v>0</v>
      </c>
      <c r="Q30" s="31"/>
      <c r="R30" s="27"/>
      <c r="S30" s="27"/>
    </row>
    <row r="31" spans="1:19" ht="22.5" customHeight="1">
      <c r="A31" s="6" t="s">
        <v>205</v>
      </c>
      <c r="B31" s="6"/>
      <c r="D31" s="40"/>
      <c r="E31" s="5"/>
      <c r="F31" s="40"/>
      <c r="G31" s="31">
        <v>612298</v>
      </c>
      <c r="H31" s="40"/>
      <c r="I31" s="31">
        <v>355994</v>
      </c>
      <c r="J31" s="40"/>
      <c r="K31" s="31">
        <v>0</v>
      </c>
      <c r="L31" s="33"/>
      <c r="M31" s="31">
        <v>0</v>
      </c>
      <c r="Q31" s="31"/>
      <c r="R31" s="27"/>
      <c r="S31" s="27"/>
    </row>
    <row r="32" spans="1:19" ht="22.5" customHeight="1">
      <c r="A32" s="6" t="s">
        <v>197</v>
      </c>
      <c r="B32" s="6"/>
      <c r="D32" s="40"/>
      <c r="E32" s="5"/>
      <c r="F32" s="40"/>
      <c r="G32" s="31">
        <v>-61998</v>
      </c>
      <c r="H32" s="40"/>
      <c r="I32" s="31">
        <v>0</v>
      </c>
      <c r="J32" s="40"/>
      <c r="K32" s="31">
        <v>0</v>
      </c>
      <c r="L32" s="33"/>
      <c r="M32" s="31">
        <v>0</v>
      </c>
      <c r="Q32" s="31"/>
      <c r="R32" s="27"/>
      <c r="S32" s="27"/>
    </row>
    <row r="33" spans="1:19" ht="22.5" customHeight="1">
      <c r="A33" s="7" t="s">
        <v>118</v>
      </c>
      <c r="B33" s="6"/>
      <c r="D33" s="40"/>
      <c r="F33" s="40"/>
      <c r="G33" s="39">
        <f>SUM(G29:G32)</f>
        <v>4323439</v>
      </c>
      <c r="H33" s="40"/>
      <c r="I33" s="39">
        <f>SUM(I29:I32)</f>
        <v>2145851</v>
      </c>
      <c r="J33" s="40"/>
      <c r="K33" s="39">
        <f>SUM(K29:K32)</f>
        <v>0</v>
      </c>
      <c r="L33" s="40"/>
      <c r="M33" s="39">
        <f>SUM(M29:M32)</f>
        <v>0</v>
      </c>
      <c r="N33" s="32"/>
      <c r="O33" s="32"/>
      <c r="P33" s="32"/>
      <c r="Q33" s="32"/>
    </row>
    <row r="34" spans="1:19" ht="9.9499999999999993" customHeight="1">
      <c r="A34" s="9"/>
      <c r="B34" s="9"/>
      <c r="C34" s="9"/>
      <c r="D34" s="11"/>
      <c r="E34" s="71"/>
      <c r="F34" s="11"/>
      <c r="G34" s="10"/>
      <c r="H34" s="50"/>
      <c r="I34" s="10"/>
      <c r="J34" s="11"/>
      <c r="K34" s="10"/>
      <c r="L34" s="50"/>
      <c r="M34" s="10"/>
      <c r="Q34" s="31"/>
    </row>
    <row r="35" spans="1:19" ht="22.5" customHeight="1">
      <c r="A35" s="53" t="s">
        <v>124</v>
      </c>
      <c r="B35" s="6"/>
      <c r="D35" s="40"/>
      <c r="E35" s="8"/>
      <c r="F35" s="40"/>
      <c r="G35" s="12"/>
      <c r="H35" s="40"/>
      <c r="I35" s="12"/>
      <c r="J35" s="40"/>
      <c r="K35" s="32"/>
      <c r="L35" s="40"/>
      <c r="M35" s="32"/>
      <c r="Q35" s="31"/>
    </row>
    <row r="36" spans="1:19" ht="22.5" customHeight="1">
      <c r="A36" s="66" t="s">
        <v>238</v>
      </c>
      <c r="B36" s="6"/>
      <c r="D36" s="40"/>
      <c r="E36" s="8"/>
      <c r="F36" s="40"/>
      <c r="G36" s="12"/>
      <c r="H36" s="40"/>
      <c r="I36" s="12"/>
      <c r="J36" s="40"/>
      <c r="K36" s="32"/>
      <c r="L36" s="40"/>
      <c r="M36" s="32"/>
      <c r="Q36" s="31"/>
    </row>
    <row r="37" spans="1:19" ht="22.5" customHeight="1">
      <c r="A37" s="66" t="s">
        <v>215</v>
      </c>
      <c r="B37" s="6"/>
      <c r="D37" s="40"/>
      <c r="E37" s="8"/>
      <c r="F37" s="40"/>
      <c r="G37" s="31">
        <v>25896</v>
      </c>
      <c r="H37" s="33"/>
      <c r="I37" s="36">
        <v>57263</v>
      </c>
      <c r="J37" s="33"/>
      <c r="K37" s="31">
        <v>57128</v>
      </c>
      <c r="L37" s="33"/>
      <c r="M37" s="31">
        <v>-15235</v>
      </c>
      <c r="Q37" s="31"/>
      <c r="R37" s="27"/>
      <c r="S37" s="27"/>
    </row>
    <row r="38" spans="1:19" ht="22.5" customHeight="1">
      <c r="A38" s="6" t="s">
        <v>148</v>
      </c>
      <c r="B38" s="6"/>
      <c r="D38" s="33"/>
      <c r="F38" s="33"/>
      <c r="G38" s="31">
        <v>-11390</v>
      </c>
      <c r="H38" s="33"/>
      <c r="I38" s="31">
        <v>3047</v>
      </c>
      <c r="J38" s="33"/>
      <c r="K38" s="31">
        <v>-11425</v>
      </c>
      <c r="L38" s="33"/>
      <c r="M38" s="31">
        <v>3047</v>
      </c>
      <c r="Q38" s="31"/>
      <c r="R38" s="27"/>
      <c r="S38" s="27"/>
    </row>
    <row r="39" spans="1:19" s="9" customFormat="1" ht="22.5" customHeight="1">
      <c r="A39" s="7" t="s">
        <v>125</v>
      </c>
      <c r="B39" s="7"/>
      <c r="D39" s="40"/>
      <c r="F39" s="40"/>
      <c r="G39" s="54">
        <f>SUM(G37:G38)</f>
        <v>14506</v>
      </c>
      <c r="H39" s="40"/>
      <c r="I39" s="54">
        <f>SUM(I37:I38)</f>
        <v>60310</v>
      </c>
      <c r="J39" s="40"/>
      <c r="K39" s="54">
        <f>SUM(K37:K38)</f>
        <v>45703</v>
      </c>
      <c r="L39" s="40"/>
      <c r="M39" s="54">
        <f>SUM(M37:M38)</f>
        <v>-12188</v>
      </c>
      <c r="N39" s="32"/>
      <c r="O39" s="32"/>
      <c r="P39" s="32"/>
      <c r="Q39" s="32"/>
    </row>
    <row r="40" spans="1:19" ht="22.5" customHeight="1">
      <c r="A40" s="7" t="s">
        <v>135</v>
      </c>
      <c r="B40" s="7"/>
      <c r="D40" s="40"/>
      <c r="E40" s="12"/>
      <c r="F40" s="40"/>
      <c r="G40" s="40">
        <f>G33+G39</f>
        <v>4337945</v>
      </c>
      <c r="H40" s="40"/>
      <c r="I40" s="40">
        <f>I33+I39</f>
        <v>2206161</v>
      </c>
      <c r="J40" s="40"/>
      <c r="K40" s="40">
        <f>K33+K39</f>
        <v>45703</v>
      </c>
      <c r="L40" s="40"/>
      <c r="M40" s="40">
        <f>M33+M39</f>
        <v>-12188</v>
      </c>
      <c r="N40" s="32"/>
      <c r="O40" s="32"/>
      <c r="P40" s="32"/>
      <c r="Q40" s="32"/>
    </row>
    <row r="41" spans="1:19" ht="22.5" customHeight="1" thickBot="1">
      <c r="A41" s="7" t="s">
        <v>257</v>
      </c>
      <c r="B41" s="7"/>
      <c r="D41" s="40"/>
      <c r="E41" s="12"/>
      <c r="F41" s="40"/>
      <c r="G41" s="41">
        <f>+G40+G25</f>
        <v>6614755</v>
      </c>
      <c r="H41" s="40"/>
      <c r="I41" s="41">
        <f>+I40+I25</f>
        <v>3644247</v>
      </c>
      <c r="J41" s="40"/>
      <c r="K41" s="41">
        <f>+K40+K25</f>
        <v>548484</v>
      </c>
      <c r="L41" s="33"/>
      <c r="M41" s="41">
        <f>+M40+M25</f>
        <v>821977</v>
      </c>
      <c r="N41" s="32"/>
      <c r="O41" s="32"/>
      <c r="P41" s="32"/>
      <c r="Q41" s="32"/>
    </row>
    <row r="42" spans="1:19" ht="9.9499999999999993" customHeight="1" thickTop="1">
      <c r="A42" s="9"/>
      <c r="B42" s="9"/>
      <c r="C42" s="9"/>
      <c r="D42" s="11"/>
      <c r="E42" s="71"/>
      <c r="F42" s="11"/>
      <c r="G42" s="10"/>
      <c r="H42" s="50"/>
      <c r="I42" s="10"/>
      <c r="J42" s="11"/>
      <c r="K42" s="10"/>
      <c r="L42" s="50"/>
      <c r="M42" s="10"/>
      <c r="Q42" s="31"/>
    </row>
    <row r="43" spans="1:19" ht="22.5" customHeight="1">
      <c r="A43" s="13" t="s">
        <v>119</v>
      </c>
      <c r="B43" s="14"/>
      <c r="C43" s="42"/>
      <c r="D43" s="40"/>
      <c r="E43" s="12"/>
      <c r="F43" s="40"/>
      <c r="G43" s="40"/>
      <c r="H43" s="40"/>
      <c r="I43" s="40"/>
      <c r="J43" s="40"/>
      <c r="K43" s="40"/>
      <c r="L43" s="33"/>
      <c r="M43" s="40"/>
      <c r="Q43" s="31"/>
    </row>
    <row r="44" spans="1:19" ht="22.5" customHeight="1">
      <c r="A44" s="15"/>
      <c r="B44" s="15" t="s">
        <v>216</v>
      </c>
      <c r="C44" s="42"/>
      <c r="D44" s="40"/>
      <c r="E44" s="12"/>
      <c r="F44" s="40"/>
      <c r="G44" s="33">
        <v>2248228</v>
      </c>
      <c r="H44" s="40"/>
      <c r="I44" s="33">
        <v>1438113</v>
      </c>
      <c r="J44" s="40"/>
      <c r="K44" s="33">
        <v>502781</v>
      </c>
      <c r="L44" s="33"/>
      <c r="M44" s="33">
        <v>834165</v>
      </c>
      <c r="Q44" s="31"/>
      <c r="R44" s="27"/>
      <c r="S44" s="27"/>
    </row>
    <row r="45" spans="1:19" ht="22.5" customHeight="1">
      <c r="A45" s="15"/>
      <c r="B45" s="15" t="s">
        <v>120</v>
      </c>
      <c r="C45" s="42"/>
      <c r="D45" s="40"/>
      <c r="E45" s="12"/>
      <c r="F45" s="40"/>
      <c r="G45" s="33">
        <v>28582</v>
      </c>
      <c r="H45" s="40"/>
      <c r="I45" s="33">
        <v>-27</v>
      </c>
      <c r="J45" s="40"/>
      <c r="K45" s="31">
        <v>0</v>
      </c>
      <c r="L45" s="33"/>
      <c r="M45" s="31">
        <v>0</v>
      </c>
      <c r="Q45" s="31"/>
      <c r="R45" s="27"/>
      <c r="S45" s="27"/>
    </row>
    <row r="46" spans="1:19" ht="22.5" customHeight="1" thickBot="1">
      <c r="A46" s="13" t="s">
        <v>92</v>
      </c>
      <c r="B46" s="14"/>
      <c r="C46" s="42"/>
      <c r="D46" s="40"/>
      <c r="E46" s="12"/>
      <c r="F46" s="40"/>
      <c r="G46" s="41">
        <f>SUM(G44:G45)</f>
        <v>2276810</v>
      </c>
      <c r="H46" s="40"/>
      <c r="I46" s="41">
        <f>SUM(I44:I45)</f>
        <v>1438086</v>
      </c>
      <c r="J46" s="40"/>
      <c r="K46" s="41">
        <f>SUM(K44:K45)</f>
        <v>502781</v>
      </c>
      <c r="L46" s="33"/>
      <c r="M46" s="41">
        <f>SUM(M44:M45)</f>
        <v>834165</v>
      </c>
      <c r="N46" s="32"/>
      <c r="O46" s="32"/>
      <c r="P46" s="32"/>
      <c r="Q46" s="32"/>
    </row>
    <row r="47" spans="1:19" ht="9.9499999999999993" customHeight="1" thickTop="1">
      <c r="A47" s="9"/>
      <c r="B47" s="9"/>
      <c r="C47" s="9"/>
      <c r="D47" s="11"/>
      <c r="E47" s="71"/>
      <c r="F47" s="11"/>
      <c r="G47" s="10"/>
      <c r="H47" s="50"/>
      <c r="I47" s="10"/>
      <c r="J47" s="11"/>
      <c r="K47" s="10"/>
      <c r="L47" s="50"/>
      <c r="M47" s="10"/>
      <c r="Q47" s="31"/>
    </row>
    <row r="48" spans="1:19" ht="22.5" customHeight="1">
      <c r="A48" s="9" t="s">
        <v>121</v>
      </c>
      <c r="B48" s="9"/>
      <c r="D48" s="40"/>
      <c r="F48" s="40"/>
      <c r="G48" s="40"/>
      <c r="H48" s="40"/>
      <c r="I48" s="40"/>
      <c r="J48" s="40"/>
      <c r="K48" s="40"/>
      <c r="L48" s="40"/>
      <c r="M48" s="40"/>
      <c r="Q48" s="31"/>
    </row>
    <row r="49" spans="1:19" ht="22.5" customHeight="1">
      <c r="B49" s="15" t="s">
        <v>216</v>
      </c>
      <c r="C49" s="42"/>
      <c r="D49" s="33"/>
      <c r="F49" s="33"/>
      <c r="G49" s="31">
        <v>6472339</v>
      </c>
      <c r="H49" s="33"/>
      <c r="I49" s="31">
        <v>3644274</v>
      </c>
      <c r="J49" s="33"/>
      <c r="K49" s="31">
        <v>548484</v>
      </c>
      <c r="L49" s="33"/>
      <c r="M49" s="31">
        <v>821977</v>
      </c>
      <c r="Q49" s="31"/>
      <c r="R49" s="27"/>
      <c r="S49" s="27"/>
    </row>
    <row r="50" spans="1:19" ht="22.5" customHeight="1">
      <c r="B50" s="15" t="s">
        <v>120</v>
      </c>
      <c r="C50" s="42"/>
      <c r="D50" s="33"/>
      <c r="F50" s="33"/>
      <c r="G50" s="31">
        <v>142416</v>
      </c>
      <c r="H50" s="33"/>
      <c r="I50" s="33">
        <v>-27</v>
      </c>
      <c r="J50" s="33"/>
      <c r="K50" s="31">
        <v>0</v>
      </c>
      <c r="L50" s="33"/>
      <c r="M50" s="31">
        <v>0</v>
      </c>
      <c r="Q50" s="31"/>
      <c r="R50" s="27"/>
      <c r="S50" s="27"/>
    </row>
    <row r="51" spans="1:19" ht="22.5" customHeight="1" thickBot="1">
      <c r="A51" s="9" t="s">
        <v>257</v>
      </c>
      <c r="B51" s="9"/>
      <c r="D51" s="40"/>
      <c r="F51" s="40"/>
      <c r="G51" s="41">
        <f>SUM(G49:G50)</f>
        <v>6614755</v>
      </c>
      <c r="H51" s="40"/>
      <c r="I51" s="41">
        <f>SUM(I49:I50)</f>
        <v>3644247</v>
      </c>
      <c r="J51" s="40"/>
      <c r="K51" s="41">
        <f>SUM(K49:K50)</f>
        <v>548484</v>
      </c>
      <c r="L51" s="33"/>
      <c r="M51" s="41">
        <f>SUM(M49:M50)</f>
        <v>821977</v>
      </c>
      <c r="Q51" s="31"/>
    </row>
    <row r="52" spans="1:19" ht="9.9499999999999993" customHeight="1" thickTop="1">
      <c r="A52" s="9"/>
      <c r="B52" s="9"/>
      <c r="C52" s="9"/>
      <c r="D52" s="11"/>
      <c r="E52" s="71"/>
      <c r="F52" s="11"/>
      <c r="G52" s="10"/>
      <c r="H52" s="50"/>
      <c r="I52" s="10"/>
      <c r="J52" s="11"/>
      <c r="K52" s="10"/>
      <c r="L52" s="50"/>
      <c r="M52" s="10"/>
    </row>
    <row r="53" spans="1:19" ht="24.95" customHeight="1" thickBot="1">
      <c r="A53" s="9" t="s">
        <v>103</v>
      </c>
      <c r="B53" s="9"/>
      <c r="C53" s="9"/>
      <c r="D53" s="30"/>
      <c r="F53" s="30"/>
      <c r="G53" s="16">
        <v>1.23</v>
      </c>
      <c r="H53" s="30"/>
      <c r="I53" s="16">
        <v>1</v>
      </c>
      <c r="J53" s="30"/>
      <c r="K53" s="16">
        <v>0.27</v>
      </c>
      <c r="L53" s="30"/>
      <c r="M53" s="16">
        <v>0.57999999999999996</v>
      </c>
    </row>
    <row r="54" spans="1:19" ht="9.9499999999999993" customHeight="1" thickTop="1">
      <c r="A54" s="9"/>
      <c r="B54" s="9"/>
      <c r="C54" s="9"/>
      <c r="D54" s="11"/>
      <c r="E54" s="71"/>
      <c r="F54" s="11"/>
      <c r="G54" s="10"/>
      <c r="H54" s="50"/>
      <c r="I54" s="10"/>
      <c r="J54" s="11"/>
      <c r="K54" s="10"/>
      <c r="L54" s="50"/>
      <c r="M54" s="10"/>
    </row>
    <row r="56" spans="1:19" ht="22.5" customHeight="1">
      <c r="G56" s="27"/>
      <c r="I56" s="27"/>
      <c r="K56" s="27"/>
      <c r="M56" s="27"/>
      <c r="O56" s="27"/>
      <c r="Q56" s="27"/>
    </row>
    <row r="57" spans="1:19" ht="22.5" customHeight="1">
      <c r="G57" s="27"/>
      <c r="I57" s="27"/>
      <c r="K57" s="27"/>
      <c r="M57" s="27"/>
      <c r="O57" s="27"/>
      <c r="Q57" s="27"/>
    </row>
    <row r="59" spans="1:19" ht="22.5" customHeight="1">
      <c r="G59" s="27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4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2068-6957-422F-B422-5362E358CE4A}">
  <dimension ref="A1:Q61"/>
  <sheetViews>
    <sheetView view="pageBreakPreview" zoomScale="90" zoomScaleNormal="90" zoomScaleSheetLayoutView="90" workbookViewId="0">
      <selection sqref="A1:M1"/>
    </sheetView>
  </sheetViews>
  <sheetFormatPr defaultColWidth="9.125" defaultRowHeight="21.75"/>
  <cols>
    <col min="1" max="2" width="2.625" style="96" customWidth="1"/>
    <col min="3" max="3" width="52.75" style="96" customWidth="1"/>
    <col min="4" max="4" width="1" style="96" customWidth="1"/>
    <col min="5" max="5" width="8.125" style="104" customWidth="1"/>
    <col min="6" max="6" width="1" style="96" customWidth="1"/>
    <col min="7" max="7" width="13" style="96" bestFit="1" customWidth="1"/>
    <col min="8" max="8" width="1" style="116" customWidth="1"/>
    <col min="9" max="9" width="13" style="96" customWidth="1"/>
    <col min="10" max="10" width="1" style="96" customWidth="1"/>
    <col min="11" max="11" width="12.375" style="96" customWidth="1"/>
    <col min="12" max="12" width="1" style="96" customWidth="1"/>
    <col min="13" max="13" width="12.625" style="96" customWidth="1"/>
    <col min="14" max="14" width="12.625" style="96" bestFit="1" customWidth="1"/>
    <col min="15" max="15" width="12.625" style="217" bestFit="1" customWidth="1"/>
    <col min="16" max="16" width="11.125" style="96" bestFit="1" customWidth="1"/>
    <col min="17" max="17" width="13.375" style="217" customWidth="1"/>
    <col min="18" max="16384" width="9.125" style="96"/>
  </cols>
  <sheetData>
    <row r="1" spans="1:17" ht="22.5" customHeight="1">
      <c r="A1" s="236" t="s">
        <v>141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</row>
    <row r="2" spans="1:17" ht="22.5" customHeight="1">
      <c r="A2" s="236" t="s">
        <v>91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7" ht="9.9499999999999993" customHeight="1">
      <c r="A3" s="99"/>
      <c r="B3" s="99"/>
      <c r="C3" s="99"/>
      <c r="D3" s="100"/>
      <c r="E3" s="101"/>
      <c r="F3" s="100"/>
      <c r="G3" s="102"/>
      <c r="H3" s="102"/>
      <c r="I3" s="102"/>
      <c r="J3" s="100"/>
      <c r="K3" s="102"/>
      <c r="L3" s="102"/>
      <c r="M3" s="102"/>
    </row>
    <row r="4" spans="1:17" ht="21" customHeight="1">
      <c r="A4" s="99"/>
      <c r="B4" s="99"/>
      <c r="C4" s="99"/>
      <c r="D4" s="75"/>
      <c r="E4" s="79"/>
      <c r="F4" s="75"/>
      <c r="G4" s="237" t="s">
        <v>1</v>
      </c>
      <c r="H4" s="237"/>
      <c r="I4" s="237"/>
      <c r="J4" s="75"/>
      <c r="K4" s="237" t="s">
        <v>2</v>
      </c>
      <c r="L4" s="237"/>
      <c r="M4" s="237"/>
    </row>
    <row r="5" spans="1:17" ht="20.45" customHeight="1">
      <c r="A5" s="99"/>
      <c r="B5" s="99"/>
      <c r="C5" s="99"/>
      <c r="D5" s="40"/>
      <c r="E5" s="79"/>
      <c r="F5" s="40"/>
      <c r="G5" s="239" t="s">
        <v>217</v>
      </c>
      <c r="H5" s="239"/>
      <c r="I5" s="239"/>
      <c r="J5" s="40"/>
      <c r="K5" s="239" t="s">
        <v>217</v>
      </c>
      <c r="L5" s="239"/>
      <c r="M5" s="239"/>
    </row>
    <row r="6" spans="1:17" ht="21.95" customHeight="1">
      <c r="A6" s="99"/>
      <c r="B6" s="99"/>
      <c r="C6" s="99"/>
      <c r="D6" s="40"/>
      <c r="E6" s="79"/>
      <c r="F6" s="40"/>
      <c r="G6" s="239" t="s">
        <v>210</v>
      </c>
      <c r="H6" s="239"/>
      <c r="I6" s="239"/>
      <c r="J6" s="40"/>
      <c r="K6" s="239" t="s">
        <v>210</v>
      </c>
      <c r="L6" s="239"/>
      <c r="M6" s="239"/>
    </row>
    <row r="7" spans="1:17" ht="22.5" customHeight="1">
      <c r="A7" s="99"/>
      <c r="B7" s="99"/>
      <c r="C7" s="99"/>
      <c r="D7" s="80"/>
      <c r="E7" s="79" t="s">
        <v>5</v>
      </c>
      <c r="F7" s="80"/>
      <c r="G7" s="80" t="s">
        <v>192</v>
      </c>
      <c r="H7" s="81"/>
      <c r="I7" s="80" t="s">
        <v>173</v>
      </c>
      <c r="J7" s="80"/>
      <c r="K7" s="80" t="s">
        <v>192</v>
      </c>
      <c r="L7" s="81"/>
      <c r="M7" s="80" t="s">
        <v>173</v>
      </c>
    </row>
    <row r="8" spans="1:17" ht="20.45" customHeight="1">
      <c r="A8" s="99"/>
      <c r="B8" s="99"/>
      <c r="E8" s="79"/>
      <c r="F8" s="79"/>
      <c r="G8" s="242" t="s">
        <v>90</v>
      </c>
      <c r="H8" s="242"/>
      <c r="I8" s="242"/>
      <c r="J8" s="242"/>
      <c r="K8" s="242"/>
      <c r="L8" s="242"/>
      <c r="M8" s="242"/>
    </row>
    <row r="9" spans="1:17" ht="21.95" customHeight="1">
      <c r="A9" s="96" t="s">
        <v>44</v>
      </c>
      <c r="C9" s="99"/>
      <c r="D9" s="33"/>
      <c r="E9" s="79" t="s">
        <v>211</v>
      </c>
      <c r="F9" s="33"/>
      <c r="G9" s="31">
        <v>53444481</v>
      </c>
      <c r="H9" s="33"/>
      <c r="I9" s="31">
        <v>23428362</v>
      </c>
      <c r="J9" s="33"/>
      <c r="K9" s="31">
        <v>0</v>
      </c>
      <c r="L9" s="33"/>
      <c r="M9" s="31">
        <v>0</v>
      </c>
      <c r="N9" s="217"/>
      <c r="O9" s="33"/>
      <c r="P9" s="217"/>
      <c r="Q9" s="33"/>
    </row>
    <row r="10" spans="1:17" ht="21.95" customHeight="1">
      <c r="A10" s="96" t="s">
        <v>167</v>
      </c>
      <c r="B10" s="99"/>
      <c r="C10" s="99"/>
      <c r="D10" s="33"/>
      <c r="E10" s="79" t="s">
        <v>211</v>
      </c>
      <c r="F10" s="33"/>
      <c r="G10" s="31">
        <v>2161624</v>
      </c>
      <c r="H10" s="33"/>
      <c r="I10" s="48">
        <v>1502716</v>
      </c>
      <c r="J10" s="33"/>
      <c r="K10" s="31">
        <v>0</v>
      </c>
      <c r="L10" s="33"/>
      <c r="M10" s="31">
        <v>0</v>
      </c>
      <c r="N10" s="217"/>
      <c r="O10" s="33"/>
      <c r="P10" s="217"/>
      <c r="Q10" s="33"/>
    </row>
    <row r="11" spans="1:17" ht="21.95" customHeight="1">
      <c r="A11" s="85" t="s">
        <v>45</v>
      </c>
      <c r="B11" s="85"/>
      <c r="D11" s="33"/>
      <c r="E11" s="79" t="s">
        <v>211</v>
      </c>
      <c r="F11" s="33"/>
      <c r="G11" s="37">
        <v>-51153074</v>
      </c>
      <c r="H11" s="33"/>
      <c r="I11" s="37">
        <v>-21737026</v>
      </c>
      <c r="J11" s="33"/>
      <c r="K11" s="37">
        <v>0</v>
      </c>
      <c r="L11" s="33"/>
      <c r="M11" s="37">
        <v>0</v>
      </c>
      <c r="N11" s="217"/>
      <c r="O11" s="33"/>
      <c r="P11" s="217"/>
      <c r="Q11" s="33"/>
    </row>
    <row r="12" spans="1:17" s="99" customFormat="1" ht="21.95" customHeight="1">
      <c r="A12" s="90" t="s">
        <v>46</v>
      </c>
      <c r="B12" s="90"/>
      <c r="D12" s="40"/>
      <c r="E12" s="77"/>
      <c r="F12" s="40"/>
      <c r="G12" s="32">
        <f>SUM(G9:G11)</f>
        <v>4453031</v>
      </c>
      <c r="H12" s="40"/>
      <c r="I12" s="32">
        <f>SUM(I9:I11)</f>
        <v>3194052</v>
      </c>
      <c r="J12" s="40"/>
      <c r="K12" s="32">
        <f>SUM(K9:K11)</f>
        <v>0</v>
      </c>
      <c r="L12" s="40"/>
      <c r="M12" s="32">
        <f>SUM(M9:M11)</f>
        <v>0</v>
      </c>
      <c r="N12" s="218"/>
      <c r="O12" s="218"/>
      <c r="P12" s="218"/>
      <c r="Q12" s="218"/>
    </row>
    <row r="13" spans="1:17" ht="6.95" customHeight="1">
      <c r="A13" s="99"/>
      <c r="B13" s="99"/>
      <c r="C13" s="99"/>
      <c r="D13" s="100"/>
      <c r="E13" s="101"/>
      <c r="F13" s="100"/>
      <c r="G13" s="102"/>
      <c r="H13" s="102"/>
      <c r="I13" s="102"/>
      <c r="J13" s="100"/>
      <c r="K13" s="102"/>
      <c r="L13" s="102"/>
      <c r="M13" s="102"/>
      <c r="N13" s="217"/>
      <c r="P13" s="217"/>
    </row>
    <row r="14" spans="1:17" s="99" customFormat="1" ht="21.95" customHeight="1">
      <c r="A14" s="85" t="s">
        <v>47</v>
      </c>
      <c r="B14" s="85"/>
      <c r="D14" s="40"/>
      <c r="E14" s="79" t="s">
        <v>211</v>
      </c>
      <c r="F14" s="40"/>
      <c r="G14" s="31">
        <v>213161</v>
      </c>
      <c r="H14" s="33"/>
      <c r="I14" s="31">
        <v>165487</v>
      </c>
      <c r="J14" s="40"/>
      <c r="K14" s="31">
        <v>347745</v>
      </c>
      <c r="L14" s="33"/>
      <c r="M14" s="31">
        <v>284841</v>
      </c>
      <c r="N14" s="217"/>
      <c r="O14" s="33"/>
      <c r="P14" s="217"/>
      <c r="Q14" s="33"/>
    </row>
    <row r="15" spans="1:17" ht="21.95" customHeight="1">
      <c r="A15" s="96" t="s">
        <v>49</v>
      </c>
      <c r="D15" s="33"/>
      <c r="E15" s="79" t="s">
        <v>211</v>
      </c>
      <c r="F15" s="33"/>
      <c r="G15" s="31">
        <v>250685</v>
      </c>
      <c r="H15" s="33"/>
      <c r="I15" s="31">
        <v>157269</v>
      </c>
      <c r="J15" s="33"/>
      <c r="K15" s="31">
        <v>168046</v>
      </c>
      <c r="L15" s="33"/>
      <c r="M15" s="31">
        <v>81374</v>
      </c>
      <c r="N15" s="217"/>
      <c r="O15" s="33"/>
      <c r="P15" s="217"/>
      <c r="Q15" s="33"/>
    </row>
    <row r="16" spans="1:17" ht="21.95" customHeight="1">
      <c r="A16" s="96" t="s">
        <v>48</v>
      </c>
      <c r="D16" s="33"/>
      <c r="E16" s="79" t="s">
        <v>211</v>
      </c>
      <c r="F16" s="33"/>
      <c r="G16" s="31">
        <v>26514</v>
      </c>
      <c r="H16" s="33"/>
      <c r="I16" s="31">
        <v>58830</v>
      </c>
      <c r="J16" s="33"/>
      <c r="K16" s="31">
        <v>1938765</v>
      </c>
      <c r="L16" s="33"/>
      <c r="M16" s="31">
        <v>2938018</v>
      </c>
      <c r="N16" s="217"/>
      <c r="O16" s="33"/>
      <c r="P16" s="217"/>
      <c r="Q16" s="33"/>
    </row>
    <row r="17" spans="1:17" ht="21.95" customHeight="1">
      <c r="A17" s="96" t="s">
        <v>50</v>
      </c>
      <c r="D17" s="33"/>
      <c r="E17" s="79" t="s">
        <v>211</v>
      </c>
      <c r="F17" s="33"/>
      <c r="G17" s="31">
        <v>136844</v>
      </c>
      <c r="H17" s="33"/>
      <c r="I17" s="31">
        <v>193412</v>
      </c>
      <c r="J17" s="33"/>
      <c r="K17" s="31">
        <v>1090</v>
      </c>
      <c r="L17" s="33"/>
      <c r="M17" s="31">
        <v>5723</v>
      </c>
      <c r="N17" s="217"/>
      <c r="O17" s="33"/>
      <c r="P17" s="217"/>
      <c r="Q17" s="33"/>
    </row>
    <row r="18" spans="1:17" ht="21.95" customHeight="1">
      <c r="A18" s="85" t="s">
        <v>51</v>
      </c>
      <c r="B18" s="85"/>
      <c r="C18" s="85"/>
      <c r="D18" s="33"/>
      <c r="E18" s="79" t="s">
        <v>211</v>
      </c>
      <c r="F18" s="33"/>
      <c r="G18" s="31">
        <v>-1775486</v>
      </c>
      <c r="H18" s="51"/>
      <c r="I18" s="33">
        <v>-1249144</v>
      </c>
      <c r="J18" s="33"/>
      <c r="K18" s="31">
        <v>-779018</v>
      </c>
      <c r="L18" s="33"/>
      <c r="M18" s="33">
        <v>-660517</v>
      </c>
      <c r="N18" s="217"/>
      <c r="O18" s="33"/>
      <c r="P18" s="217"/>
      <c r="Q18" s="33"/>
    </row>
    <row r="19" spans="1:17" ht="21.95" customHeight="1">
      <c r="A19" s="85" t="s">
        <v>212</v>
      </c>
      <c r="B19" s="85"/>
      <c r="C19" s="85"/>
      <c r="D19" s="33"/>
      <c r="E19" s="79">
        <v>9</v>
      </c>
      <c r="F19" s="33"/>
      <c r="G19" s="31">
        <v>125312</v>
      </c>
      <c r="H19" s="51"/>
      <c r="I19" s="33">
        <v>46385</v>
      </c>
      <c r="J19" s="33"/>
      <c r="K19" s="31">
        <v>284222</v>
      </c>
      <c r="L19" s="33"/>
      <c r="M19" s="33">
        <v>236348</v>
      </c>
      <c r="N19" s="217"/>
      <c r="O19" s="33"/>
      <c r="P19" s="217"/>
      <c r="Q19" s="33"/>
    </row>
    <row r="20" spans="1:17" ht="21.95" customHeight="1">
      <c r="A20" s="85" t="s">
        <v>213</v>
      </c>
      <c r="B20" s="85"/>
      <c r="C20" s="85"/>
      <c r="D20" s="33"/>
      <c r="E20" s="79">
        <v>9</v>
      </c>
      <c r="F20" s="33"/>
      <c r="G20" s="31">
        <v>206734</v>
      </c>
      <c r="H20" s="51"/>
      <c r="I20" s="33">
        <v>129405</v>
      </c>
      <c r="J20" s="33"/>
      <c r="K20" s="33">
        <v>0</v>
      </c>
      <c r="L20" s="33"/>
      <c r="M20" s="33">
        <v>0</v>
      </c>
      <c r="N20" s="217"/>
      <c r="O20" s="33"/>
      <c r="P20" s="33"/>
      <c r="Q20" s="33"/>
    </row>
    <row r="21" spans="1:17" ht="21.95" customHeight="1">
      <c r="A21" s="96" t="s">
        <v>52</v>
      </c>
      <c r="D21" s="33"/>
      <c r="E21" s="79">
        <v>9</v>
      </c>
      <c r="F21" s="33"/>
      <c r="G21" s="31">
        <v>-2223291</v>
      </c>
      <c r="H21" s="33"/>
      <c r="I21" s="31">
        <v>-1301787</v>
      </c>
      <c r="J21" s="33"/>
      <c r="K21" s="33">
        <v>-237913</v>
      </c>
      <c r="L21" s="33"/>
      <c r="M21" s="33">
        <v>-196629</v>
      </c>
      <c r="N21" s="217"/>
      <c r="O21" s="33"/>
      <c r="P21" s="33"/>
      <c r="Q21" s="33"/>
    </row>
    <row r="22" spans="1:17" s="85" customFormat="1" ht="21.95" customHeight="1">
      <c r="A22" s="96" t="s">
        <v>163</v>
      </c>
      <c r="B22" s="96"/>
      <c r="C22" s="96"/>
      <c r="D22" s="33"/>
      <c r="E22" s="79" t="s">
        <v>239</v>
      </c>
      <c r="F22" s="33"/>
      <c r="G22" s="37">
        <v>5337343</v>
      </c>
      <c r="H22" s="33"/>
      <c r="I22" s="37">
        <v>4318047</v>
      </c>
      <c r="J22" s="33"/>
      <c r="K22" s="37">
        <v>0</v>
      </c>
      <c r="L22" s="33"/>
      <c r="M22" s="37">
        <v>0</v>
      </c>
      <c r="N22" s="219"/>
      <c r="O22" s="33"/>
      <c r="P22" s="219"/>
      <c r="Q22" s="33"/>
    </row>
    <row r="23" spans="1:17" ht="21.95" customHeight="1">
      <c r="A23" s="99" t="s">
        <v>53</v>
      </c>
      <c r="B23" s="99"/>
      <c r="C23" s="99"/>
      <c r="D23" s="40"/>
      <c r="E23" s="79">
        <v>9</v>
      </c>
      <c r="F23" s="40"/>
      <c r="G23" s="38">
        <f>SUM(G12:G22)</f>
        <v>6750847</v>
      </c>
      <c r="H23" s="52"/>
      <c r="I23" s="38">
        <f>SUM(I12:I22)</f>
        <v>5711956</v>
      </c>
      <c r="J23" s="40"/>
      <c r="K23" s="38">
        <f>SUM(K12:K22)</f>
        <v>1722937</v>
      </c>
      <c r="L23" s="40"/>
      <c r="M23" s="38">
        <f>SUM(M12:M22)</f>
        <v>2689158</v>
      </c>
      <c r="N23" s="217"/>
      <c r="P23" s="217"/>
    </row>
    <row r="24" spans="1:17" ht="21.95" customHeight="1">
      <c r="A24" s="96" t="s">
        <v>185</v>
      </c>
      <c r="D24" s="33"/>
      <c r="E24" s="104" t="s">
        <v>240</v>
      </c>
      <c r="F24" s="33"/>
      <c r="G24" s="31">
        <v>-839590</v>
      </c>
      <c r="H24" s="33"/>
      <c r="I24" s="37">
        <v>-63160</v>
      </c>
      <c r="J24" s="33"/>
      <c r="K24" s="37">
        <v>5950</v>
      </c>
      <c r="L24" s="33"/>
      <c r="M24" s="37">
        <v>4735</v>
      </c>
      <c r="N24" s="217"/>
      <c r="O24" s="33"/>
      <c r="P24" s="217"/>
      <c r="Q24" s="33"/>
    </row>
    <row r="25" spans="1:17" ht="21.95" customHeight="1">
      <c r="A25" s="90" t="s">
        <v>92</v>
      </c>
      <c r="D25" s="40"/>
      <c r="E25" s="104">
        <v>9</v>
      </c>
      <c r="F25" s="40"/>
      <c r="G25" s="87">
        <f>SUM(G23:G24)</f>
        <v>5911257</v>
      </c>
      <c r="H25" s="40"/>
      <c r="I25" s="87">
        <f>SUM(I23:I24)</f>
        <v>5648796</v>
      </c>
      <c r="J25" s="40"/>
      <c r="K25" s="87">
        <f>SUM(K23:K24)</f>
        <v>1728887</v>
      </c>
      <c r="L25" s="33"/>
      <c r="M25" s="87">
        <f>SUM(M23:M24)</f>
        <v>2693893</v>
      </c>
      <c r="N25" s="217"/>
      <c r="P25" s="217"/>
    </row>
    <row r="26" spans="1:17" ht="8.1" customHeight="1">
      <c r="A26" s="99"/>
      <c r="B26" s="99"/>
      <c r="C26" s="99"/>
      <c r="D26" s="100"/>
      <c r="E26" s="101"/>
      <c r="F26" s="100"/>
      <c r="G26" s="102"/>
      <c r="H26" s="102"/>
      <c r="I26" s="102"/>
      <c r="J26" s="100"/>
      <c r="K26" s="102"/>
      <c r="L26" s="102"/>
      <c r="M26" s="102"/>
      <c r="N26" s="217"/>
      <c r="P26" s="217"/>
    </row>
    <row r="27" spans="1:17" ht="21.95" customHeight="1">
      <c r="A27" s="90" t="s">
        <v>54</v>
      </c>
      <c r="B27" s="90"/>
      <c r="D27" s="40"/>
      <c r="E27" s="105"/>
      <c r="F27" s="40"/>
      <c r="G27" s="40"/>
      <c r="H27" s="40"/>
      <c r="I27" s="40"/>
      <c r="J27" s="40"/>
      <c r="K27" s="40"/>
      <c r="L27" s="33"/>
      <c r="M27" s="40"/>
      <c r="N27" s="217"/>
      <c r="P27" s="217"/>
    </row>
    <row r="28" spans="1:17" ht="21.95" customHeight="1">
      <c r="A28" s="106" t="s">
        <v>117</v>
      </c>
      <c r="B28" s="90"/>
      <c r="D28" s="40"/>
      <c r="E28" s="105"/>
      <c r="F28" s="40"/>
      <c r="G28" s="40"/>
      <c r="H28" s="40"/>
      <c r="I28" s="40"/>
      <c r="J28" s="40"/>
      <c r="K28" s="40"/>
      <c r="L28" s="33"/>
      <c r="M28" s="40"/>
      <c r="N28" s="217"/>
      <c r="P28" s="217"/>
    </row>
    <row r="29" spans="1:17" ht="21.95" customHeight="1">
      <c r="A29" s="85" t="s">
        <v>147</v>
      </c>
      <c r="B29" s="85"/>
      <c r="D29" s="40"/>
      <c r="F29" s="40"/>
      <c r="G29" s="31">
        <v>5505179</v>
      </c>
      <c r="H29" s="40"/>
      <c r="I29" s="31">
        <v>3713174</v>
      </c>
      <c r="J29" s="40"/>
      <c r="K29" s="31">
        <v>0</v>
      </c>
      <c r="L29" s="33"/>
      <c r="M29" s="31">
        <v>0</v>
      </c>
      <c r="N29" s="217"/>
      <c r="O29" s="33"/>
      <c r="P29" s="217"/>
      <c r="Q29" s="33"/>
    </row>
    <row r="30" spans="1:17" ht="21.95" customHeight="1">
      <c r="A30" s="85" t="s">
        <v>204</v>
      </c>
      <c r="B30" s="85"/>
      <c r="D30" s="40"/>
      <c r="E30" s="79"/>
      <c r="F30" s="40"/>
      <c r="G30" s="31">
        <v>1867354</v>
      </c>
      <c r="H30" s="40"/>
      <c r="I30" s="31">
        <v>351196</v>
      </c>
      <c r="J30" s="40"/>
      <c r="K30" s="31">
        <v>0</v>
      </c>
      <c r="L30" s="33"/>
      <c r="M30" s="31">
        <v>0</v>
      </c>
      <c r="N30" s="217"/>
      <c r="O30" s="33"/>
      <c r="P30" s="217"/>
      <c r="Q30" s="33"/>
    </row>
    <row r="31" spans="1:17" ht="21.95" customHeight="1">
      <c r="A31" s="85" t="s">
        <v>205</v>
      </c>
      <c r="B31" s="85"/>
      <c r="D31" s="40"/>
      <c r="E31" s="79">
        <v>4</v>
      </c>
      <c r="F31" s="40"/>
      <c r="G31" s="31">
        <v>2379600</v>
      </c>
      <c r="H31" s="40"/>
      <c r="I31" s="31">
        <v>1221057</v>
      </c>
      <c r="J31" s="40"/>
      <c r="K31" s="31">
        <v>0</v>
      </c>
      <c r="L31" s="33"/>
      <c r="M31" s="31">
        <v>0</v>
      </c>
      <c r="N31" s="217"/>
      <c r="O31" s="33"/>
      <c r="P31" s="217"/>
      <c r="Q31" s="33"/>
    </row>
    <row r="32" spans="1:17" ht="21.95" customHeight="1">
      <c r="A32" s="85" t="s">
        <v>197</v>
      </c>
      <c r="B32" s="85"/>
      <c r="D32" s="40"/>
      <c r="E32" s="79"/>
      <c r="F32" s="40"/>
      <c r="G32" s="31">
        <v>-212283</v>
      </c>
      <c r="H32" s="40"/>
      <c r="I32" s="31">
        <v>0</v>
      </c>
      <c r="J32" s="40"/>
      <c r="K32" s="31">
        <v>0</v>
      </c>
      <c r="L32" s="33"/>
      <c r="M32" s="31">
        <v>0</v>
      </c>
      <c r="N32" s="217"/>
      <c r="O32" s="33"/>
      <c r="P32" s="217"/>
      <c r="Q32" s="33"/>
    </row>
    <row r="33" spans="1:17" ht="21.95" customHeight="1">
      <c r="A33" s="90" t="s">
        <v>118</v>
      </c>
      <c r="B33" s="85"/>
      <c r="D33" s="40"/>
      <c r="F33" s="40"/>
      <c r="G33" s="87">
        <f>SUM(G29:G32)</f>
        <v>9539850</v>
      </c>
      <c r="H33" s="40"/>
      <c r="I33" s="87">
        <f>SUM(I29:I32)</f>
        <v>5285427</v>
      </c>
      <c r="J33" s="40"/>
      <c r="K33" s="87">
        <f>SUM(K29:K32)</f>
        <v>0</v>
      </c>
      <c r="L33" s="40"/>
      <c r="M33" s="87">
        <f>SUM(M29:M32)</f>
        <v>0</v>
      </c>
      <c r="N33" s="217"/>
      <c r="P33" s="217"/>
    </row>
    <row r="34" spans="1:17" ht="8.1" customHeight="1">
      <c r="A34" s="99"/>
      <c r="B34" s="99"/>
      <c r="C34" s="99"/>
      <c r="D34" s="100"/>
      <c r="E34" s="101"/>
      <c r="F34" s="100"/>
      <c r="G34" s="102"/>
      <c r="H34" s="102"/>
      <c r="I34" s="102"/>
      <c r="J34" s="100"/>
      <c r="K34" s="102"/>
      <c r="L34" s="102"/>
      <c r="M34" s="102"/>
      <c r="N34" s="217"/>
      <c r="P34" s="217"/>
    </row>
    <row r="35" spans="1:17" ht="21.95" customHeight="1">
      <c r="A35" s="107" t="s">
        <v>124</v>
      </c>
      <c r="B35" s="85"/>
      <c r="D35" s="40"/>
      <c r="E35" s="96"/>
      <c r="F35" s="40"/>
      <c r="G35" s="235"/>
      <c r="H35" s="40"/>
      <c r="I35" s="32"/>
      <c r="J35" s="40"/>
      <c r="K35" s="32"/>
      <c r="L35" s="40"/>
      <c r="M35" s="31"/>
      <c r="N35" s="217"/>
      <c r="P35" s="217"/>
    </row>
    <row r="36" spans="1:17" ht="21.95" customHeight="1">
      <c r="A36" s="108" t="s">
        <v>214</v>
      </c>
      <c r="B36" s="85"/>
      <c r="D36" s="40"/>
      <c r="E36" s="96"/>
      <c r="F36" s="40"/>
      <c r="G36" s="105"/>
      <c r="H36" s="40"/>
      <c r="I36" s="32"/>
      <c r="J36" s="40"/>
      <c r="K36" s="32"/>
      <c r="L36" s="40"/>
      <c r="M36" s="31"/>
      <c r="N36" s="217"/>
      <c r="P36" s="217"/>
    </row>
    <row r="37" spans="1:17" ht="21.95" customHeight="1">
      <c r="A37" s="108" t="s">
        <v>215</v>
      </c>
      <c r="B37" s="85"/>
      <c r="D37" s="40"/>
      <c r="E37" s="96"/>
      <c r="F37" s="40"/>
      <c r="G37" s="36">
        <v>243727</v>
      </c>
      <c r="H37" s="33"/>
      <c r="I37" s="36">
        <v>137071</v>
      </c>
      <c r="J37" s="33"/>
      <c r="K37" s="31">
        <v>594137</v>
      </c>
      <c r="L37" s="33"/>
      <c r="M37" s="31">
        <v>110448</v>
      </c>
      <c r="N37" s="217"/>
      <c r="O37" s="33"/>
      <c r="P37" s="217"/>
      <c r="Q37" s="33"/>
    </row>
    <row r="38" spans="1:17" ht="21.95" customHeight="1">
      <c r="A38" s="85" t="s">
        <v>206</v>
      </c>
      <c r="B38" s="85"/>
      <c r="D38" s="33"/>
      <c r="F38" s="33"/>
      <c r="G38" s="31">
        <v>1930</v>
      </c>
      <c r="H38" s="33"/>
      <c r="I38" s="31">
        <v>0</v>
      </c>
      <c r="J38" s="33"/>
      <c r="K38" s="31">
        <v>0</v>
      </c>
      <c r="L38" s="33"/>
      <c r="M38" s="31">
        <v>0</v>
      </c>
      <c r="N38" s="217"/>
      <c r="O38" s="33"/>
      <c r="P38" s="217"/>
      <c r="Q38" s="33"/>
    </row>
    <row r="39" spans="1:17" ht="21.95" customHeight="1">
      <c r="A39" s="85" t="s">
        <v>205</v>
      </c>
      <c r="B39" s="85"/>
      <c r="D39" s="33"/>
      <c r="E39" s="79">
        <v>4</v>
      </c>
      <c r="F39" s="33"/>
      <c r="G39" s="31">
        <v>11689</v>
      </c>
      <c r="H39" s="33"/>
      <c r="I39" s="31">
        <v>606</v>
      </c>
      <c r="J39" s="33"/>
      <c r="K39" s="31">
        <v>0</v>
      </c>
      <c r="L39" s="33"/>
      <c r="M39" s="31">
        <v>0</v>
      </c>
      <c r="N39" s="217"/>
      <c r="O39" s="33"/>
      <c r="P39" s="217"/>
      <c r="Q39" s="33"/>
    </row>
    <row r="40" spans="1:17" ht="21.95" customHeight="1">
      <c r="A40" s="85" t="s">
        <v>148</v>
      </c>
      <c r="B40" s="85"/>
      <c r="D40" s="33"/>
      <c r="F40" s="33"/>
      <c r="G40" s="31">
        <v>-119182</v>
      </c>
      <c r="H40" s="33"/>
      <c r="I40" s="31">
        <v>-22090</v>
      </c>
      <c r="J40" s="33"/>
      <c r="K40" s="31">
        <v>-118827</v>
      </c>
      <c r="L40" s="33"/>
      <c r="M40" s="31">
        <v>-22090</v>
      </c>
      <c r="N40" s="217"/>
      <c r="O40" s="33"/>
      <c r="P40" s="217"/>
      <c r="Q40" s="33"/>
    </row>
    <row r="41" spans="1:17" s="99" customFormat="1" ht="21.95" customHeight="1">
      <c r="A41" s="90" t="s">
        <v>125</v>
      </c>
      <c r="B41" s="90"/>
      <c r="D41" s="40"/>
      <c r="F41" s="40"/>
      <c r="G41" s="109">
        <f>SUM(G37:G40)</f>
        <v>138164</v>
      </c>
      <c r="H41" s="40"/>
      <c r="I41" s="109">
        <f>SUM(I37:I40)</f>
        <v>115587</v>
      </c>
      <c r="J41" s="40"/>
      <c r="K41" s="109">
        <f>SUM(K37:K40)</f>
        <v>475310</v>
      </c>
      <c r="L41" s="40"/>
      <c r="M41" s="109">
        <f>SUM(M37:M40)</f>
        <v>88358</v>
      </c>
      <c r="N41" s="218"/>
      <c r="O41" s="218"/>
      <c r="P41" s="218"/>
      <c r="Q41" s="218"/>
    </row>
    <row r="42" spans="1:17" ht="21.95" customHeight="1">
      <c r="A42" s="90" t="s">
        <v>258</v>
      </c>
      <c r="B42" s="90"/>
      <c r="D42" s="40"/>
      <c r="E42" s="105"/>
      <c r="F42" s="40"/>
      <c r="G42" s="40">
        <f>G33+G41</f>
        <v>9678014</v>
      </c>
      <c r="H42" s="40"/>
      <c r="I42" s="40">
        <f>I33+I41</f>
        <v>5401014</v>
      </c>
      <c r="J42" s="40"/>
      <c r="K42" s="40">
        <f>K33+K41</f>
        <v>475310</v>
      </c>
      <c r="L42" s="40"/>
      <c r="M42" s="40">
        <f>M33+M41</f>
        <v>88358</v>
      </c>
      <c r="N42" s="218"/>
      <c r="O42" s="40"/>
      <c r="P42" s="218"/>
      <c r="Q42" s="40"/>
    </row>
    <row r="43" spans="1:17" ht="21.95" customHeight="1" thickBot="1">
      <c r="A43" s="90" t="s">
        <v>257</v>
      </c>
      <c r="B43" s="90"/>
      <c r="D43" s="40"/>
      <c r="E43" s="105"/>
      <c r="F43" s="40"/>
      <c r="G43" s="41">
        <f>+G42+G25</f>
        <v>15589271</v>
      </c>
      <c r="H43" s="40"/>
      <c r="I43" s="41">
        <f>+I42+I25</f>
        <v>11049810</v>
      </c>
      <c r="J43" s="40"/>
      <c r="K43" s="41">
        <f>+K42+K25</f>
        <v>2204197</v>
      </c>
      <c r="L43" s="33"/>
      <c r="M43" s="41">
        <f>+M42+M25</f>
        <v>2782251</v>
      </c>
      <c r="N43" s="218"/>
      <c r="O43" s="40"/>
      <c r="P43" s="218"/>
      <c r="Q43" s="40"/>
    </row>
    <row r="44" spans="1:17" ht="8.1" customHeight="1" thickTop="1">
      <c r="A44" s="99"/>
      <c r="B44" s="99"/>
      <c r="C44" s="99"/>
      <c r="D44" s="100"/>
      <c r="E44" s="101"/>
      <c r="F44" s="100"/>
      <c r="G44" s="102"/>
      <c r="H44" s="102"/>
      <c r="I44" s="102"/>
      <c r="J44" s="100"/>
      <c r="K44" s="102"/>
      <c r="L44" s="102"/>
      <c r="M44" s="102"/>
      <c r="N44" s="217"/>
      <c r="P44" s="217"/>
    </row>
    <row r="45" spans="1:17" ht="21.95" customHeight="1">
      <c r="A45" s="110" t="s">
        <v>119</v>
      </c>
      <c r="B45" s="111"/>
      <c r="C45" s="112"/>
      <c r="D45" s="40"/>
      <c r="E45" s="105"/>
      <c r="F45" s="40"/>
      <c r="G45" s="40"/>
      <c r="H45" s="40"/>
      <c r="I45" s="40"/>
      <c r="J45" s="40"/>
      <c r="K45" s="40"/>
      <c r="L45" s="33"/>
      <c r="M45" s="40"/>
      <c r="N45" s="217"/>
      <c r="P45" s="217"/>
    </row>
    <row r="46" spans="1:17" ht="21.95" customHeight="1">
      <c r="A46" s="113"/>
      <c r="B46" s="113" t="s">
        <v>216</v>
      </c>
      <c r="C46" s="112"/>
      <c r="D46" s="40"/>
      <c r="E46" s="105"/>
      <c r="F46" s="40"/>
      <c r="G46" s="33">
        <v>6023679</v>
      </c>
      <c r="H46" s="40"/>
      <c r="I46" s="33">
        <v>5648810</v>
      </c>
      <c r="J46" s="40"/>
      <c r="K46" s="33">
        <v>1728887</v>
      </c>
      <c r="L46" s="33"/>
      <c r="M46" s="33">
        <v>2693893</v>
      </c>
      <c r="N46" s="217"/>
      <c r="O46" s="33"/>
      <c r="P46" s="217"/>
      <c r="Q46" s="33"/>
    </row>
    <row r="47" spans="1:17" ht="21.95" customHeight="1">
      <c r="A47" s="113"/>
      <c r="B47" s="113" t="s">
        <v>120</v>
      </c>
      <c r="C47" s="112"/>
      <c r="D47" s="40"/>
      <c r="E47" s="105"/>
      <c r="F47" s="40"/>
      <c r="G47" s="33">
        <v>-112422</v>
      </c>
      <c r="H47" s="40"/>
      <c r="I47" s="33">
        <v>-14</v>
      </c>
      <c r="J47" s="40"/>
      <c r="K47" s="31">
        <v>0</v>
      </c>
      <c r="L47" s="33"/>
      <c r="M47" s="31">
        <v>0</v>
      </c>
      <c r="N47" s="217"/>
      <c r="O47" s="33"/>
      <c r="P47" s="217"/>
      <c r="Q47" s="33"/>
    </row>
    <row r="48" spans="1:17" ht="21.95" customHeight="1" thickBot="1">
      <c r="A48" s="110" t="s">
        <v>92</v>
      </c>
      <c r="B48" s="111"/>
      <c r="C48" s="112"/>
      <c r="D48" s="40"/>
      <c r="E48" s="105"/>
      <c r="F48" s="40"/>
      <c r="G48" s="41">
        <f>SUM(G46:G47)</f>
        <v>5911257</v>
      </c>
      <c r="H48" s="40"/>
      <c r="I48" s="41">
        <f>SUM(I46:I47)</f>
        <v>5648796</v>
      </c>
      <c r="J48" s="40"/>
      <c r="K48" s="41">
        <f>SUM(K46:K47)</f>
        <v>1728887</v>
      </c>
      <c r="L48" s="33"/>
      <c r="M48" s="41">
        <f>SUM(M46:M47)</f>
        <v>2693893</v>
      </c>
      <c r="N48" s="218"/>
      <c r="O48" s="218"/>
      <c r="P48" s="218"/>
      <c r="Q48" s="218"/>
    </row>
    <row r="49" spans="1:17" ht="8.1" customHeight="1" thickTop="1">
      <c r="A49" s="99"/>
      <c r="B49" s="99"/>
      <c r="C49" s="99"/>
      <c r="D49" s="100"/>
      <c r="E49" s="101"/>
      <c r="F49" s="100"/>
      <c r="G49" s="102"/>
      <c r="H49" s="102"/>
      <c r="I49" s="102"/>
      <c r="J49" s="100"/>
      <c r="K49" s="102"/>
      <c r="L49" s="102"/>
      <c r="M49" s="102"/>
      <c r="N49" s="217"/>
      <c r="P49" s="217"/>
    </row>
    <row r="50" spans="1:17" ht="21.95" customHeight="1">
      <c r="A50" s="99" t="s">
        <v>121</v>
      </c>
      <c r="B50" s="99"/>
      <c r="D50" s="40"/>
      <c r="F50" s="40"/>
      <c r="G50" s="40"/>
      <c r="H50" s="40"/>
      <c r="I50" s="40"/>
      <c r="J50" s="40"/>
      <c r="K50" s="40"/>
      <c r="L50" s="40"/>
      <c r="M50" s="40"/>
      <c r="N50" s="217"/>
      <c r="P50" s="217"/>
    </row>
    <row r="51" spans="1:17" ht="21.95" customHeight="1">
      <c r="B51" s="113" t="s">
        <v>216</v>
      </c>
      <c r="C51" s="112"/>
      <c r="D51" s="33"/>
      <c r="F51" s="33"/>
      <c r="G51" s="31">
        <v>15274934</v>
      </c>
      <c r="H51" s="33"/>
      <c r="I51" s="31">
        <v>11049824</v>
      </c>
      <c r="J51" s="33"/>
      <c r="K51" s="31">
        <v>2204197</v>
      </c>
      <c r="L51" s="33"/>
      <c r="M51" s="31">
        <v>2782251</v>
      </c>
      <c r="N51" s="217"/>
      <c r="O51" s="33"/>
      <c r="P51" s="217"/>
      <c r="Q51" s="33"/>
    </row>
    <row r="52" spans="1:17" ht="21.95" customHeight="1">
      <c r="B52" s="113" t="s">
        <v>120</v>
      </c>
      <c r="C52" s="112"/>
      <c r="D52" s="33"/>
      <c r="F52" s="33"/>
      <c r="G52" s="31">
        <v>314337</v>
      </c>
      <c r="H52" s="33"/>
      <c r="I52" s="31">
        <v>-14</v>
      </c>
      <c r="J52" s="33"/>
      <c r="K52" s="31">
        <v>0</v>
      </c>
      <c r="L52" s="33"/>
      <c r="M52" s="31">
        <v>0</v>
      </c>
      <c r="N52" s="217"/>
      <c r="O52" s="33"/>
      <c r="P52" s="217"/>
      <c r="Q52" s="33"/>
    </row>
    <row r="53" spans="1:17" ht="21.95" customHeight="1" thickBot="1">
      <c r="A53" s="99" t="s">
        <v>257</v>
      </c>
      <c r="B53" s="99"/>
      <c r="D53" s="40"/>
      <c r="F53" s="40"/>
      <c r="G53" s="41">
        <f>SUM(G51:G52)</f>
        <v>15589271</v>
      </c>
      <c r="H53" s="40"/>
      <c r="I53" s="41">
        <f>SUM(I51:I52)</f>
        <v>11049810</v>
      </c>
      <c r="J53" s="40"/>
      <c r="K53" s="41">
        <f>SUM(K51:K52)</f>
        <v>2204197</v>
      </c>
      <c r="L53" s="33"/>
      <c r="M53" s="41">
        <f>SUM(M51:M52)</f>
        <v>2782251</v>
      </c>
      <c r="N53" s="218"/>
      <c r="O53" s="218"/>
      <c r="P53" s="218"/>
      <c r="Q53" s="218"/>
    </row>
    <row r="54" spans="1:17" ht="8.1" customHeight="1" thickTop="1">
      <c r="A54" s="99"/>
      <c r="B54" s="99"/>
      <c r="C54" s="99"/>
      <c r="D54" s="100"/>
      <c r="E54" s="101"/>
      <c r="F54" s="100"/>
      <c r="G54" s="102"/>
      <c r="H54" s="102"/>
      <c r="I54" s="102"/>
      <c r="J54" s="100"/>
      <c r="K54" s="102"/>
      <c r="L54" s="102"/>
      <c r="M54" s="102"/>
    </row>
    <row r="55" spans="1:17" ht="24.6" customHeight="1" thickBot="1">
      <c r="A55" s="99" t="s">
        <v>103</v>
      </c>
      <c r="B55" s="99"/>
      <c r="C55" s="99"/>
      <c r="D55" s="99"/>
      <c r="F55" s="99"/>
      <c r="G55" s="114">
        <v>3.29</v>
      </c>
      <c r="H55" s="99"/>
      <c r="I55" s="114">
        <v>3.9</v>
      </c>
      <c r="J55" s="99"/>
      <c r="K55" s="114">
        <v>0.94</v>
      </c>
      <c r="L55" s="99"/>
      <c r="M55" s="114">
        <v>1.86</v>
      </c>
    </row>
    <row r="56" spans="1:17" ht="9.9499999999999993" customHeight="1" thickTop="1">
      <c r="A56" s="99"/>
      <c r="B56" s="99"/>
      <c r="C56" s="99"/>
      <c r="D56" s="100"/>
      <c r="E56" s="101"/>
      <c r="F56" s="100"/>
      <c r="G56" s="102"/>
      <c r="H56" s="102"/>
      <c r="I56" s="102"/>
      <c r="J56" s="100"/>
      <c r="K56" s="102"/>
      <c r="L56" s="102"/>
      <c r="M56" s="102"/>
    </row>
    <row r="57" spans="1:17">
      <c r="G57" s="115"/>
      <c r="I57" s="115"/>
      <c r="K57" s="115"/>
      <c r="M57" s="115"/>
    </row>
    <row r="58" spans="1:17" ht="22.5" customHeight="1">
      <c r="G58" s="115"/>
      <c r="I58" s="115"/>
      <c r="K58" s="115"/>
      <c r="M58" s="115"/>
    </row>
    <row r="59" spans="1:17" ht="22.5" customHeight="1">
      <c r="G59" s="115"/>
      <c r="I59" s="115"/>
      <c r="K59" s="115"/>
      <c r="M59" s="115"/>
    </row>
    <row r="60" spans="1:17" ht="22.5" customHeight="1">
      <c r="G60" s="115"/>
    </row>
    <row r="61" spans="1:17" ht="22.5" customHeight="1">
      <c r="G61" s="117"/>
      <c r="I61" s="117"/>
      <c r="K61" s="117"/>
      <c r="M61" s="117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5" firstPageNumber="7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122-CAE8-45A3-AAF4-1282387286A1}">
  <dimension ref="A1:AD36"/>
  <sheetViews>
    <sheetView view="pageBreakPreview" zoomScale="90" zoomScaleNormal="90" zoomScaleSheetLayoutView="90" workbookViewId="0"/>
  </sheetViews>
  <sheetFormatPr defaultColWidth="9.125" defaultRowHeight="22.5" customHeight="1"/>
  <cols>
    <col min="1" max="2" width="2.375" style="8" customWidth="1"/>
    <col min="3" max="3" width="38.625" style="8" customWidth="1"/>
    <col min="4" max="4" width="6.625" style="8" customWidth="1"/>
    <col min="5" max="5" width="9.625" style="8" customWidth="1"/>
    <col min="6" max="6" width="1.125" style="28" customWidth="1"/>
    <col min="7" max="7" width="9.375" style="8" customWidth="1"/>
    <col min="8" max="8" width="1.125" style="8" customWidth="1"/>
    <col min="9" max="9" width="9.625" style="8" customWidth="1"/>
    <col min="10" max="10" width="1.125" style="8" customWidth="1"/>
    <col min="11" max="11" width="11.125" style="8" customWidth="1"/>
    <col min="12" max="12" width="1.125" style="8" customWidth="1"/>
    <col min="13" max="13" width="10.125" style="8" customWidth="1"/>
    <col min="14" max="14" width="1.125" style="8" customWidth="1"/>
    <col min="15" max="15" width="12.375" style="8" customWidth="1"/>
    <col min="16" max="16" width="1.125" style="8" customWidth="1"/>
    <col min="17" max="17" width="11.125" style="8" customWidth="1"/>
    <col min="18" max="18" width="1.125" style="28" customWidth="1"/>
    <col min="19" max="19" width="12.625" style="28" customWidth="1"/>
    <col min="20" max="20" width="1.125" style="28" customWidth="1"/>
    <col min="21" max="21" width="15.875" style="28" customWidth="1"/>
    <col min="22" max="22" width="1.125" style="28" customWidth="1"/>
    <col min="23" max="23" width="12.625" style="8" customWidth="1"/>
    <col min="24" max="24" width="1.125" style="8" customWidth="1"/>
    <col min="25" max="25" width="12.125" style="8" customWidth="1"/>
    <col min="26" max="26" width="1.125" style="8" customWidth="1"/>
    <col min="27" max="27" width="12.625" style="8" customWidth="1"/>
    <col min="28" max="28" width="1.125" style="8" customWidth="1"/>
    <col min="29" max="29" width="10.5" style="9" customWidth="1"/>
    <col min="30" max="30" width="9.375" style="8" bestFit="1" customWidth="1"/>
    <col min="31" max="16384" width="9.125" style="8"/>
  </cols>
  <sheetData>
    <row r="1" spans="1:30" ht="22.5" customHeight="1">
      <c r="A1" s="45" t="s">
        <v>141</v>
      </c>
      <c r="B1" s="9"/>
      <c r="C1" s="9"/>
      <c r="D1" s="9"/>
      <c r="E1" s="27"/>
      <c r="F1" s="27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0" ht="22.5" customHeight="1">
      <c r="A2" s="45" t="s">
        <v>93</v>
      </c>
      <c r="B2" s="9"/>
      <c r="C2" s="9"/>
      <c r="D2" s="9"/>
      <c r="E2" s="29"/>
      <c r="F2" s="29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0" ht="9.9499999999999993" customHeight="1">
      <c r="A3" s="9"/>
      <c r="B3" s="9"/>
      <c r="C3" s="9"/>
      <c r="D3" s="9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3"/>
    </row>
    <row r="4" spans="1:30" ht="22.5" customHeight="1">
      <c r="D4" s="9"/>
      <c r="E4" s="243" t="s">
        <v>1</v>
      </c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</row>
    <row r="5" spans="1:30" ht="22.5" customHeight="1">
      <c r="A5" s="28"/>
      <c r="B5" s="28"/>
      <c r="C5" s="28"/>
      <c r="D5" s="9"/>
      <c r="E5" s="19"/>
      <c r="F5" s="19"/>
      <c r="G5" s="20"/>
      <c r="H5" s="20"/>
      <c r="I5" s="244" t="s">
        <v>39</v>
      </c>
      <c r="J5" s="244"/>
      <c r="K5" s="244"/>
      <c r="L5" s="55"/>
      <c r="M5" s="244" t="s">
        <v>41</v>
      </c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57"/>
      <c r="Y5" s="57"/>
      <c r="Z5" s="57"/>
      <c r="AA5" s="57"/>
      <c r="AB5" s="20"/>
      <c r="AC5" s="19"/>
    </row>
    <row r="6" spans="1:30" ht="22.5" customHeight="1">
      <c r="A6" s="28"/>
      <c r="B6" s="28"/>
      <c r="C6" s="28"/>
      <c r="D6" s="9"/>
      <c r="E6" s="19"/>
      <c r="F6" s="19"/>
      <c r="G6" s="20"/>
      <c r="H6" s="20"/>
      <c r="I6" s="57"/>
      <c r="J6" s="57"/>
      <c r="K6" s="57"/>
      <c r="L6" s="55"/>
      <c r="M6" s="57"/>
      <c r="N6" s="57"/>
      <c r="O6" s="57"/>
      <c r="P6" s="57"/>
      <c r="Q6" s="57"/>
      <c r="R6" s="57"/>
      <c r="S6" s="57" t="s">
        <v>131</v>
      </c>
      <c r="T6" s="57"/>
      <c r="U6" s="57"/>
      <c r="V6" s="57"/>
      <c r="W6" s="57"/>
      <c r="X6" s="57"/>
      <c r="Y6" s="57"/>
      <c r="Z6" s="57"/>
      <c r="AA6" s="57"/>
      <c r="AB6" s="20"/>
      <c r="AC6" s="19"/>
    </row>
    <row r="7" spans="1:30" ht="22.5" customHeight="1">
      <c r="A7" s="28"/>
      <c r="B7" s="28"/>
      <c r="C7" s="28"/>
      <c r="D7" s="9"/>
      <c r="E7" s="19"/>
      <c r="F7" s="19"/>
      <c r="G7" s="20"/>
      <c r="H7" s="20"/>
      <c r="I7" s="57"/>
      <c r="J7" s="57"/>
      <c r="K7" s="57"/>
      <c r="L7" s="57"/>
      <c r="M7" s="57"/>
      <c r="N7" s="57"/>
      <c r="O7" s="57"/>
      <c r="P7" s="20"/>
      <c r="Q7" s="17"/>
      <c r="R7" s="57"/>
      <c r="S7" s="57" t="s">
        <v>164</v>
      </c>
      <c r="T7" s="57"/>
      <c r="U7" s="57"/>
      <c r="V7" s="57"/>
      <c r="W7" s="57"/>
      <c r="X7" s="57"/>
      <c r="Y7" s="57"/>
      <c r="Z7" s="57"/>
      <c r="AA7" s="57"/>
      <c r="AB7" s="20"/>
      <c r="AC7" s="19"/>
    </row>
    <row r="8" spans="1:30" ht="22.5" customHeight="1">
      <c r="A8" s="9"/>
      <c r="B8" s="9"/>
      <c r="C8" s="9"/>
      <c r="D8" s="9"/>
      <c r="E8" s="19"/>
      <c r="F8" s="19"/>
      <c r="G8" s="20"/>
      <c r="H8" s="20"/>
      <c r="I8" s="56"/>
      <c r="J8" s="56"/>
      <c r="K8" s="56"/>
      <c r="L8" s="57"/>
      <c r="M8" s="57"/>
      <c r="N8" s="57"/>
      <c r="O8" s="57"/>
      <c r="P8" s="20"/>
      <c r="Q8" s="20" t="s">
        <v>175</v>
      </c>
      <c r="R8" s="57"/>
      <c r="S8" s="57" t="s">
        <v>64</v>
      </c>
      <c r="T8" s="57"/>
      <c r="U8" s="57" t="s">
        <v>104</v>
      </c>
      <c r="V8" s="57"/>
      <c r="W8" s="57"/>
      <c r="X8" s="57"/>
      <c r="Y8" s="57"/>
      <c r="Z8" s="57"/>
      <c r="AA8" s="57"/>
      <c r="AB8" s="20"/>
      <c r="AC8" s="19"/>
    </row>
    <row r="9" spans="1:30" ht="22.5" customHeight="1">
      <c r="A9" s="9"/>
      <c r="B9" s="9"/>
      <c r="C9" s="9"/>
      <c r="D9" s="9"/>
      <c r="E9" s="20" t="s">
        <v>37</v>
      </c>
      <c r="F9" s="19"/>
      <c r="G9" s="20"/>
      <c r="H9" s="20"/>
      <c r="I9" s="20"/>
      <c r="J9" s="20"/>
      <c r="K9" s="20"/>
      <c r="L9" s="34"/>
      <c r="M9" s="34" t="s">
        <v>175</v>
      </c>
      <c r="N9" s="34"/>
      <c r="O9" s="57" t="s">
        <v>175</v>
      </c>
      <c r="P9" s="20"/>
      <c r="Q9" s="34" t="s">
        <v>176</v>
      </c>
      <c r="R9" s="20"/>
      <c r="S9" s="20" t="s">
        <v>165</v>
      </c>
      <c r="T9" s="20"/>
      <c r="U9" s="56" t="s">
        <v>105</v>
      </c>
      <c r="V9" s="34"/>
      <c r="W9" s="20" t="s">
        <v>55</v>
      </c>
      <c r="X9" s="20"/>
      <c r="Y9" s="20" t="s">
        <v>56</v>
      </c>
      <c r="Z9" s="20"/>
      <c r="AA9" s="20" t="s">
        <v>57</v>
      </c>
      <c r="AB9" s="20"/>
      <c r="AC9" s="17"/>
    </row>
    <row r="10" spans="1:30" s="17" customFormat="1" ht="22.5" customHeight="1">
      <c r="A10" s="9"/>
      <c r="B10" s="8"/>
      <c r="C10" s="8"/>
      <c r="D10" s="22"/>
      <c r="E10" s="20" t="s">
        <v>81</v>
      </c>
      <c r="F10" s="20"/>
      <c r="G10" s="17" t="s">
        <v>82</v>
      </c>
      <c r="I10" s="17" t="s">
        <v>59</v>
      </c>
      <c r="J10" s="20"/>
      <c r="L10" s="20"/>
      <c r="M10" s="20" t="s">
        <v>178</v>
      </c>
      <c r="N10" s="20"/>
      <c r="O10" s="34" t="s">
        <v>180</v>
      </c>
      <c r="Q10" s="34" t="s">
        <v>126</v>
      </c>
      <c r="R10" s="20"/>
      <c r="S10" s="20" t="s">
        <v>150</v>
      </c>
      <c r="T10" s="20"/>
      <c r="U10" s="56" t="s">
        <v>106</v>
      </c>
      <c r="V10" s="35"/>
      <c r="W10" s="20" t="s">
        <v>60</v>
      </c>
      <c r="X10" s="20"/>
      <c r="Y10" s="20" t="s">
        <v>65</v>
      </c>
      <c r="Z10" s="20"/>
      <c r="AA10" s="20" t="s">
        <v>134</v>
      </c>
      <c r="AC10" s="20" t="s">
        <v>56</v>
      </c>
    </row>
    <row r="11" spans="1:30" s="17" customFormat="1" ht="22.5" customHeight="1">
      <c r="A11" s="8"/>
      <c r="B11" s="8"/>
      <c r="C11" s="8"/>
      <c r="D11" s="3"/>
      <c r="E11" s="57" t="s">
        <v>83</v>
      </c>
      <c r="F11" s="20"/>
      <c r="G11" s="57" t="s">
        <v>84</v>
      </c>
      <c r="H11" s="20"/>
      <c r="I11" s="57" t="s">
        <v>63</v>
      </c>
      <c r="J11" s="20"/>
      <c r="K11" s="57" t="s">
        <v>40</v>
      </c>
      <c r="L11" s="57"/>
      <c r="M11" s="57" t="s">
        <v>149</v>
      </c>
      <c r="N11" s="57"/>
      <c r="O11" s="57" t="s">
        <v>179</v>
      </c>
      <c r="P11" s="20"/>
      <c r="Q11" s="34" t="s">
        <v>129</v>
      </c>
      <c r="R11" s="20"/>
      <c r="S11" s="57" t="s">
        <v>166</v>
      </c>
      <c r="T11" s="57"/>
      <c r="U11" s="57" t="s">
        <v>107</v>
      </c>
      <c r="V11" s="34"/>
      <c r="W11" s="57" t="s">
        <v>36</v>
      </c>
      <c r="X11" s="57"/>
      <c r="Y11" s="57" t="s">
        <v>108</v>
      </c>
      <c r="Z11" s="57"/>
      <c r="AA11" s="57" t="s">
        <v>133</v>
      </c>
      <c r="AB11" s="20"/>
      <c r="AC11" s="20" t="s">
        <v>65</v>
      </c>
    </row>
    <row r="12" spans="1:30" ht="22.5" customHeight="1">
      <c r="E12" s="245" t="s">
        <v>90</v>
      </c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</row>
    <row r="13" spans="1:30" s="9" customFormat="1" ht="22.5" customHeight="1">
      <c r="A13" s="18" t="s">
        <v>224</v>
      </c>
      <c r="B13" s="21"/>
      <c r="C13" s="21"/>
    </row>
    <row r="14" spans="1:30" s="9" customFormat="1" ht="22.5" customHeight="1">
      <c r="A14" s="9" t="s">
        <v>174</v>
      </c>
      <c r="E14" s="40">
        <v>14500000</v>
      </c>
      <c r="F14" s="40"/>
      <c r="G14" s="40">
        <v>1531778</v>
      </c>
      <c r="H14" s="40"/>
      <c r="I14" s="40">
        <v>1450000</v>
      </c>
      <c r="J14" s="40"/>
      <c r="K14" s="40">
        <v>53585647</v>
      </c>
      <c r="L14" s="40"/>
      <c r="M14" s="40">
        <v>-5527377</v>
      </c>
      <c r="N14" s="40"/>
      <c r="O14" s="40">
        <v>-2031012</v>
      </c>
      <c r="P14" s="40"/>
      <c r="Q14" s="40">
        <v>-937497</v>
      </c>
      <c r="R14" s="40"/>
      <c r="S14" s="40">
        <v>-2005004</v>
      </c>
      <c r="T14" s="40"/>
      <c r="U14" s="40">
        <v>-45647</v>
      </c>
      <c r="V14" s="40"/>
      <c r="W14" s="40">
        <f>SUM(M14:V14)</f>
        <v>-10546537</v>
      </c>
      <c r="X14" s="40"/>
      <c r="Y14" s="58">
        <f>SUM(E14,G14,I14,K14,W14)</f>
        <v>60520888</v>
      </c>
      <c r="Z14" s="40"/>
      <c r="AA14" s="40">
        <v>684</v>
      </c>
      <c r="AB14" s="40"/>
      <c r="AC14" s="40">
        <f>SUM(Y14:AB14)</f>
        <v>60521572</v>
      </c>
      <c r="AD14" s="30"/>
    </row>
    <row r="15" spans="1:30" s="9" customFormat="1" ht="9.9499999999999993" customHeight="1">
      <c r="E15" s="40"/>
      <c r="F15" s="40"/>
      <c r="G15" s="40"/>
      <c r="H15" s="32"/>
      <c r="I15" s="40"/>
      <c r="J15" s="32"/>
      <c r="K15" s="40"/>
      <c r="L15" s="32"/>
      <c r="M15" s="40"/>
      <c r="N15" s="32"/>
      <c r="O15" s="40"/>
      <c r="P15" s="32"/>
      <c r="Q15" s="40"/>
      <c r="R15" s="40"/>
      <c r="S15" s="40"/>
      <c r="T15" s="40"/>
      <c r="U15" s="40"/>
      <c r="V15" s="40"/>
      <c r="W15" s="40"/>
      <c r="X15" s="40"/>
      <c r="Y15" s="58"/>
      <c r="Z15" s="40"/>
      <c r="AA15" s="40"/>
      <c r="AB15" s="32"/>
      <c r="AC15" s="40"/>
    </row>
    <row r="16" spans="1:30" s="9" customFormat="1" ht="22.5" customHeight="1">
      <c r="A16" s="69" t="s">
        <v>157</v>
      </c>
      <c r="E16" s="40"/>
      <c r="F16" s="40"/>
      <c r="G16" s="40"/>
      <c r="H16" s="32"/>
      <c r="I16" s="40"/>
      <c r="J16" s="32"/>
      <c r="K16" s="40"/>
      <c r="L16" s="32"/>
      <c r="M16" s="40"/>
      <c r="N16" s="32"/>
      <c r="O16" s="40"/>
      <c r="P16" s="32"/>
      <c r="Q16" s="40"/>
      <c r="R16" s="40"/>
      <c r="S16" s="40"/>
      <c r="T16" s="40"/>
      <c r="U16" s="40"/>
      <c r="V16" s="40"/>
      <c r="W16" s="40"/>
      <c r="X16" s="40"/>
      <c r="Y16" s="58"/>
      <c r="Z16" s="40"/>
      <c r="AA16" s="40"/>
      <c r="AB16" s="32"/>
      <c r="AC16" s="40"/>
    </row>
    <row r="17" spans="1:29" s="9" customFormat="1" ht="22.5" customHeight="1">
      <c r="A17" s="60"/>
      <c r="C17" s="24" t="s">
        <v>160</v>
      </c>
      <c r="E17" s="40"/>
      <c r="F17" s="40"/>
      <c r="G17" s="40"/>
      <c r="H17" s="32"/>
      <c r="I17" s="40"/>
      <c r="J17" s="32"/>
      <c r="K17" s="40"/>
      <c r="L17" s="32"/>
      <c r="M17" s="40"/>
      <c r="N17" s="32"/>
      <c r="O17" s="40"/>
      <c r="P17" s="32"/>
      <c r="Q17" s="40"/>
      <c r="R17" s="40"/>
      <c r="S17" s="40"/>
      <c r="T17" s="40"/>
      <c r="U17" s="40"/>
      <c r="V17" s="40"/>
      <c r="W17" s="40"/>
      <c r="X17" s="40"/>
      <c r="Y17" s="58"/>
      <c r="Z17" s="40"/>
      <c r="AA17" s="40"/>
      <c r="AB17" s="32"/>
      <c r="AC17" s="40"/>
    </row>
    <row r="18" spans="1:29" ht="22.5" customHeight="1">
      <c r="A18" s="61"/>
      <c r="C18" s="8" t="s">
        <v>245</v>
      </c>
      <c r="D18" s="98"/>
      <c r="E18" s="33">
        <v>0</v>
      </c>
      <c r="F18" s="33"/>
      <c r="G18" s="33">
        <v>0</v>
      </c>
      <c r="H18" s="31"/>
      <c r="I18" s="33">
        <v>0</v>
      </c>
      <c r="J18" s="31"/>
      <c r="K18" s="33">
        <v>-3480000</v>
      </c>
      <c r="L18" s="31"/>
      <c r="M18" s="33">
        <v>0</v>
      </c>
      <c r="N18" s="31"/>
      <c r="O18" s="33">
        <v>0</v>
      </c>
      <c r="P18" s="31"/>
      <c r="Q18" s="33">
        <v>0</v>
      </c>
      <c r="R18" s="33"/>
      <c r="S18" s="33">
        <v>0</v>
      </c>
      <c r="T18" s="33"/>
      <c r="U18" s="33">
        <v>0</v>
      </c>
      <c r="V18" s="33"/>
      <c r="W18" s="25">
        <f t="shared" ref="W18" si="0">SUM(M18:U18)</f>
        <v>0</v>
      </c>
      <c r="X18" s="33"/>
      <c r="Y18" s="62">
        <f>SUM(E18:K18,W18)</f>
        <v>-3480000</v>
      </c>
      <c r="Z18" s="33"/>
      <c r="AA18" s="33">
        <v>0</v>
      </c>
      <c r="AB18" s="31"/>
      <c r="AC18" s="62">
        <f>Y18+AA18</f>
        <v>-3480000</v>
      </c>
    </row>
    <row r="19" spans="1:29" s="9" customFormat="1" ht="22.5" customHeight="1">
      <c r="A19" s="60"/>
      <c r="C19" s="24" t="s">
        <v>161</v>
      </c>
      <c r="E19" s="39">
        <f>SUM(E18:E18)</f>
        <v>0</v>
      </c>
      <c r="F19" s="40"/>
      <c r="G19" s="39">
        <f>SUM(G18:G18)</f>
        <v>0</v>
      </c>
      <c r="H19" s="32"/>
      <c r="I19" s="39">
        <f>SUM(I18:I18)</f>
        <v>0</v>
      </c>
      <c r="J19" s="32"/>
      <c r="K19" s="39">
        <f>SUM(K18:K18)</f>
        <v>-3480000</v>
      </c>
      <c r="L19" s="32"/>
      <c r="M19" s="39">
        <f>SUM(M18:M18)</f>
        <v>0</v>
      </c>
      <c r="N19" s="32"/>
      <c r="O19" s="39">
        <f>SUM(O18:O18)</f>
        <v>0</v>
      </c>
      <c r="P19" s="32"/>
      <c r="Q19" s="39">
        <f>SUM(Q18:Q18)</f>
        <v>0</v>
      </c>
      <c r="R19" s="40"/>
      <c r="S19" s="39">
        <f>SUM(S18:S18)</f>
        <v>0</v>
      </c>
      <c r="T19" s="40"/>
      <c r="U19" s="39">
        <f>SUM(U18:U18)</f>
        <v>0</v>
      </c>
      <c r="V19" s="40"/>
      <c r="W19" s="39">
        <f>SUM(W18:W18)</f>
        <v>0</v>
      </c>
      <c r="X19" s="40"/>
      <c r="Y19" s="59">
        <f>SUM(E19:K19,W19)</f>
        <v>-3480000</v>
      </c>
      <c r="Z19" s="40"/>
      <c r="AA19" s="39">
        <f>SUM(AA18:AA18)</f>
        <v>0</v>
      </c>
      <c r="AB19" s="32"/>
      <c r="AC19" s="39">
        <f>SUM(AC18:AC18)</f>
        <v>-3480000</v>
      </c>
    </row>
    <row r="20" spans="1:29" ht="11.1" customHeight="1">
      <c r="A20" s="68"/>
      <c r="B20" s="9"/>
      <c r="C20" s="9"/>
      <c r="D20" s="9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3"/>
    </row>
    <row r="21" spans="1:29" s="9" customFormat="1" ht="22.5" customHeight="1">
      <c r="A21" s="69" t="s">
        <v>170</v>
      </c>
      <c r="E21" s="47">
        <f>E19</f>
        <v>0</v>
      </c>
      <c r="F21" s="40"/>
      <c r="G21" s="47">
        <f>G19</f>
        <v>0</v>
      </c>
      <c r="H21" s="32"/>
      <c r="I21" s="47">
        <f>I19</f>
        <v>0</v>
      </c>
      <c r="J21" s="32"/>
      <c r="K21" s="47">
        <f>K19</f>
        <v>-3480000</v>
      </c>
      <c r="L21" s="32"/>
      <c r="M21" s="47">
        <f>M19</f>
        <v>0</v>
      </c>
      <c r="N21" s="40"/>
      <c r="O21" s="47">
        <f>O19</f>
        <v>0</v>
      </c>
      <c r="P21" s="32"/>
      <c r="Q21" s="47">
        <f>Q19</f>
        <v>0</v>
      </c>
      <c r="R21" s="40"/>
      <c r="S21" s="47">
        <f>S19</f>
        <v>0</v>
      </c>
      <c r="T21" s="40"/>
      <c r="U21" s="47">
        <f>U19</f>
        <v>0</v>
      </c>
      <c r="V21" s="40"/>
      <c r="W21" s="47">
        <f>W19</f>
        <v>0</v>
      </c>
      <c r="X21" s="40"/>
      <c r="Y21" s="47">
        <f>Y19</f>
        <v>-3480000</v>
      </c>
      <c r="Z21" s="40"/>
      <c r="AA21" s="47">
        <f>AA19</f>
        <v>0</v>
      </c>
      <c r="AB21" s="32"/>
      <c r="AC21" s="47">
        <f>AC19</f>
        <v>-3480000</v>
      </c>
    </row>
    <row r="22" spans="1:29" s="9" customFormat="1" ht="9.9499999999999993" customHeight="1">
      <c r="E22" s="40"/>
      <c r="F22" s="40"/>
      <c r="G22" s="40"/>
      <c r="H22" s="32"/>
      <c r="I22" s="40"/>
      <c r="J22" s="32"/>
      <c r="K22" s="40"/>
      <c r="L22" s="32"/>
      <c r="M22" s="40"/>
      <c r="N22" s="32"/>
      <c r="O22" s="40"/>
      <c r="P22" s="32"/>
      <c r="Q22" s="40"/>
      <c r="R22" s="40"/>
      <c r="S22" s="40"/>
      <c r="T22" s="40"/>
      <c r="U22" s="40"/>
      <c r="V22" s="40"/>
      <c r="W22" s="40"/>
      <c r="X22" s="40"/>
      <c r="Y22" s="58"/>
      <c r="Z22" s="40"/>
      <c r="AA22" s="40"/>
      <c r="AB22" s="32"/>
      <c r="AC22" s="40"/>
    </row>
    <row r="23" spans="1:29" ht="22.5" customHeight="1">
      <c r="A23" s="9" t="s">
        <v>262</v>
      </c>
      <c r="B23" s="26"/>
      <c r="C23" s="9"/>
      <c r="D23" s="9"/>
      <c r="E23" s="31"/>
      <c r="F23" s="33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3"/>
      <c r="S23" s="33"/>
      <c r="T23" s="33"/>
      <c r="U23" s="33"/>
      <c r="V23" s="33"/>
      <c r="W23" s="31"/>
      <c r="X23" s="31"/>
      <c r="Y23" s="31"/>
      <c r="Z23" s="31"/>
      <c r="AA23" s="31"/>
      <c r="AB23" s="31"/>
      <c r="AC23" s="32"/>
    </row>
    <row r="24" spans="1:29" ht="22.5" customHeight="1">
      <c r="A24" s="8" t="s">
        <v>66</v>
      </c>
      <c r="B24" s="8" t="s">
        <v>164</v>
      </c>
      <c r="D24" s="9"/>
      <c r="E24" s="31">
        <v>0</v>
      </c>
      <c r="F24" s="33"/>
      <c r="G24" s="31">
        <v>0</v>
      </c>
      <c r="H24" s="31"/>
      <c r="I24" s="31">
        <v>0</v>
      </c>
      <c r="J24" s="31"/>
      <c r="K24" s="31">
        <v>5648810</v>
      </c>
      <c r="L24" s="31"/>
      <c r="M24" s="31">
        <v>0</v>
      </c>
      <c r="N24" s="31"/>
      <c r="O24" s="31">
        <v>0</v>
      </c>
      <c r="P24" s="31"/>
      <c r="Q24" s="31">
        <v>0</v>
      </c>
      <c r="R24" s="33"/>
      <c r="S24" s="33">
        <v>0</v>
      </c>
      <c r="T24" s="33"/>
      <c r="U24" s="33">
        <v>0</v>
      </c>
      <c r="V24" s="33"/>
      <c r="W24" s="31">
        <f>SUM(M24:U24)</f>
        <v>0</v>
      </c>
      <c r="X24" s="31"/>
      <c r="Y24" s="62">
        <f>SUM(E24:K24,W24)</f>
        <v>5648810</v>
      </c>
      <c r="Z24" s="31"/>
      <c r="AA24" s="25">
        <v>-14</v>
      </c>
      <c r="AB24" s="31"/>
      <c r="AC24" s="62">
        <f>Y24+AA24</f>
        <v>5648796</v>
      </c>
    </row>
    <row r="25" spans="1:29" ht="22.5" customHeight="1">
      <c r="A25" s="8" t="s">
        <v>66</v>
      </c>
      <c r="B25" s="8" t="s">
        <v>54</v>
      </c>
      <c r="D25" s="98"/>
      <c r="E25" s="37">
        <v>0</v>
      </c>
      <c r="F25" s="33"/>
      <c r="G25" s="37">
        <v>0</v>
      </c>
      <c r="H25" s="31"/>
      <c r="I25" s="37">
        <v>0</v>
      </c>
      <c r="J25" s="31"/>
      <c r="K25" s="37">
        <v>0</v>
      </c>
      <c r="L25" s="33"/>
      <c r="M25" s="37">
        <v>3713174</v>
      </c>
      <c r="N25" s="33"/>
      <c r="O25" s="37">
        <v>114981</v>
      </c>
      <c r="P25" s="31"/>
      <c r="Q25" s="37">
        <v>351196</v>
      </c>
      <c r="R25" s="33"/>
      <c r="S25" s="37">
        <v>1221663</v>
      </c>
      <c r="T25" s="33"/>
      <c r="U25" s="37">
        <v>0</v>
      </c>
      <c r="V25" s="33"/>
      <c r="W25" s="31">
        <f>SUM(M25:U25)</f>
        <v>5401014</v>
      </c>
      <c r="X25" s="31"/>
      <c r="Y25" s="67">
        <f>SUM(E25:K25,W25)</f>
        <v>5401014</v>
      </c>
      <c r="Z25" s="31"/>
      <c r="AA25" s="25">
        <v>0</v>
      </c>
      <c r="AB25" s="31"/>
      <c r="AC25" s="62">
        <f>Y25+AA25</f>
        <v>5401014</v>
      </c>
    </row>
    <row r="26" spans="1:29" ht="22.5" customHeight="1">
      <c r="A26" s="9" t="s">
        <v>96</v>
      </c>
      <c r="B26" s="26"/>
      <c r="C26" s="9"/>
      <c r="D26" s="9"/>
      <c r="E26" s="39">
        <f>SUM(E24:E25)</f>
        <v>0</v>
      </c>
      <c r="F26" s="33"/>
      <c r="G26" s="39">
        <f>SUM(G24:G25)</f>
        <v>0</v>
      </c>
      <c r="H26" s="31"/>
      <c r="I26" s="39">
        <f>SUM(I24:I25)</f>
        <v>0</v>
      </c>
      <c r="J26" s="31"/>
      <c r="K26" s="39">
        <f>SUM(K24:K25)</f>
        <v>5648810</v>
      </c>
      <c r="L26" s="40"/>
      <c r="M26" s="39">
        <f>SUM(M24:M25)</f>
        <v>3713174</v>
      </c>
      <c r="N26" s="40"/>
      <c r="O26" s="39">
        <f>SUM(O24:O25)</f>
        <v>114981</v>
      </c>
      <c r="P26" s="31"/>
      <c r="Q26" s="47">
        <f>SUM(Q24:Q25)</f>
        <v>351196</v>
      </c>
      <c r="R26" s="33"/>
      <c r="S26" s="39">
        <f>SUM(S24:S25)</f>
        <v>1221663</v>
      </c>
      <c r="T26" s="40"/>
      <c r="U26" s="39">
        <f>SUM(U24:U25)</f>
        <v>0</v>
      </c>
      <c r="V26" s="33"/>
      <c r="W26" s="39">
        <f>SUM(W24:W25)</f>
        <v>5401014</v>
      </c>
      <c r="X26" s="40"/>
      <c r="Y26" s="39">
        <f>SUM(Y24:Y25)</f>
        <v>11049824</v>
      </c>
      <c r="Z26" s="40"/>
      <c r="AA26" s="39">
        <f>SUM(AA24:AA25)</f>
        <v>-14</v>
      </c>
      <c r="AB26" s="31"/>
      <c r="AC26" s="39">
        <f>SUM(AC24:AC25)</f>
        <v>11049810</v>
      </c>
    </row>
    <row r="27" spans="1:29" ht="9.9499999999999993" customHeight="1">
      <c r="A27" s="9"/>
      <c r="B27" s="9"/>
      <c r="C27" s="9"/>
      <c r="D27" s="9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3"/>
    </row>
    <row r="28" spans="1:29" s="9" customFormat="1" ht="22.5" customHeight="1" thickBot="1">
      <c r="A28" s="9" t="s">
        <v>218</v>
      </c>
      <c r="C28" s="8"/>
      <c r="E28" s="44">
        <f>SUM(E14,E21,E26)</f>
        <v>14500000</v>
      </c>
      <c r="F28" s="40"/>
      <c r="G28" s="44">
        <f>SUM(G14,G21,G26)</f>
        <v>1531778</v>
      </c>
      <c r="H28" s="32"/>
      <c r="I28" s="44">
        <f>SUM(I14,I21,I26)</f>
        <v>1450000</v>
      </c>
      <c r="J28" s="32"/>
      <c r="K28" s="44">
        <f>SUM(K14,K21,K26)</f>
        <v>55754457</v>
      </c>
      <c r="L28" s="40"/>
      <c r="M28" s="44">
        <f>SUM(M14,M21,M26)</f>
        <v>-1814203</v>
      </c>
      <c r="N28" s="40"/>
      <c r="O28" s="44">
        <f>SUM(O14,O21,O26)</f>
        <v>-1916031</v>
      </c>
      <c r="P28" s="32"/>
      <c r="Q28" s="44">
        <f>SUM(Q14,Q21,Q26)</f>
        <v>-586301</v>
      </c>
      <c r="R28" s="40"/>
      <c r="S28" s="44">
        <f>SUM(S14,S21,S26)</f>
        <v>-783341</v>
      </c>
      <c r="T28" s="40"/>
      <c r="U28" s="44">
        <f>SUM(U14,U21,U26)</f>
        <v>-45647</v>
      </c>
      <c r="V28" s="40"/>
      <c r="W28" s="44">
        <f>SUM(W14,W21,W26)</f>
        <v>-5145523</v>
      </c>
      <c r="X28" s="40"/>
      <c r="Y28" s="44">
        <f>SUM(Y14,Y21,Y26)</f>
        <v>68090712</v>
      </c>
      <c r="Z28" s="40"/>
      <c r="AA28" s="44">
        <f>SUM(AA14,AA21,AA26)</f>
        <v>670</v>
      </c>
      <c r="AB28" s="32"/>
      <c r="AC28" s="44">
        <f>SUM(AC14,AC21,AC26)</f>
        <v>68091382</v>
      </c>
    </row>
    <row r="29" spans="1:29" ht="9.9499999999999993" customHeight="1" thickTop="1">
      <c r="A29" s="9"/>
      <c r="B29" s="9"/>
      <c r="C29" s="9"/>
      <c r="D29" s="9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3"/>
    </row>
    <row r="31" spans="1:29" ht="22.5" customHeight="1">
      <c r="E31" s="27"/>
      <c r="G31" s="27"/>
      <c r="I31" s="27"/>
      <c r="K31" s="27"/>
      <c r="M31" s="27"/>
      <c r="W31" s="27"/>
      <c r="X31" s="27"/>
      <c r="Y31" s="27"/>
      <c r="Z31" s="27"/>
      <c r="AA31" s="27"/>
      <c r="AC31" s="27"/>
    </row>
    <row r="32" spans="1:29" ht="22.5" customHeight="1">
      <c r="E32" s="27"/>
      <c r="G32" s="27"/>
      <c r="I32" s="27"/>
      <c r="K32" s="49"/>
      <c r="M32" s="27"/>
      <c r="O32" s="27"/>
      <c r="Q32" s="27"/>
      <c r="S32" s="25"/>
      <c r="U32" s="25"/>
      <c r="W32" s="27"/>
      <c r="X32" s="27"/>
      <c r="Y32" s="27"/>
      <c r="Z32" s="27"/>
      <c r="AA32" s="27"/>
      <c r="AC32" s="27"/>
    </row>
    <row r="34" spans="4:4" ht="22.5" customHeight="1">
      <c r="D34" s="9"/>
    </row>
    <row r="35" spans="4:4" ht="22.5" customHeight="1">
      <c r="D35" s="9"/>
    </row>
    <row r="36" spans="4:4" ht="22.5" customHeight="1">
      <c r="D36" s="9"/>
    </row>
  </sheetData>
  <mergeCells count="4">
    <mergeCell ref="E4:AC4"/>
    <mergeCell ref="I5:K5"/>
    <mergeCell ref="M5:W5"/>
    <mergeCell ref="E12:AC12"/>
  </mergeCells>
  <pageMargins left="0.51181102362204722" right="0.51181102362204722" top="0.47244094488188981" bottom="0.51181102362204722" header="0.78740157480314965" footer="0.51181102362204722"/>
  <pageSetup paperSize="9" scale="59" firstPageNumber="8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8984-E975-4B4A-B4D9-D277739BACC5}">
  <dimension ref="A1:AE42"/>
  <sheetViews>
    <sheetView view="pageBreakPreview" zoomScale="90" zoomScaleNormal="80" zoomScaleSheetLayoutView="90" workbookViewId="0"/>
  </sheetViews>
  <sheetFormatPr defaultColWidth="9.125" defaultRowHeight="22.5" customHeight="1"/>
  <cols>
    <col min="1" max="2" width="2.375" style="8" customWidth="1"/>
    <col min="3" max="3" width="41.625" style="8" customWidth="1"/>
    <col min="4" max="4" width="6.625" style="8" customWidth="1"/>
    <col min="5" max="5" width="10.625" style="8" customWidth="1"/>
    <col min="6" max="6" width="1.125" style="28" customWidth="1"/>
    <col min="7" max="7" width="10.125" style="8" customWidth="1"/>
    <col min="8" max="8" width="1.125" style="8" customWidth="1"/>
    <col min="9" max="9" width="10.625" style="8" customWidth="1"/>
    <col min="10" max="10" width="1.125" style="8" customWidth="1"/>
    <col min="11" max="11" width="10.875" style="8" customWidth="1"/>
    <col min="12" max="12" width="1.125" style="8" customWidth="1"/>
    <col min="13" max="13" width="10.875" style="8" customWidth="1"/>
    <col min="14" max="14" width="1.125" style="8" customWidth="1"/>
    <col min="15" max="15" width="12.625" style="8" customWidth="1"/>
    <col min="16" max="16" width="1.125" style="8" customWidth="1"/>
    <col min="17" max="17" width="12.625" style="8" customWidth="1"/>
    <col min="18" max="18" width="1.125" style="28" customWidth="1"/>
    <col min="19" max="19" width="12.625" style="28" customWidth="1"/>
    <col min="20" max="20" width="1.125" style="28" customWidth="1"/>
    <col min="21" max="21" width="15" style="28" customWidth="1"/>
    <col min="22" max="22" width="1.125" style="28" customWidth="1"/>
    <col min="23" max="23" width="12.125" style="8" customWidth="1"/>
    <col min="24" max="24" width="1.125" style="8" customWidth="1"/>
    <col min="25" max="25" width="11.875" style="8" customWidth="1"/>
    <col min="26" max="26" width="1.125" style="8" customWidth="1"/>
    <col min="27" max="27" width="12.125" style="8" customWidth="1"/>
    <col min="28" max="28" width="1.125" style="8" customWidth="1"/>
    <col min="29" max="29" width="10.625" style="9" customWidth="1"/>
    <col min="30" max="30" width="9.375" style="8" bestFit="1" customWidth="1"/>
    <col min="31" max="16384" width="9.125" style="8"/>
  </cols>
  <sheetData>
    <row r="1" spans="1:30" ht="22.5" customHeight="1">
      <c r="A1" s="45" t="s">
        <v>141</v>
      </c>
      <c r="B1" s="9"/>
      <c r="C1" s="9"/>
      <c r="D1" s="9"/>
      <c r="E1" s="27"/>
      <c r="F1" s="27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0" ht="22.5" customHeight="1">
      <c r="A2" s="45" t="s">
        <v>93</v>
      </c>
      <c r="B2" s="9"/>
      <c r="C2" s="9"/>
      <c r="D2" s="9"/>
      <c r="E2" s="29"/>
      <c r="F2" s="29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0" ht="9.9499999999999993" customHeight="1">
      <c r="A3" s="9"/>
      <c r="B3" s="9"/>
      <c r="C3" s="9"/>
      <c r="D3" s="9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3"/>
    </row>
    <row r="4" spans="1:30" ht="22.5" customHeight="1">
      <c r="D4" s="9"/>
      <c r="E4" s="243" t="s">
        <v>1</v>
      </c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</row>
    <row r="5" spans="1:30" ht="22.5" customHeight="1">
      <c r="A5" s="28"/>
      <c r="B5" s="28"/>
      <c r="C5" s="28"/>
      <c r="D5" s="9"/>
      <c r="E5" s="19"/>
      <c r="F5" s="19"/>
      <c r="G5" s="20"/>
      <c r="H5" s="20"/>
      <c r="I5" s="244" t="s">
        <v>39</v>
      </c>
      <c r="J5" s="244"/>
      <c r="K5" s="244"/>
      <c r="L5" s="55"/>
      <c r="M5" s="244" t="s">
        <v>41</v>
      </c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57"/>
      <c r="Y5" s="57"/>
      <c r="Z5" s="57"/>
      <c r="AA5" s="57"/>
      <c r="AB5" s="20"/>
      <c r="AC5" s="19"/>
    </row>
    <row r="6" spans="1:30" ht="22.5" customHeight="1">
      <c r="A6" s="28"/>
      <c r="B6" s="28"/>
      <c r="C6" s="28"/>
      <c r="D6" s="9"/>
      <c r="E6" s="19"/>
      <c r="F6" s="19"/>
      <c r="G6" s="20"/>
      <c r="H6" s="20"/>
      <c r="I6" s="57"/>
      <c r="J6" s="57"/>
      <c r="K6" s="57"/>
      <c r="L6" s="55"/>
      <c r="M6" s="57"/>
      <c r="N6" s="57"/>
      <c r="O6" s="57"/>
      <c r="P6" s="57"/>
      <c r="Q6" s="57"/>
      <c r="R6" s="57"/>
      <c r="S6" s="57" t="s">
        <v>131</v>
      </c>
      <c r="T6" s="57"/>
      <c r="U6" s="57"/>
      <c r="V6" s="57"/>
      <c r="W6" s="57"/>
      <c r="X6" s="57"/>
      <c r="Y6" s="57"/>
      <c r="Z6" s="57"/>
      <c r="AA6" s="57"/>
      <c r="AB6" s="20"/>
      <c r="AC6" s="19"/>
    </row>
    <row r="7" spans="1:30" ht="22.5" customHeight="1">
      <c r="A7" s="28"/>
      <c r="B7" s="28"/>
      <c r="C7" s="28"/>
      <c r="D7" s="9"/>
      <c r="E7" s="19"/>
      <c r="F7" s="19"/>
      <c r="G7" s="20"/>
      <c r="H7" s="20"/>
      <c r="I7" s="57"/>
      <c r="J7" s="57"/>
      <c r="K7" s="57"/>
      <c r="L7" s="57"/>
      <c r="M7" s="57"/>
      <c r="N7" s="57"/>
      <c r="O7" s="57"/>
      <c r="P7" s="20"/>
      <c r="Q7" s="17"/>
      <c r="R7" s="57"/>
      <c r="S7" s="57" t="s">
        <v>164</v>
      </c>
      <c r="T7" s="57"/>
      <c r="U7" s="57"/>
      <c r="V7" s="57"/>
      <c r="W7" s="57"/>
      <c r="X7" s="57"/>
      <c r="Y7" s="57"/>
      <c r="Z7" s="57"/>
      <c r="AA7" s="57"/>
      <c r="AB7" s="20"/>
      <c r="AC7" s="19"/>
    </row>
    <row r="8" spans="1:30" ht="22.5" customHeight="1">
      <c r="A8" s="9"/>
      <c r="B8" s="9"/>
      <c r="C8" s="9"/>
      <c r="D8" s="9"/>
      <c r="E8" s="19"/>
      <c r="F8" s="19"/>
      <c r="G8" s="20"/>
      <c r="H8" s="20"/>
      <c r="I8" s="56"/>
      <c r="J8" s="56"/>
      <c r="K8" s="56"/>
      <c r="L8" s="57"/>
      <c r="M8" s="57"/>
      <c r="N8" s="57"/>
      <c r="O8" s="57"/>
      <c r="P8" s="20"/>
      <c r="Q8" s="20" t="s">
        <v>175</v>
      </c>
      <c r="R8" s="57"/>
      <c r="S8" s="57" t="s">
        <v>64</v>
      </c>
      <c r="T8" s="57"/>
      <c r="U8" s="57" t="s">
        <v>260</v>
      </c>
      <c r="V8" s="57"/>
      <c r="W8" s="57"/>
      <c r="X8" s="57"/>
      <c r="Y8" s="57"/>
      <c r="Z8" s="57"/>
      <c r="AA8" s="57"/>
      <c r="AB8" s="20"/>
      <c r="AC8" s="19"/>
    </row>
    <row r="9" spans="1:30" ht="22.5" customHeight="1">
      <c r="A9" s="9"/>
      <c r="B9" s="9"/>
      <c r="C9" s="9"/>
      <c r="D9" s="9"/>
      <c r="E9" s="20" t="s">
        <v>37</v>
      </c>
      <c r="F9" s="19"/>
      <c r="G9" s="20"/>
      <c r="H9" s="20"/>
      <c r="I9" s="20"/>
      <c r="J9" s="20"/>
      <c r="K9" s="20"/>
      <c r="L9" s="34"/>
      <c r="M9" s="34" t="s">
        <v>175</v>
      </c>
      <c r="N9" s="34"/>
      <c r="O9" s="57" t="s">
        <v>175</v>
      </c>
      <c r="P9" s="20"/>
      <c r="Q9" s="34" t="s">
        <v>176</v>
      </c>
      <c r="R9" s="20"/>
      <c r="S9" s="20" t="s">
        <v>165</v>
      </c>
      <c r="T9" s="20"/>
      <c r="U9" s="56" t="s">
        <v>105</v>
      </c>
      <c r="V9" s="34"/>
      <c r="W9" s="20" t="s">
        <v>55</v>
      </c>
      <c r="X9" s="20"/>
      <c r="Y9" s="20" t="s">
        <v>56</v>
      </c>
      <c r="Z9" s="20"/>
      <c r="AA9" s="20" t="s">
        <v>57</v>
      </c>
      <c r="AB9" s="20"/>
      <c r="AC9" s="17"/>
    </row>
    <row r="10" spans="1:30" s="17" customFormat="1" ht="22.5" customHeight="1">
      <c r="A10" s="9"/>
      <c r="B10" s="8"/>
      <c r="C10" s="8"/>
      <c r="D10" s="22"/>
      <c r="E10" s="20" t="s">
        <v>81</v>
      </c>
      <c r="F10" s="20"/>
      <c r="G10" s="17" t="s">
        <v>82</v>
      </c>
      <c r="I10" s="17" t="s">
        <v>59</v>
      </c>
      <c r="J10" s="20"/>
      <c r="L10" s="20"/>
      <c r="M10" s="20" t="s">
        <v>178</v>
      </c>
      <c r="N10" s="20"/>
      <c r="O10" s="34" t="s">
        <v>180</v>
      </c>
      <c r="Q10" s="34" t="s">
        <v>126</v>
      </c>
      <c r="R10" s="20"/>
      <c r="S10" s="20" t="s">
        <v>150</v>
      </c>
      <c r="T10" s="20"/>
      <c r="U10" s="56" t="s">
        <v>106</v>
      </c>
      <c r="V10" s="35"/>
      <c r="W10" s="20" t="s">
        <v>60</v>
      </c>
      <c r="X10" s="20"/>
      <c r="Y10" s="20" t="s">
        <v>65</v>
      </c>
      <c r="Z10" s="20"/>
      <c r="AA10" s="20" t="s">
        <v>134</v>
      </c>
      <c r="AC10" s="20" t="s">
        <v>56</v>
      </c>
    </row>
    <row r="11" spans="1:30" s="17" customFormat="1" ht="22.5" customHeight="1">
      <c r="A11" s="8"/>
      <c r="B11" s="8"/>
      <c r="C11" s="8"/>
      <c r="D11" s="3" t="s">
        <v>5</v>
      </c>
      <c r="E11" s="57" t="s">
        <v>83</v>
      </c>
      <c r="F11" s="20"/>
      <c r="G11" s="57" t="s">
        <v>84</v>
      </c>
      <c r="H11" s="20"/>
      <c r="I11" s="57" t="s">
        <v>63</v>
      </c>
      <c r="J11" s="20"/>
      <c r="K11" s="57" t="s">
        <v>40</v>
      </c>
      <c r="L11" s="57"/>
      <c r="M11" s="57" t="s">
        <v>149</v>
      </c>
      <c r="N11" s="57"/>
      <c r="O11" s="57" t="s">
        <v>179</v>
      </c>
      <c r="P11" s="20"/>
      <c r="Q11" s="34" t="s">
        <v>129</v>
      </c>
      <c r="R11" s="20"/>
      <c r="S11" s="57" t="s">
        <v>166</v>
      </c>
      <c r="T11" s="57"/>
      <c r="U11" s="57" t="s">
        <v>107</v>
      </c>
      <c r="V11" s="34"/>
      <c r="W11" s="57" t="s">
        <v>36</v>
      </c>
      <c r="X11" s="57"/>
      <c r="Y11" s="57" t="s">
        <v>108</v>
      </c>
      <c r="Z11" s="57"/>
      <c r="AA11" s="57" t="s">
        <v>133</v>
      </c>
      <c r="AB11" s="20"/>
      <c r="AC11" s="20" t="s">
        <v>65</v>
      </c>
    </row>
    <row r="12" spans="1:30" ht="22.5" customHeight="1">
      <c r="E12" s="245" t="s">
        <v>90</v>
      </c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</row>
    <row r="13" spans="1:30" s="9" customFormat="1" ht="22.5" customHeight="1">
      <c r="A13" s="18" t="s">
        <v>219</v>
      </c>
      <c r="B13" s="21"/>
      <c r="C13" s="21"/>
    </row>
    <row r="14" spans="1:30" s="9" customFormat="1" ht="22.5" customHeight="1">
      <c r="A14" s="9" t="s">
        <v>248</v>
      </c>
      <c r="E14" s="40">
        <v>14500000</v>
      </c>
      <c r="F14" s="40"/>
      <c r="G14" s="40">
        <v>1531778</v>
      </c>
      <c r="H14" s="40"/>
      <c r="I14" s="40">
        <v>1450000</v>
      </c>
      <c r="J14" s="40"/>
      <c r="K14" s="40">
        <v>57877668</v>
      </c>
      <c r="L14" s="40"/>
      <c r="M14" s="40">
        <v>-2327603</v>
      </c>
      <c r="N14" s="40"/>
      <c r="O14" s="40">
        <v>-1959671</v>
      </c>
      <c r="P14" s="40"/>
      <c r="Q14" s="40">
        <v>-335855</v>
      </c>
      <c r="R14" s="40"/>
      <c r="S14" s="40">
        <v>-405859</v>
      </c>
      <c r="T14" s="40"/>
      <c r="U14" s="40">
        <v>-40749</v>
      </c>
      <c r="V14" s="40"/>
      <c r="W14" s="40">
        <f>SUM(M14:U14)</f>
        <v>-5069737</v>
      </c>
      <c r="X14" s="40"/>
      <c r="Y14" s="58">
        <f>SUM(E14,G14,I14,K14,W14)</f>
        <v>70289709</v>
      </c>
      <c r="Z14" s="40"/>
      <c r="AA14" s="58">
        <v>7519832</v>
      </c>
      <c r="AB14" s="40"/>
      <c r="AC14" s="40">
        <f>SUM(Y14:AB14)</f>
        <v>77809541</v>
      </c>
    </row>
    <row r="15" spans="1:30" s="9" customFormat="1" ht="22.5" customHeight="1">
      <c r="B15" s="8" t="s">
        <v>263</v>
      </c>
      <c r="D15" s="211">
        <v>5</v>
      </c>
      <c r="E15" s="33">
        <v>0</v>
      </c>
      <c r="F15" s="33"/>
      <c r="G15" s="33">
        <v>0</v>
      </c>
      <c r="H15" s="33"/>
      <c r="I15" s="33">
        <v>0</v>
      </c>
      <c r="J15" s="33"/>
      <c r="K15" s="33">
        <v>46778</v>
      </c>
      <c r="L15" s="33"/>
      <c r="M15" s="33">
        <v>0</v>
      </c>
      <c r="N15" s="33"/>
      <c r="O15" s="33">
        <v>0</v>
      </c>
      <c r="P15" s="33"/>
      <c r="Q15" s="33">
        <v>0</v>
      </c>
      <c r="R15" s="33"/>
      <c r="S15" s="33">
        <v>0</v>
      </c>
      <c r="T15" s="33"/>
      <c r="U15" s="33">
        <v>0</v>
      </c>
      <c r="V15" s="33"/>
      <c r="W15" s="33">
        <f>SUM(M15:U15)</f>
        <v>0</v>
      </c>
      <c r="X15" s="33"/>
      <c r="Y15" s="216">
        <f t="shared" ref="Y15" si="0">SUM(E15,G15,I15,K15,W15)</f>
        <v>46778</v>
      </c>
      <c r="Z15" s="33"/>
      <c r="AA15" s="216">
        <v>1421623</v>
      </c>
      <c r="AB15" s="40"/>
      <c r="AC15" s="33">
        <f t="shared" ref="AC15" si="1">SUM(Y15:AB15)</f>
        <v>1468401</v>
      </c>
    </row>
    <row r="16" spans="1:30" s="9" customFormat="1" ht="22.5" customHeight="1">
      <c r="A16" s="99" t="s">
        <v>247</v>
      </c>
      <c r="B16" s="8"/>
      <c r="E16" s="87">
        <f>SUM(E14:E15)</f>
        <v>14500000</v>
      </c>
      <c r="F16" s="40"/>
      <c r="G16" s="87">
        <f>SUM(G14:G15)</f>
        <v>1531778</v>
      </c>
      <c r="H16" s="40"/>
      <c r="I16" s="87">
        <f>SUM(I14:I15)</f>
        <v>1450000</v>
      </c>
      <c r="J16" s="40"/>
      <c r="K16" s="87">
        <f>SUM(K14:K15)</f>
        <v>57924446</v>
      </c>
      <c r="L16" s="40"/>
      <c r="M16" s="87">
        <f>SUM(M14:M15)</f>
        <v>-2327603</v>
      </c>
      <c r="N16" s="40"/>
      <c r="O16" s="87">
        <f>SUM(O14:O15)</f>
        <v>-1959671</v>
      </c>
      <c r="P16" s="40"/>
      <c r="Q16" s="87">
        <f>SUM(Q14:Q15)</f>
        <v>-335855</v>
      </c>
      <c r="R16" s="40"/>
      <c r="S16" s="87">
        <f>SUM(S14:S15)</f>
        <v>-405859</v>
      </c>
      <c r="T16" s="40"/>
      <c r="U16" s="87">
        <f>SUM(U14:U15)</f>
        <v>-40749</v>
      </c>
      <c r="V16" s="40"/>
      <c r="W16" s="87">
        <f>SUM(W14:W15)</f>
        <v>-5069737</v>
      </c>
      <c r="X16" s="40"/>
      <c r="Y16" s="87">
        <f>SUM(Y14:Y15)</f>
        <v>70336487</v>
      </c>
      <c r="Z16" s="40"/>
      <c r="AA16" s="87">
        <f>SUM(AA14:AA15)</f>
        <v>8941455</v>
      </c>
      <c r="AB16" s="40"/>
      <c r="AC16" s="87">
        <f>SUM(AC14:AC15)</f>
        <v>79277942</v>
      </c>
      <c r="AD16" s="29"/>
    </row>
    <row r="17" spans="1:31" s="9" customFormat="1" ht="9.9499999999999993" customHeight="1">
      <c r="E17" s="40"/>
      <c r="F17" s="40"/>
      <c r="G17" s="40"/>
      <c r="H17" s="32"/>
      <c r="I17" s="40"/>
      <c r="J17" s="32"/>
      <c r="K17" s="40"/>
      <c r="L17" s="32"/>
      <c r="M17" s="40"/>
      <c r="N17" s="32"/>
      <c r="O17" s="40"/>
      <c r="P17" s="32"/>
      <c r="Q17" s="40"/>
      <c r="R17" s="40"/>
      <c r="S17" s="40"/>
      <c r="T17" s="40"/>
      <c r="U17" s="40"/>
      <c r="V17" s="40"/>
      <c r="W17" s="40"/>
      <c r="X17" s="40"/>
      <c r="Y17" s="58"/>
      <c r="Z17" s="40"/>
      <c r="AA17" s="40"/>
      <c r="AB17" s="32"/>
      <c r="AC17" s="40"/>
    </row>
    <row r="18" spans="1:31" s="99" customFormat="1" ht="22.5" customHeight="1">
      <c r="A18" s="118" t="s">
        <v>157</v>
      </c>
      <c r="E18" s="40"/>
      <c r="F18" s="40"/>
      <c r="G18" s="40"/>
      <c r="H18" s="32"/>
      <c r="I18" s="40"/>
      <c r="J18" s="32"/>
      <c r="K18" s="40"/>
      <c r="L18" s="32"/>
      <c r="M18" s="40"/>
      <c r="N18" s="32"/>
      <c r="O18" s="40"/>
      <c r="P18" s="32"/>
      <c r="Q18" s="40"/>
      <c r="R18" s="40"/>
      <c r="S18" s="40"/>
      <c r="T18" s="40"/>
      <c r="U18" s="40"/>
      <c r="V18" s="40"/>
      <c r="W18" s="40"/>
      <c r="X18" s="40"/>
      <c r="Y18" s="119"/>
      <c r="Z18" s="40"/>
      <c r="AA18" s="40"/>
      <c r="AB18" s="32"/>
      <c r="AC18" s="40"/>
    </row>
    <row r="19" spans="1:31" s="99" customFormat="1" ht="22.5" customHeight="1">
      <c r="A19" s="120"/>
      <c r="B19" s="121" t="s">
        <v>220</v>
      </c>
      <c r="D19" s="104"/>
      <c r="E19" s="40"/>
      <c r="F19" s="40"/>
      <c r="G19" s="40"/>
      <c r="H19" s="32"/>
      <c r="I19" s="40"/>
      <c r="J19" s="32"/>
      <c r="K19" s="40"/>
      <c r="L19" s="32"/>
      <c r="M19" s="40"/>
      <c r="N19" s="32"/>
      <c r="O19" s="40"/>
      <c r="P19" s="32"/>
      <c r="Q19" s="40"/>
      <c r="R19" s="40"/>
      <c r="S19" s="40"/>
      <c r="T19" s="40"/>
      <c r="U19" s="40"/>
      <c r="V19" s="40"/>
      <c r="W19" s="40"/>
      <c r="X19" s="40"/>
      <c r="Y19" s="119"/>
      <c r="Z19" s="40"/>
      <c r="AA19" s="40"/>
      <c r="AB19" s="32"/>
      <c r="AC19" s="40"/>
    </row>
    <row r="20" spans="1:31" s="99" customFormat="1" ht="22.5" customHeight="1">
      <c r="A20" s="120"/>
      <c r="B20" s="122" t="s">
        <v>221</v>
      </c>
      <c r="D20" s="104">
        <v>8</v>
      </c>
      <c r="E20" s="33">
        <v>7250000</v>
      </c>
      <c r="F20" s="33"/>
      <c r="G20" s="33">
        <v>17748000</v>
      </c>
      <c r="H20" s="31"/>
      <c r="I20" s="33">
        <v>0</v>
      </c>
      <c r="J20" s="31"/>
      <c r="K20" s="33">
        <v>0</v>
      </c>
      <c r="L20" s="31"/>
      <c r="M20" s="33">
        <v>0</v>
      </c>
      <c r="N20" s="31"/>
      <c r="O20" s="33">
        <v>0</v>
      </c>
      <c r="P20" s="31"/>
      <c r="Q20" s="33">
        <v>0</v>
      </c>
      <c r="R20" s="33"/>
      <c r="S20" s="33">
        <v>0</v>
      </c>
      <c r="T20" s="33"/>
      <c r="U20" s="33">
        <v>0</v>
      </c>
      <c r="V20" s="33"/>
      <c r="W20" s="115">
        <f t="shared" ref="W20:W21" si="2">SUM(M20:U20)</f>
        <v>0</v>
      </c>
      <c r="X20" s="33"/>
      <c r="Y20" s="216">
        <f>SUM(E20,G20,I20,K20,W20)</f>
        <v>24998000</v>
      </c>
      <c r="Z20" s="33"/>
      <c r="AA20" s="33">
        <v>0</v>
      </c>
      <c r="AB20" s="31"/>
      <c r="AC20" s="115">
        <f>Y20+AA20</f>
        <v>24998000</v>
      </c>
    </row>
    <row r="21" spans="1:31" s="96" customFormat="1" ht="22.5" customHeight="1">
      <c r="A21" s="123"/>
      <c r="B21" s="96" t="s">
        <v>245</v>
      </c>
      <c r="D21" s="104">
        <v>11</v>
      </c>
      <c r="E21" s="33">
        <v>0</v>
      </c>
      <c r="F21" s="33"/>
      <c r="G21" s="33">
        <v>0</v>
      </c>
      <c r="H21" s="31"/>
      <c r="I21" s="33">
        <v>0</v>
      </c>
      <c r="J21" s="31"/>
      <c r="K21" s="33">
        <v>-3697500</v>
      </c>
      <c r="L21" s="31"/>
      <c r="M21" s="33">
        <v>0</v>
      </c>
      <c r="N21" s="31"/>
      <c r="O21" s="33">
        <v>0</v>
      </c>
      <c r="P21" s="31"/>
      <c r="Q21" s="33">
        <v>0</v>
      </c>
      <c r="R21" s="33"/>
      <c r="S21" s="33">
        <v>0</v>
      </c>
      <c r="T21" s="33"/>
      <c r="U21" s="33">
        <v>0</v>
      </c>
      <c r="V21" s="33"/>
      <c r="W21" s="115">
        <f t="shared" si="2"/>
        <v>0</v>
      </c>
      <c r="X21" s="33"/>
      <c r="Y21" s="216">
        <f>SUM(E21,G21,I21,K21,W21)</f>
        <v>-3697500</v>
      </c>
      <c r="Z21" s="33"/>
      <c r="AA21" s="33">
        <v>-364368</v>
      </c>
      <c r="AB21" s="31"/>
      <c r="AC21" s="115">
        <f>Y21+AA21</f>
        <v>-4061868</v>
      </c>
    </row>
    <row r="22" spans="1:31" s="99" customFormat="1" ht="22.5" customHeight="1">
      <c r="A22" s="120"/>
      <c r="B22" s="95" t="s">
        <v>222</v>
      </c>
      <c r="D22" s="104"/>
      <c r="E22" s="87">
        <f>SUM(E20:E21)</f>
        <v>7250000</v>
      </c>
      <c r="F22" s="40"/>
      <c r="G22" s="87">
        <f>SUM(G20:G21)</f>
        <v>17748000</v>
      </c>
      <c r="H22" s="32"/>
      <c r="I22" s="87">
        <f>SUM(I20:I21)</f>
        <v>0</v>
      </c>
      <c r="J22" s="32"/>
      <c r="K22" s="87">
        <f>SUM(K20:K21)</f>
        <v>-3697500</v>
      </c>
      <c r="L22" s="32"/>
      <c r="M22" s="87">
        <f>SUM(M20:M21)</f>
        <v>0</v>
      </c>
      <c r="N22" s="32"/>
      <c r="O22" s="87">
        <f>SUM(O20:O21)</f>
        <v>0</v>
      </c>
      <c r="P22" s="32"/>
      <c r="Q22" s="87">
        <f>SUM(Q20:Q21)</f>
        <v>0</v>
      </c>
      <c r="R22" s="40"/>
      <c r="S22" s="87">
        <f>SUM(S20:S21)</f>
        <v>0</v>
      </c>
      <c r="T22" s="40"/>
      <c r="U22" s="87">
        <f>SUM(U20:U21)</f>
        <v>0</v>
      </c>
      <c r="V22" s="40"/>
      <c r="W22" s="87">
        <f>SUM(W20:W21)</f>
        <v>0</v>
      </c>
      <c r="X22" s="40"/>
      <c r="Y22" s="87">
        <f>SUM(Y20:Y21)</f>
        <v>21300500</v>
      </c>
      <c r="Z22" s="40"/>
      <c r="AA22" s="87">
        <f>SUM(AA20:AA21)</f>
        <v>-364368</v>
      </c>
      <c r="AB22" s="32"/>
      <c r="AC22" s="87">
        <f>SUM(AC20:AC21)</f>
        <v>20936132</v>
      </c>
    </row>
    <row r="23" spans="1:31" s="99" customFormat="1" ht="15" customHeight="1">
      <c r="A23" s="120"/>
      <c r="C23" s="95"/>
      <c r="E23" s="40"/>
      <c r="F23" s="40"/>
      <c r="G23" s="40"/>
      <c r="H23" s="32"/>
      <c r="I23" s="40"/>
      <c r="J23" s="32"/>
      <c r="K23" s="40"/>
      <c r="L23" s="32"/>
      <c r="M23" s="40"/>
      <c r="N23" s="32"/>
      <c r="O23" s="40"/>
      <c r="P23" s="32"/>
      <c r="Q23" s="40"/>
      <c r="R23" s="40"/>
      <c r="S23" s="40"/>
      <c r="T23" s="40"/>
      <c r="U23" s="40"/>
      <c r="V23" s="40"/>
      <c r="W23" s="40"/>
      <c r="X23" s="40"/>
      <c r="Y23" s="119"/>
      <c r="Z23" s="40"/>
      <c r="AA23" s="40"/>
      <c r="AB23" s="32"/>
      <c r="AC23" s="40"/>
    </row>
    <row r="24" spans="1:31" s="99" customFormat="1" ht="22.5" customHeight="1">
      <c r="A24" s="120"/>
      <c r="B24" s="95" t="s">
        <v>201</v>
      </c>
      <c r="E24" s="40"/>
      <c r="F24" s="40"/>
      <c r="G24" s="40"/>
      <c r="H24" s="32"/>
      <c r="I24" s="40"/>
      <c r="J24" s="32"/>
      <c r="K24" s="40"/>
      <c r="L24" s="32"/>
      <c r="M24" s="40"/>
      <c r="N24" s="32"/>
      <c r="O24" s="40"/>
      <c r="P24" s="32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32"/>
      <c r="AC24" s="40"/>
    </row>
    <row r="25" spans="1:31" s="99" customFormat="1" ht="22.5" customHeight="1">
      <c r="A25" s="120"/>
      <c r="B25" s="96" t="s">
        <v>202</v>
      </c>
      <c r="E25" s="40"/>
      <c r="F25" s="40"/>
      <c r="G25" s="40"/>
      <c r="H25" s="32"/>
      <c r="I25" s="40"/>
      <c r="J25" s="32"/>
      <c r="K25" s="40"/>
      <c r="L25" s="32"/>
      <c r="M25" s="40"/>
      <c r="N25" s="32"/>
      <c r="O25" s="40"/>
      <c r="P25" s="32"/>
      <c r="Q25" s="40"/>
      <c r="R25" s="40"/>
      <c r="S25" s="40"/>
      <c r="T25" s="40"/>
      <c r="U25" s="40"/>
      <c r="V25" s="40"/>
      <c r="W25" s="40"/>
      <c r="X25" s="40"/>
      <c r="Y25" s="226"/>
      <c r="Z25" s="40"/>
      <c r="AA25" s="40"/>
      <c r="AB25" s="32"/>
      <c r="AC25" s="40"/>
    </row>
    <row r="26" spans="1:31" s="96" customFormat="1" ht="22.5" customHeight="1">
      <c r="A26" s="124"/>
      <c r="B26" s="96" t="s">
        <v>208</v>
      </c>
      <c r="D26" s="104">
        <v>5</v>
      </c>
      <c r="E26" s="33">
        <v>0</v>
      </c>
      <c r="F26" s="33"/>
      <c r="G26" s="33">
        <v>0</v>
      </c>
      <c r="H26" s="31"/>
      <c r="I26" s="33">
        <v>0</v>
      </c>
      <c r="J26" s="31"/>
      <c r="K26" s="33">
        <v>788</v>
      </c>
      <c r="L26" s="31"/>
      <c r="M26" s="33">
        <v>0</v>
      </c>
      <c r="N26" s="31"/>
      <c r="O26" s="33">
        <v>0</v>
      </c>
      <c r="P26" s="31"/>
      <c r="Q26" s="33">
        <v>0</v>
      </c>
      <c r="R26" s="33"/>
      <c r="S26" s="33">
        <v>0</v>
      </c>
      <c r="T26" s="33"/>
      <c r="U26" s="33">
        <v>0</v>
      </c>
      <c r="V26" s="33"/>
      <c r="W26" s="62">
        <f t="shared" ref="W26" si="3">SUM(M26:U26)</f>
        <v>0</v>
      </c>
      <c r="X26" s="33"/>
      <c r="Y26" s="216">
        <f t="shared" ref="Y26" si="4">SUM(E26,G26,I26,K26,W26)</f>
        <v>788</v>
      </c>
      <c r="Z26" s="33"/>
      <c r="AA26" s="33">
        <v>-46166</v>
      </c>
      <c r="AB26" s="31"/>
      <c r="AC26" s="62">
        <f>Y26+AA26</f>
        <v>-45378</v>
      </c>
    </row>
    <row r="27" spans="1:31" s="99" customFormat="1" ht="22.5" customHeight="1">
      <c r="A27" s="120"/>
      <c r="B27" s="95" t="s">
        <v>203</v>
      </c>
      <c r="E27" s="87">
        <f>SUM(E26)</f>
        <v>0</v>
      </c>
      <c r="F27" s="40"/>
      <c r="G27" s="87">
        <f>SUM(G26)</f>
        <v>0</v>
      </c>
      <c r="H27" s="32"/>
      <c r="I27" s="87">
        <f>SUM(I26)</f>
        <v>0</v>
      </c>
      <c r="J27" s="32"/>
      <c r="K27" s="87">
        <f>SUM(K26)</f>
        <v>788</v>
      </c>
      <c r="L27" s="32"/>
      <c r="M27" s="87">
        <f>SUM(M26)</f>
        <v>0</v>
      </c>
      <c r="N27" s="32"/>
      <c r="O27" s="87">
        <f>SUM(O26)</f>
        <v>0</v>
      </c>
      <c r="P27" s="32"/>
      <c r="Q27" s="87">
        <f>SUM(Q26)</f>
        <v>0</v>
      </c>
      <c r="R27" s="40"/>
      <c r="S27" s="87">
        <f>SUM(S26)</f>
        <v>0</v>
      </c>
      <c r="T27" s="40"/>
      <c r="U27" s="87">
        <f>SUM(U26)</f>
        <v>0</v>
      </c>
      <c r="V27" s="40"/>
      <c r="W27" s="87">
        <f>SUM(W26)</f>
        <v>0</v>
      </c>
      <c r="X27" s="40"/>
      <c r="Y27" s="87">
        <f>SUM(Y26)</f>
        <v>788</v>
      </c>
      <c r="Z27" s="40"/>
      <c r="AA27" s="87">
        <f>SUM(AA26)</f>
        <v>-46166</v>
      </c>
      <c r="AB27" s="32"/>
      <c r="AC27" s="87">
        <f>SUM(AC26)</f>
        <v>-45378</v>
      </c>
    </row>
    <row r="28" spans="1:31" s="96" customFormat="1" ht="11.1" customHeight="1">
      <c r="A28" s="125"/>
      <c r="B28" s="99"/>
      <c r="C28" s="99"/>
      <c r="D28" s="99"/>
      <c r="E28" s="115"/>
      <c r="F28" s="115"/>
      <c r="G28" s="115"/>
      <c r="H28" s="115"/>
      <c r="I28" s="115"/>
      <c r="J28" s="115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115"/>
      <c r="AC28" s="119"/>
    </row>
    <row r="29" spans="1:31" s="99" customFormat="1" ht="22.5" customHeight="1">
      <c r="A29" s="118" t="s">
        <v>170</v>
      </c>
      <c r="E29" s="47">
        <f>E22+E27</f>
        <v>7250000</v>
      </c>
      <c r="F29" s="40"/>
      <c r="G29" s="47">
        <f>G22+G27</f>
        <v>17748000</v>
      </c>
      <c r="H29" s="32"/>
      <c r="I29" s="47">
        <f>I22+I27</f>
        <v>0</v>
      </c>
      <c r="J29" s="32"/>
      <c r="K29" s="47">
        <f>K22+K27</f>
        <v>-3696712</v>
      </c>
      <c r="L29" s="32"/>
      <c r="M29" s="47">
        <f>M22+M27</f>
        <v>0</v>
      </c>
      <c r="N29" s="40"/>
      <c r="O29" s="47">
        <f>O22+O27</f>
        <v>0</v>
      </c>
      <c r="P29" s="32"/>
      <c r="Q29" s="47">
        <f>Q22+Q27</f>
        <v>0</v>
      </c>
      <c r="R29" s="40"/>
      <c r="S29" s="47">
        <f>S22+S27</f>
        <v>0</v>
      </c>
      <c r="T29" s="40"/>
      <c r="U29" s="47">
        <f>U22+U27</f>
        <v>0</v>
      </c>
      <c r="V29" s="40"/>
      <c r="W29" s="47">
        <f>W22+W27</f>
        <v>0</v>
      </c>
      <c r="X29" s="40"/>
      <c r="Y29" s="47">
        <f>Y22+Y27</f>
        <v>21301288</v>
      </c>
      <c r="Z29" s="40"/>
      <c r="AA29" s="47">
        <f>AA22+AA27</f>
        <v>-410534</v>
      </c>
      <c r="AB29" s="32"/>
      <c r="AC29" s="47">
        <f>AC22+AC27</f>
        <v>20890754</v>
      </c>
    </row>
    <row r="30" spans="1:31" s="96" customFormat="1" ht="11.1" customHeight="1">
      <c r="A30" s="125"/>
      <c r="B30" s="99"/>
      <c r="C30" s="99"/>
      <c r="D30" s="99"/>
      <c r="E30" s="115"/>
      <c r="F30" s="115"/>
      <c r="G30" s="115"/>
      <c r="H30" s="115"/>
      <c r="I30" s="115"/>
      <c r="J30" s="115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115"/>
      <c r="AC30" s="119"/>
    </row>
    <row r="31" spans="1:31" s="96" customFormat="1" ht="22.5" customHeight="1">
      <c r="A31" s="99" t="s">
        <v>262</v>
      </c>
      <c r="B31" s="126"/>
      <c r="C31" s="99"/>
      <c r="E31" s="31"/>
      <c r="F31" s="33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3"/>
      <c r="S31" s="33"/>
      <c r="T31" s="33"/>
      <c r="U31" s="33"/>
      <c r="V31" s="33"/>
      <c r="W31" s="31"/>
      <c r="X31" s="31"/>
      <c r="Y31" s="31"/>
      <c r="Z31" s="31"/>
      <c r="AA31" s="31"/>
      <c r="AB31" s="31"/>
      <c r="AC31" s="32"/>
    </row>
    <row r="32" spans="1:31" s="96" customFormat="1" ht="22.5" customHeight="1">
      <c r="A32" s="96" t="s">
        <v>66</v>
      </c>
      <c r="B32" s="96" t="s">
        <v>164</v>
      </c>
      <c r="E32" s="31">
        <v>0</v>
      </c>
      <c r="F32" s="33"/>
      <c r="G32" s="31">
        <v>0</v>
      </c>
      <c r="H32" s="31"/>
      <c r="I32" s="31">
        <v>0</v>
      </c>
      <c r="J32" s="31"/>
      <c r="K32" s="31">
        <v>6023679</v>
      </c>
      <c r="L32" s="31"/>
      <c r="M32" s="31">
        <v>0</v>
      </c>
      <c r="N32" s="31"/>
      <c r="O32" s="31">
        <v>0</v>
      </c>
      <c r="P32" s="31"/>
      <c r="Q32" s="31">
        <v>0</v>
      </c>
      <c r="R32" s="33"/>
      <c r="S32" s="33">
        <v>0</v>
      </c>
      <c r="T32" s="33"/>
      <c r="U32" s="33">
        <v>0</v>
      </c>
      <c r="V32" s="33"/>
      <c r="W32" s="62">
        <f t="shared" ref="W32" si="5">SUM(M32:U32)</f>
        <v>0</v>
      </c>
      <c r="X32" s="31"/>
      <c r="Y32" s="216">
        <f>SUM(E32,G32,I32,K32,W32)</f>
        <v>6023679</v>
      </c>
      <c r="Z32" s="31"/>
      <c r="AA32" s="62">
        <v>-112422</v>
      </c>
      <c r="AB32" s="31"/>
      <c r="AC32" s="115">
        <f>Y32+AA32</f>
        <v>5911257</v>
      </c>
      <c r="AD32" s="115"/>
      <c r="AE32" s="115"/>
    </row>
    <row r="33" spans="1:31" s="96" customFormat="1" ht="22.5" customHeight="1">
      <c r="A33" s="96" t="s">
        <v>66</v>
      </c>
      <c r="B33" s="96" t="s">
        <v>54</v>
      </c>
      <c r="E33" s="37">
        <v>0</v>
      </c>
      <c r="F33" s="33"/>
      <c r="G33" s="37">
        <v>0</v>
      </c>
      <c r="H33" s="31"/>
      <c r="I33" s="37">
        <v>0</v>
      </c>
      <c r="J33" s="31"/>
      <c r="K33" s="37">
        <v>0</v>
      </c>
      <c r="L33" s="33"/>
      <c r="M33" s="37">
        <v>5505179</v>
      </c>
      <c r="N33" s="33"/>
      <c r="O33" s="37">
        <v>124649</v>
      </c>
      <c r="P33" s="31"/>
      <c r="Q33" s="37">
        <v>1228208</v>
      </c>
      <c r="R33" s="33"/>
      <c r="S33" s="37">
        <v>2391289</v>
      </c>
      <c r="T33" s="33"/>
      <c r="U33" s="37">
        <v>1930</v>
      </c>
      <c r="V33" s="33"/>
      <c r="W33" s="62">
        <f>SUM(M33:U33)</f>
        <v>9251255</v>
      </c>
      <c r="X33" s="31"/>
      <c r="Y33" s="216">
        <f>SUM(E33,G33,I33,K33,W33)</f>
        <v>9251255</v>
      </c>
      <c r="Z33" s="31"/>
      <c r="AA33" s="62">
        <v>426759</v>
      </c>
      <c r="AB33" s="31"/>
      <c r="AC33" s="115">
        <f>Y33+AA33</f>
        <v>9678014</v>
      </c>
      <c r="AD33" s="115"/>
      <c r="AE33" s="115"/>
    </row>
    <row r="34" spans="1:31" s="96" customFormat="1" ht="22.5" customHeight="1">
      <c r="A34" s="99" t="s">
        <v>259</v>
      </c>
      <c r="B34" s="126"/>
      <c r="C34" s="99"/>
      <c r="E34" s="87">
        <f>SUM(E32:E33)</f>
        <v>0</v>
      </c>
      <c r="F34" s="33"/>
      <c r="G34" s="87">
        <f>SUM(G32:G33)</f>
        <v>0</v>
      </c>
      <c r="H34" s="31"/>
      <c r="I34" s="87">
        <f>SUM(I32:I33)</f>
        <v>0</v>
      </c>
      <c r="J34" s="31"/>
      <c r="K34" s="87">
        <f>SUM(K32:K33)</f>
        <v>6023679</v>
      </c>
      <c r="L34" s="40"/>
      <c r="M34" s="87">
        <f>SUM(M32:M33)</f>
        <v>5505179</v>
      </c>
      <c r="N34" s="40"/>
      <c r="O34" s="87">
        <f>SUM(O32:O33)</f>
        <v>124649</v>
      </c>
      <c r="P34" s="31"/>
      <c r="Q34" s="47">
        <f>SUM(Q32:Q33)</f>
        <v>1228208</v>
      </c>
      <c r="R34" s="33"/>
      <c r="S34" s="87">
        <f>SUM(S32:S33)</f>
        <v>2391289</v>
      </c>
      <c r="T34" s="40"/>
      <c r="U34" s="87">
        <f>SUM(U32:U33)</f>
        <v>1930</v>
      </c>
      <c r="V34" s="33"/>
      <c r="W34" s="87">
        <f>SUM(W32:W33)</f>
        <v>9251255</v>
      </c>
      <c r="X34" s="40"/>
      <c r="Y34" s="87">
        <f>SUM(Y32:Y33)</f>
        <v>15274934</v>
      </c>
      <c r="Z34" s="40"/>
      <c r="AA34" s="87">
        <f>SUM(AA32:AA33)</f>
        <v>314337</v>
      </c>
      <c r="AB34" s="31"/>
      <c r="AC34" s="87">
        <f>SUM(AC32:AC33)</f>
        <v>15589271</v>
      </c>
      <c r="AD34" s="115"/>
      <c r="AE34" s="115"/>
    </row>
    <row r="35" spans="1:31" s="96" customFormat="1" ht="9.9499999999999993" customHeight="1">
      <c r="A35" s="99"/>
      <c r="B35" s="99"/>
      <c r="C35" s="99"/>
      <c r="D35" s="99"/>
      <c r="E35" s="115"/>
      <c r="F35" s="115"/>
      <c r="G35" s="115"/>
      <c r="H35" s="115"/>
      <c r="I35" s="115"/>
      <c r="J35" s="115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115"/>
      <c r="AC35" s="119"/>
    </row>
    <row r="36" spans="1:31" s="96" customFormat="1" ht="22.5" customHeight="1">
      <c r="A36" s="96" t="s">
        <v>250</v>
      </c>
      <c r="B36" s="126"/>
      <c r="E36" s="33">
        <v>0</v>
      </c>
      <c r="F36" s="33"/>
      <c r="G36" s="33">
        <v>0</v>
      </c>
      <c r="H36" s="31"/>
      <c r="I36" s="33">
        <v>188780</v>
      </c>
      <c r="J36" s="31"/>
      <c r="K36" s="33">
        <v>-188780</v>
      </c>
      <c r="L36" s="33"/>
      <c r="M36" s="33">
        <v>0</v>
      </c>
      <c r="N36" s="33"/>
      <c r="O36" s="33">
        <v>0</v>
      </c>
      <c r="P36" s="31"/>
      <c r="Q36" s="33">
        <v>0</v>
      </c>
      <c r="R36" s="33"/>
      <c r="S36" s="33">
        <v>0</v>
      </c>
      <c r="T36" s="33"/>
      <c r="U36" s="33">
        <v>0</v>
      </c>
      <c r="V36" s="33"/>
      <c r="W36" s="33">
        <v>0</v>
      </c>
      <c r="X36" s="33"/>
      <c r="Y36" s="216">
        <f>SUM(E36,G36,I36,K36,W36)</f>
        <v>0</v>
      </c>
      <c r="Z36" s="33"/>
      <c r="AA36" s="33">
        <v>0</v>
      </c>
      <c r="AB36" s="31"/>
      <c r="AC36" s="115">
        <f>Y36+AA36</f>
        <v>0</v>
      </c>
      <c r="AD36" s="115"/>
      <c r="AE36" s="115"/>
    </row>
    <row r="37" spans="1:31" s="96" customFormat="1" ht="3.95" customHeight="1">
      <c r="A37" s="99"/>
      <c r="B37" s="99"/>
      <c r="C37" s="99"/>
      <c r="D37" s="99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62"/>
      <c r="AB37" s="115"/>
      <c r="AC37" s="119"/>
    </row>
    <row r="38" spans="1:31" s="99" customFormat="1" ht="22.5" customHeight="1" thickBot="1">
      <c r="A38" s="99" t="s">
        <v>223</v>
      </c>
      <c r="C38" s="96"/>
      <c r="E38" s="41">
        <f>SUM(E16,E29,E34,E36)</f>
        <v>21750000</v>
      </c>
      <c r="F38" s="40"/>
      <c r="G38" s="41">
        <f>SUM(G16,G29,G34,G36)</f>
        <v>19279778</v>
      </c>
      <c r="H38" s="32"/>
      <c r="I38" s="41">
        <f>SUM(I16,I29,I34,I36)</f>
        <v>1638780</v>
      </c>
      <c r="J38" s="32"/>
      <c r="K38" s="41">
        <f>SUM(K16,K29,K34,K36)</f>
        <v>60062633</v>
      </c>
      <c r="L38" s="40"/>
      <c r="M38" s="41">
        <f>SUM(M16,M29,M34,M36)</f>
        <v>3177576</v>
      </c>
      <c r="N38" s="40"/>
      <c r="O38" s="41">
        <f>SUM(O16,O29,O34,O36)</f>
        <v>-1835022</v>
      </c>
      <c r="P38" s="32"/>
      <c r="Q38" s="41">
        <f>SUM(Q16,Q29,Q34,Q36)</f>
        <v>892353</v>
      </c>
      <c r="R38" s="40"/>
      <c r="S38" s="41">
        <f>SUM(S16,S29,S34,S36)</f>
        <v>1985430</v>
      </c>
      <c r="T38" s="40"/>
      <c r="U38" s="41">
        <f>SUM(U16,U29,U34,U36)</f>
        <v>-38819</v>
      </c>
      <c r="V38" s="40"/>
      <c r="W38" s="41">
        <f>SUM(W16,W29,W34,W36)</f>
        <v>4181518</v>
      </c>
      <c r="X38" s="40"/>
      <c r="Y38" s="41">
        <f>SUM(Y16,Y29,Y34,Y36)</f>
        <v>106912709</v>
      </c>
      <c r="Z38" s="40"/>
      <c r="AA38" s="41">
        <f>SUM(AA16,AA29,AA34,AA36)</f>
        <v>8845258</v>
      </c>
      <c r="AB38" s="32"/>
      <c r="AC38" s="41">
        <f>SUM(AC16,AC29,AC34,AC36)</f>
        <v>115757967</v>
      </c>
    </row>
    <row r="39" spans="1:31" s="96" customFormat="1" ht="9.9499999999999993" customHeight="1" thickTop="1">
      <c r="A39" s="99"/>
      <c r="B39" s="99"/>
      <c r="C39" s="99"/>
      <c r="D39" s="99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62"/>
      <c r="AB39" s="115"/>
      <c r="AC39" s="119"/>
    </row>
    <row r="40" spans="1:31" s="96" customFormat="1" ht="22.5" customHeight="1">
      <c r="E40" s="115"/>
      <c r="G40" s="115"/>
      <c r="I40" s="115"/>
      <c r="K40" s="115"/>
      <c r="Q40" s="115"/>
      <c r="S40" s="115"/>
      <c r="W40" s="115"/>
      <c r="Y40" s="115"/>
      <c r="AA40" s="62"/>
      <c r="AC40" s="119"/>
    </row>
    <row r="41" spans="1:31" s="96" customFormat="1" ht="22.5" customHeight="1">
      <c r="E41" s="115"/>
      <c r="G41" s="115"/>
      <c r="I41" s="115"/>
      <c r="K41" s="115"/>
      <c r="M41" s="115"/>
      <c r="O41" s="115"/>
      <c r="Q41" s="115"/>
      <c r="S41" s="115"/>
      <c r="U41" s="115"/>
      <c r="W41" s="115"/>
      <c r="X41" s="115"/>
      <c r="Y41" s="115"/>
      <c r="Z41" s="115"/>
      <c r="AA41" s="62"/>
      <c r="AC41" s="115"/>
    </row>
    <row r="42" spans="1:31" ht="22.5" customHeight="1">
      <c r="AA42" s="27"/>
    </row>
  </sheetData>
  <mergeCells count="4">
    <mergeCell ref="E4:AC4"/>
    <mergeCell ref="I5:K5"/>
    <mergeCell ref="M5:W5"/>
    <mergeCell ref="E12:AC12"/>
  </mergeCells>
  <pageMargins left="0.51181102362204722" right="0.51181102362204722" top="0.47244094488188981" bottom="0.51181102362204722" header="0.78740157480314965" footer="0.51181102362204722"/>
  <pageSetup paperSize="9" scale="58" firstPageNumber="9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E3979-F259-42B6-B6AF-208402A7E141}">
  <dimension ref="A1:X31"/>
  <sheetViews>
    <sheetView view="pageBreakPreview" zoomScale="90" zoomScaleNormal="90" zoomScaleSheetLayoutView="90" workbookViewId="0">
      <selection sqref="A1:W1"/>
    </sheetView>
  </sheetViews>
  <sheetFormatPr defaultColWidth="9.125" defaultRowHeight="22.5" customHeight="1"/>
  <cols>
    <col min="1" max="2" width="2.375" style="96" customWidth="1"/>
    <col min="3" max="3" width="41.125" style="96" customWidth="1"/>
    <col min="4" max="4" width="1.125" style="96" customWidth="1"/>
    <col min="5" max="5" width="7.125" style="96" customWidth="1"/>
    <col min="6" max="6" width="1.125" style="96" customWidth="1"/>
    <col min="7" max="7" width="13.625" style="96" customWidth="1"/>
    <col min="8" max="8" width="1.125" style="96" customWidth="1"/>
    <col min="9" max="9" width="13.625" style="96" customWidth="1"/>
    <col min="10" max="10" width="1.125" style="96" customWidth="1"/>
    <col min="11" max="11" width="13.625" style="96" customWidth="1"/>
    <col min="12" max="12" width="1.125" style="96" customWidth="1"/>
    <col min="13" max="13" width="13.625" style="96" customWidth="1"/>
    <col min="14" max="14" width="1.125" style="96" customWidth="1"/>
    <col min="15" max="15" width="13.625" style="96" customWidth="1"/>
    <col min="16" max="16" width="1.125" style="96" customWidth="1"/>
    <col min="17" max="17" width="15.125" style="96" customWidth="1"/>
    <col min="18" max="18" width="1" style="96" customWidth="1"/>
    <col min="19" max="19" width="17" style="96" customWidth="1"/>
    <col min="20" max="20" width="1.125" style="96" customWidth="1"/>
    <col min="21" max="21" width="15.625" style="96" customWidth="1"/>
    <col min="22" max="22" width="1.125" style="96" customWidth="1"/>
    <col min="23" max="23" width="13.625" style="96" customWidth="1"/>
    <col min="24" max="16384" width="9.125" style="96"/>
  </cols>
  <sheetData>
    <row r="1" spans="1:23" s="127" customFormat="1" ht="22.5" customHeight="1">
      <c r="A1" s="247" t="s">
        <v>141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</row>
    <row r="2" spans="1:23" s="127" customFormat="1" ht="22.5" customHeight="1">
      <c r="A2" s="247" t="s">
        <v>93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</row>
    <row r="3" spans="1:23" s="127" customFormat="1" ht="9.9499999999999993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</row>
    <row r="4" spans="1:23" ht="22.5" customHeight="1">
      <c r="D4" s="99"/>
      <c r="F4" s="99"/>
      <c r="G4" s="248" t="s">
        <v>68</v>
      </c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</row>
    <row r="5" spans="1:23" ht="22.5" customHeight="1">
      <c r="D5" s="99"/>
      <c r="F5" s="99"/>
      <c r="G5" s="129"/>
      <c r="H5" s="99"/>
      <c r="I5" s="129"/>
      <c r="J5" s="99"/>
      <c r="K5" s="129"/>
      <c r="L5" s="99"/>
      <c r="M5" s="249" t="s">
        <v>39</v>
      </c>
      <c r="N5" s="249"/>
      <c r="O5" s="249"/>
      <c r="P5" s="99"/>
      <c r="Q5" s="249" t="s">
        <v>41</v>
      </c>
      <c r="R5" s="249"/>
      <c r="S5" s="249"/>
      <c r="T5" s="249"/>
      <c r="U5" s="249"/>
      <c r="V5" s="99"/>
      <c r="W5" s="129"/>
    </row>
    <row r="6" spans="1:23" ht="22.5" customHeight="1">
      <c r="A6" s="116"/>
      <c r="B6" s="116"/>
      <c r="C6" s="116"/>
      <c r="S6" s="130" t="s">
        <v>104</v>
      </c>
      <c r="T6" s="130"/>
      <c r="U6" s="130"/>
    </row>
    <row r="7" spans="1:23" ht="22.5" customHeight="1">
      <c r="A7" s="116"/>
      <c r="B7" s="116"/>
      <c r="C7" s="116"/>
      <c r="D7" s="129"/>
      <c r="E7" s="104"/>
      <c r="F7" s="129"/>
      <c r="G7" s="116"/>
      <c r="H7" s="129"/>
      <c r="I7" s="116"/>
      <c r="J7" s="129"/>
      <c r="K7" s="116" t="s">
        <v>88</v>
      </c>
      <c r="L7" s="129"/>
      <c r="M7" s="116"/>
      <c r="N7" s="129"/>
      <c r="O7" s="116"/>
      <c r="P7" s="129"/>
      <c r="Q7" s="130" t="s">
        <v>175</v>
      </c>
      <c r="R7" s="130"/>
      <c r="S7" s="130" t="s">
        <v>105</v>
      </c>
      <c r="T7" s="130"/>
      <c r="U7" s="116" t="s">
        <v>55</v>
      </c>
      <c r="V7" s="129"/>
      <c r="W7" s="116"/>
    </row>
    <row r="8" spans="1:23" ht="22.5" customHeight="1">
      <c r="A8" s="116"/>
      <c r="B8" s="116"/>
      <c r="C8" s="116"/>
      <c r="D8" s="129"/>
      <c r="E8" s="116"/>
      <c r="F8" s="129"/>
      <c r="G8" s="116" t="s">
        <v>58</v>
      </c>
      <c r="H8" s="129"/>
      <c r="I8" s="116"/>
      <c r="J8" s="129"/>
      <c r="K8" s="116" t="s">
        <v>87</v>
      </c>
      <c r="L8" s="129"/>
      <c r="M8" s="116" t="s">
        <v>59</v>
      </c>
      <c r="N8" s="129"/>
      <c r="O8" s="116"/>
      <c r="P8" s="129"/>
      <c r="Q8" s="131" t="s">
        <v>180</v>
      </c>
      <c r="R8" s="131"/>
      <c r="S8" s="130" t="s">
        <v>106</v>
      </c>
      <c r="T8" s="130"/>
      <c r="U8" s="116" t="s">
        <v>60</v>
      </c>
      <c r="V8" s="129"/>
      <c r="W8" s="116" t="s">
        <v>56</v>
      </c>
    </row>
    <row r="9" spans="1:23" ht="22.5" customHeight="1">
      <c r="A9" s="116"/>
      <c r="B9" s="116"/>
      <c r="C9" s="116"/>
      <c r="D9" s="129"/>
      <c r="E9" s="79"/>
      <c r="F9" s="129"/>
      <c r="G9" s="116" t="s">
        <v>61</v>
      </c>
      <c r="H9" s="129"/>
      <c r="I9" s="116" t="s">
        <v>62</v>
      </c>
      <c r="J9" s="129"/>
      <c r="K9" s="116" t="s">
        <v>85</v>
      </c>
      <c r="L9" s="129"/>
      <c r="M9" s="116" t="s">
        <v>63</v>
      </c>
      <c r="N9" s="129"/>
      <c r="O9" s="116" t="s">
        <v>40</v>
      </c>
      <c r="P9" s="129"/>
      <c r="Q9" s="130" t="s">
        <v>179</v>
      </c>
      <c r="R9" s="130"/>
      <c r="S9" s="130" t="s">
        <v>107</v>
      </c>
      <c r="T9" s="130"/>
      <c r="U9" s="132" t="s">
        <v>36</v>
      </c>
      <c r="V9" s="129"/>
      <c r="W9" s="116" t="s">
        <v>65</v>
      </c>
    </row>
    <row r="10" spans="1:23" ht="22.5" customHeight="1">
      <c r="A10" s="99"/>
      <c r="B10" s="99"/>
      <c r="C10" s="99"/>
      <c r="D10" s="115"/>
      <c r="E10" s="115"/>
      <c r="F10" s="115"/>
      <c r="G10" s="246" t="s">
        <v>94</v>
      </c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</row>
    <row r="11" spans="1:23" ht="22.5" customHeight="1">
      <c r="A11" s="133" t="s">
        <v>224</v>
      </c>
      <c r="B11" s="99"/>
      <c r="C11" s="99"/>
      <c r="D11" s="119"/>
      <c r="E11" s="104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5"/>
    </row>
    <row r="12" spans="1:23" ht="22.5" customHeight="1">
      <c r="A12" s="99" t="s">
        <v>174</v>
      </c>
      <c r="B12" s="99"/>
      <c r="C12" s="99"/>
      <c r="D12" s="119"/>
      <c r="E12" s="104"/>
      <c r="F12" s="119"/>
      <c r="G12" s="119">
        <v>14500000</v>
      </c>
      <c r="H12" s="119"/>
      <c r="I12" s="119">
        <v>1531778</v>
      </c>
      <c r="J12" s="119"/>
      <c r="K12" s="119">
        <v>221309</v>
      </c>
      <c r="L12" s="119"/>
      <c r="M12" s="119">
        <v>1450000</v>
      </c>
      <c r="N12" s="119"/>
      <c r="O12" s="119">
        <v>37393869</v>
      </c>
      <c r="P12" s="119"/>
      <c r="Q12" s="119">
        <v>0</v>
      </c>
      <c r="R12" s="119"/>
      <c r="S12" s="119">
        <v>-46194</v>
      </c>
      <c r="T12" s="119"/>
      <c r="U12" s="119">
        <f>SUM(Q12:S12)</f>
        <v>-46194</v>
      </c>
      <c r="V12" s="119"/>
      <c r="W12" s="119">
        <f>SUM(G12:O12,U12)</f>
        <v>55050762</v>
      </c>
    </row>
    <row r="13" spans="1:23" ht="9.9499999999999993" customHeight="1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</row>
    <row r="14" spans="1:23" ht="22.5" customHeight="1">
      <c r="A14" s="134" t="s">
        <v>157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</row>
    <row r="15" spans="1:23" ht="22.5" customHeight="1">
      <c r="A15" s="134" t="s">
        <v>225</v>
      </c>
      <c r="B15" s="121" t="s">
        <v>160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</row>
    <row r="16" spans="1:23" ht="22.5" customHeight="1">
      <c r="A16" s="134" t="s">
        <v>225</v>
      </c>
      <c r="B16" s="122" t="s">
        <v>245</v>
      </c>
      <c r="C16" s="134"/>
      <c r="D16" s="134"/>
      <c r="E16" s="104"/>
      <c r="F16" s="134"/>
      <c r="G16" s="135">
        <v>0</v>
      </c>
      <c r="H16" s="135"/>
      <c r="I16" s="135">
        <v>0</v>
      </c>
      <c r="J16" s="135"/>
      <c r="K16" s="135">
        <v>0</v>
      </c>
      <c r="L16" s="135"/>
      <c r="M16" s="135">
        <v>0</v>
      </c>
      <c r="N16" s="135"/>
      <c r="O16" s="135">
        <v>-3480000</v>
      </c>
      <c r="P16" s="135"/>
      <c r="Q16" s="135">
        <v>0</v>
      </c>
      <c r="R16" s="135"/>
      <c r="S16" s="135">
        <v>0</v>
      </c>
      <c r="T16" s="135"/>
      <c r="U16" s="135">
        <f>SUM(Q16:S16)</f>
        <v>0</v>
      </c>
      <c r="V16" s="135"/>
      <c r="W16" s="33">
        <f>SUM(G16:O16,U16)</f>
        <v>-3480000</v>
      </c>
    </row>
    <row r="17" spans="1:24" ht="22.5" customHeight="1">
      <c r="A17" s="134"/>
      <c r="B17" s="95" t="s">
        <v>161</v>
      </c>
      <c r="C17" s="134"/>
      <c r="D17" s="134"/>
      <c r="E17" s="104"/>
      <c r="F17" s="134"/>
      <c r="G17" s="136">
        <f>G16</f>
        <v>0</v>
      </c>
      <c r="H17" s="135"/>
      <c r="I17" s="136">
        <f>I16</f>
        <v>0</v>
      </c>
      <c r="J17" s="135"/>
      <c r="K17" s="136">
        <f>K16</f>
        <v>0</v>
      </c>
      <c r="L17" s="135"/>
      <c r="M17" s="136">
        <f>M16</f>
        <v>0</v>
      </c>
      <c r="N17" s="135"/>
      <c r="O17" s="136">
        <f>O16</f>
        <v>-3480000</v>
      </c>
      <c r="P17" s="135"/>
      <c r="Q17" s="136">
        <f>Q16</f>
        <v>0</v>
      </c>
      <c r="R17" s="135"/>
      <c r="S17" s="136">
        <f>S16</f>
        <v>0</v>
      </c>
      <c r="T17" s="135"/>
      <c r="U17" s="136">
        <f>U16</f>
        <v>0</v>
      </c>
      <c r="V17" s="135"/>
      <c r="W17" s="136">
        <f>W16</f>
        <v>-3480000</v>
      </c>
    </row>
    <row r="18" spans="1:24" s="127" customFormat="1" ht="9.9499999999999993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</row>
    <row r="19" spans="1:24" ht="22.5" customHeight="1">
      <c r="A19" s="118" t="s">
        <v>170</v>
      </c>
      <c r="B19" s="134"/>
      <c r="C19" s="134"/>
      <c r="D19" s="134"/>
      <c r="E19" s="134"/>
      <c r="F19" s="134"/>
      <c r="G19" s="137">
        <f>G17</f>
        <v>0</v>
      </c>
      <c r="H19" s="134"/>
      <c r="I19" s="137">
        <f>I17</f>
        <v>0</v>
      </c>
      <c r="J19" s="134"/>
      <c r="K19" s="137">
        <f>K17</f>
        <v>0</v>
      </c>
      <c r="L19" s="134"/>
      <c r="M19" s="137">
        <f>M17</f>
        <v>0</v>
      </c>
      <c r="N19" s="134"/>
      <c r="O19" s="137">
        <f>O17</f>
        <v>-3480000</v>
      </c>
      <c r="P19" s="134"/>
      <c r="Q19" s="137">
        <f>Q17</f>
        <v>0</v>
      </c>
      <c r="R19" s="134"/>
      <c r="S19" s="137">
        <f>S17</f>
        <v>0</v>
      </c>
      <c r="T19" s="138"/>
      <c r="U19" s="137">
        <f>U17</f>
        <v>0</v>
      </c>
      <c r="V19" s="134"/>
      <c r="W19" s="137">
        <f>W17</f>
        <v>-3480000</v>
      </c>
    </row>
    <row r="20" spans="1:24" s="127" customFormat="1" ht="9.9499999999999993" customHeight="1">
      <c r="A20" s="128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</row>
    <row r="21" spans="1:24" ht="22.5" customHeight="1">
      <c r="A21" s="99" t="s">
        <v>97</v>
      </c>
      <c r="B21" s="126"/>
      <c r="D21" s="119"/>
      <c r="E21" s="13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</row>
    <row r="22" spans="1:24" ht="22.5" customHeight="1">
      <c r="A22" s="96" t="s">
        <v>66</v>
      </c>
      <c r="B22" s="96" t="s">
        <v>67</v>
      </c>
      <c r="D22" s="115"/>
      <c r="E22" s="117"/>
      <c r="F22" s="115"/>
      <c r="G22" s="115">
        <v>0</v>
      </c>
      <c r="H22" s="115"/>
      <c r="I22" s="115">
        <v>0</v>
      </c>
      <c r="J22" s="115"/>
      <c r="K22" s="115">
        <v>0</v>
      </c>
      <c r="L22" s="115"/>
      <c r="M22" s="115">
        <v>0</v>
      </c>
      <c r="N22" s="115"/>
      <c r="O22" s="115">
        <v>2693893</v>
      </c>
      <c r="P22" s="115"/>
      <c r="Q22" s="115">
        <v>0</v>
      </c>
      <c r="R22" s="115"/>
      <c r="S22" s="115">
        <v>0</v>
      </c>
      <c r="T22" s="115"/>
      <c r="U22" s="115">
        <f>SUM(Q22:S22)</f>
        <v>0</v>
      </c>
      <c r="V22" s="115"/>
      <c r="W22" s="115">
        <f>SUM(G22:O22,U22)</f>
        <v>2693893</v>
      </c>
      <c r="X22" s="115"/>
    </row>
    <row r="23" spans="1:24" ht="22.5" customHeight="1">
      <c r="A23" s="96" t="s">
        <v>66</v>
      </c>
      <c r="B23" s="96" t="s">
        <v>54</v>
      </c>
      <c r="D23" s="115"/>
      <c r="E23" s="117"/>
      <c r="F23" s="115"/>
      <c r="G23" s="115">
        <v>0</v>
      </c>
      <c r="H23" s="115"/>
      <c r="I23" s="115">
        <v>0</v>
      </c>
      <c r="J23" s="115"/>
      <c r="K23" s="115">
        <v>0</v>
      </c>
      <c r="L23" s="115"/>
      <c r="M23" s="115">
        <v>0</v>
      </c>
      <c r="N23" s="115"/>
      <c r="O23" s="115">
        <v>0</v>
      </c>
      <c r="P23" s="115"/>
      <c r="Q23" s="115">
        <v>88358</v>
      </c>
      <c r="R23" s="115"/>
      <c r="S23" s="115">
        <v>0</v>
      </c>
      <c r="T23" s="115"/>
      <c r="U23" s="115">
        <f>SUM(Q23:S23)</f>
        <v>88358</v>
      </c>
      <c r="V23" s="115"/>
      <c r="W23" s="115">
        <f>SUM(G23:O23,U23)</f>
        <v>88358</v>
      </c>
      <c r="X23" s="115"/>
    </row>
    <row r="24" spans="1:24" ht="22.5" customHeight="1">
      <c r="A24" s="99" t="s">
        <v>259</v>
      </c>
      <c r="B24" s="126"/>
      <c r="D24" s="119"/>
      <c r="E24" s="139"/>
      <c r="F24" s="119"/>
      <c r="G24" s="140">
        <f>SUM(G22:G23)</f>
        <v>0</v>
      </c>
      <c r="H24" s="119"/>
      <c r="I24" s="140">
        <f>SUM(I22:I23)</f>
        <v>0</v>
      </c>
      <c r="J24" s="119"/>
      <c r="K24" s="140">
        <f>SUM(K22:K23)</f>
        <v>0</v>
      </c>
      <c r="L24" s="119"/>
      <c r="M24" s="140">
        <f>SUM(M22:M23)</f>
        <v>0</v>
      </c>
      <c r="N24" s="119"/>
      <c r="O24" s="140">
        <f>SUM(O22:O23)</f>
        <v>2693893</v>
      </c>
      <c r="P24" s="119"/>
      <c r="Q24" s="140">
        <f>SUM(Q22:Q23)</f>
        <v>88358</v>
      </c>
      <c r="R24" s="119"/>
      <c r="S24" s="140">
        <f>SUM(S22:S23)</f>
        <v>0</v>
      </c>
      <c r="T24" s="119"/>
      <c r="U24" s="140">
        <f>SUM(Q24:S24)</f>
        <v>88358</v>
      </c>
      <c r="V24" s="119"/>
      <c r="W24" s="140">
        <f>SUM(W22:W23)</f>
        <v>2782251</v>
      </c>
    </row>
    <row r="25" spans="1:24" s="127" customFormat="1" ht="9.9499999999999993" customHeight="1">
      <c r="A25" s="128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</row>
    <row r="26" spans="1:24" ht="22.5" customHeight="1" thickBot="1">
      <c r="A26" s="99" t="s">
        <v>218</v>
      </c>
      <c r="B26" s="99"/>
      <c r="C26" s="99"/>
      <c r="D26" s="115"/>
      <c r="E26" s="115"/>
      <c r="F26" s="115"/>
      <c r="G26" s="141">
        <f>SUM(G12,G19,G24)</f>
        <v>14500000</v>
      </c>
      <c r="H26" s="115"/>
      <c r="I26" s="141">
        <f>SUM(I12,I19,I24)</f>
        <v>1531778</v>
      </c>
      <c r="J26" s="115"/>
      <c r="K26" s="141">
        <f>SUM(K12,K19,K24)</f>
        <v>221309</v>
      </c>
      <c r="L26" s="115"/>
      <c r="M26" s="141">
        <f>SUM(M12,M19,M24)</f>
        <v>1450000</v>
      </c>
      <c r="N26" s="115"/>
      <c r="O26" s="141">
        <f>SUM(O12,O19,O24)</f>
        <v>36607762</v>
      </c>
      <c r="P26" s="115"/>
      <c r="Q26" s="141">
        <f>SUM(Q12,Q19,Q24)</f>
        <v>88358</v>
      </c>
      <c r="R26" s="115"/>
      <c r="S26" s="141">
        <f>SUM(S12,S19,S24)</f>
        <v>-46194</v>
      </c>
      <c r="T26" s="119"/>
      <c r="U26" s="141">
        <f>SUM(Q26:S26)</f>
        <v>42164</v>
      </c>
      <c r="V26" s="115"/>
      <c r="W26" s="141">
        <f>SUM(W12,W19,W24)</f>
        <v>54353013</v>
      </c>
    </row>
    <row r="27" spans="1:24" s="127" customFormat="1" ht="9.9499999999999993" customHeight="1" thickTop="1">
      <c r="A27" s="128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</row>
    <row r="29" spans="1:24" ht="22.5" customHeight="1">
      <c r="G29" s="115"/>
      <c r="I29" s="115"/>
      <c r="K29" s="115"/>
      <c r="M29" s="115"/>
      <c r="O29" s="115"/>
      <c r="Q29" s="115"/>
      <c r="S29" s="115"/>
      <c r="T29" s="115"/>
      <c r="U29" s="115"/>
      <c r="W29" s="142"/>
    </row>
    <row r="30" spans="1:24" ht="22.5" customHeight="1">
      <c r="G30" s="115"/>
      <c r="I30" s="115"/>
      <c r="K30" s="115"/>
      <c r="M30" s="115"/>
      <c r="O30" s="115"/>
      <c r="S30" s="115"/>
      <c r="T30" s="115"/>
      <c r="U30" s="115"/>
      <c r="W30" s="142"/>
    </row>
    <row r="31" spans="1:24" ht="22.5" customHeight="1">
      <c r="O31" s="115"/>
      <c r="W31" s="142"/>
    </row>
  </sheetData>
  <mergeCells count="6">
    <mergeCell ref="G10:W10"/>
    <mergeCell ref="A1:W1"/>
    <mergeCell ref="A2:W2"/>
    <mergeCell ref="G4:W4"/>
    <mergeCell ref="M5:O5"/>
    <mergeCell ref="Q5:U5"/>
  </mergeCells>
  <pageMargins left="0.51181102362204722" right="0.51181102362204722" top="0.47244094488188981" bottom="0.51181102362204722" header="0.78740157480314965" footer="0.51181102362204722"/>
  <pageSetup paperSize="9" scale="65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566DA-07B2-44BA-8816-11939106D7B6}">
  <dimension ref="A1:Y36"/>
  <sheetViews>
    <sheetView view="pageBreakPreview" zoomScale="90" zoomScaleNormal="90" zoomScaleSheetLayoutView="90" workbookViewId="0">
      <selection sqref="A1:W1"/>
    </sheetView>
  </sheetViews>
  <sheetFormatPr defaultColWidth="9.125" defaultRowHeight="22.5" customHeight="1"/>
  <cols>
    <col min="1" max="2" width="2.375" style="96" customWidth="1"/>
    <col min="3" max="3" width="42" style="96" customWidth="1"/>
    <col min="4" max="4" width="1.125" style="96" customWidth="1"/>
    <col min="5" max="5" width="7.125" style="96" customWidth="1"/>
    <col min="6" max="6" width="1.125" style="96" customWidth="1"/>
    <col min="7" max="7" width="13.125" style="96" customWidth="1"/>
    <col min="8" max="8" width="1.125" style="96" customWidth="1"/>
    <col min="9" max="9" width="13.625" style="96" customWidth="1"/>
    <col min="10" max="10" width="1.125" style="96" customWidth="1"/>
    <col min="11" max="11" width="13.625" style="96" customWidth="1"/>
    <col min="12" max="12" width="1.125" style="96" customWidth="1"/>
    <col min="13" max="13" width="11.375" style="96" customWidth="1"/>
    <col min="14" max="14" width="1.125" style="96" customWidth="1"/>
    <col min="15" max="15" width="13" style="96" customWidth="1"/>
    <col min="16" max="16" width="0.875" style="96" customWidth="1"/>
    <col min="17" max="17" width="13.625" style="96" customWidth="1"/>
    <col min="18" max="18" width="1.125" style="96" customWidth="1"/>
    <col min="19" max="19" width="15.625" style="96" customWidth="1"/>
    <col min="20" max="20" width="0.875" style="96" customWidth="1"/>
    <col min="21" max="21" width="12.875" style="96" customWidth="1"/>
    <col min="22" max="22" width="1.125" style="96" customWidth="1"/>
    <col min="23" max="23" width="12.875" style="96" customWidth="1"/>
    <col min="24" max="16384" width="9.125" style="96"/>
  </cols>
  <sheetData>
    <row r="1" spans="1:25" s="127" customFormat="1" ht="22.5" customHeight="1">
      <c r="A1" s="247" t="s">
        <v>141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</row>
    <row r="2" spans="1:25" s="127" customFormat="1" ht="22.5" customHeight="1">
      <c r="A2" s="247" t="s">
        <v>93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</row>
    <row r="3" spans="1:25" s="127" customFormat="1" ht="9.9499999999999993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</row>
    <row r="4" spans="1:25" ht="22.5" customHeight="1">
      <c r="D4" s="99"/>
      <c r="F4" s="99"/>
      <c r="G4" s="248" t="s">
        <v>68</v>
      </c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</row>
    <row r="5" spans="1:25" ht="22.5" customHeight="1">
      <c r="D5" s="99"/>
      <c r="F5" s="99"/>
      <c r="G5" s="129"/>
      <c r="H5" s="99"/>
      <c r="I5" s="129"/>
      <c r="J5" s="99"/>
      <c r="K5" s="129"/>
      <c r="L5" s="99"/>
      <c r="M5" s="249" t="s">
        <v>39</v>
      </c>
      <c r="N5" s="249"/>
      <c r="O5" s="249"/>
      <c r="P5" s="130"/>
      <c r="Q5" s="249" t="s">
        <v>41</v>
      </c>
      <c r="R5" s="249"/>
      <c r="S5" s="249"/>
      <c r="T5" s="249"/>
      <c r="U5" s="249"/>
      <c r="V5" s="99"/>
      <c r="W5" s="129"/>
    </row>
    <row r="6" spans="1:25" ht="22.5" customHeight="1">
      <c r="A6" s="116"/>
      <c r="B6" s="116"/>
      <c r="C6" s="116"/>
      <c r="S6" s="130" t="s">
        <v>104</v>
      </c>
      <c r="T6" s="130"/>
      <c r="U6" s="130"/>
    </row>
    <row r="7" spans="1:25" ht="22.5" customHeight="1">
      <c r="A7" s="116"/>
      <c r="B7" s="116"/>
      <c r="C7" s="116"/>
      <c r="D7" s="129"/>
      <c r="E7" s="104"/>
      <c r="F7" s="129"/>
      <c r="G7" s="116"/>
      <c r="H7" s="129"/>
      <c r="I7" s="116"/>
      <c r="J7" s="129"/>
      <c r="K7" s="116" t="s">
        <v>88</v>
      </c>
      <c r="L7" s="129"/>
      <c r="M7" s="116"/>
      <c r="N7" s="129"/>
      <c r="O7" s="116"/>
      <c r="P7" s="116"/>
      <c r="Q7" s="116" t="s">
        <v>175</v>
      </c>
      <c r="R7" s="129"/>
      <c r="S7" s="130" t="s">
        <v>105</v>
      </c>
      <c r="T7" s="130"/>
      <c r="U7" s="130" t="s">
        <v>55</v>
      </c>
      <c r="V7" s="129"/>
      <c r="W7" s="116"/>
    </row>
    <row r="8" spans="1:25" ht="22.5" customHeight="1">
      <c r="A8" s="116"/>
      <c r="B8" s="116"/>
      <c r="C8" s="116"/>
      <c r="D8" s="129"/>
      <c r="E8" s="116"/>
      <c r="F8" s="129"/>
      <c r="G8" s="116" t="s">
        <v>58</v>
      </c>
      <c r="H8" s="129"/>
      <c r="I8" s="116"/>
      <c r="J8" s="129"/>
      <c r="K8" s="116" t="s">
        <v>87</v>
      </c>
      <c r="L8" s="129"/>
      <c r="M8" s="116" t="s">
        <v>59</v>
      </c>
      <c r="N8" s="129"/>
      <c r="O8" s="116"/>
      <c r="P8" s="116"/>
      <c r="Q8" s="116" t="s">
        <v>180</v>
      </c>
      <c r="R8" s="129"/>
      <c r="S8" s="130" t="s">
        <v>106</v>
      </c>
      <c r="T8" s="130"/>
      <c r="U8" s="130" t="s">
        <v>60</v>
      </c>
      <c r="V8" s="129"/>
      <c r="W8" s="116" t="s">
        <v>56</v>
      </c>
    </row>
    <row r="9" spans="1:25" ht="22.5" customHeight="1">
      <c r="A9" s="116"/>
      <c r="B9" s="116"/>
      <c r="C9" s="116"/>
      <c r="D9" s="129"/>
      <c r="E9" s="79" t="s">
        <v>5</v>
      </c>
      <c r="F9" s="129"/>
      <c r="G9" s="116" t="s">
        <v>61</v>
      </c>
      <c r="H9" s="129"/>
      <c r="I9" s="116" t="s">
        <v>62</v>
      </c>
      <c r="J9" s="129"/>
      <c r="K9" s="116" t="s">
        <v>85</v>
      </c>
      <c r="L9" s="129"/>
      <c r="M9" s="116" t="s">
        <v>63</v>
      </c>
      <c r="N9" s="129"/>
      <c r="O9" s="116" t="s">
        <v>40</v>
      </c>
      <c r="P9" s="116"/>
      <c r="Q9" s="116" t="s">
        <v>179</v>
      </c>
      <c r="R9" s="129"/>
      <c r="S9" s="130" t="s">
        <v>107</v>
      </c>
      <c r="T9" s="130"/>
      <c r="U9" s="130" t="s">
        <v>36</v>
      </c>
      <c r="V9" s="129"/>
      <c r="W9" s="116" t="s">
        <v>65</v>
      </c>
    </row>
    <row r="10" spans="1:25" ht="22.5" customHeight="1">
      <c r="A10" s="99"/>
      <c r="B10" s="99"/>
      <c r="C10" s="99"/>
      <c r="D10" s="115"/>
      <c r="E10" s="115"/>
      <c r="F10" s="115"/>
      <c r="G10" s="246" t="s">
        <v>94</v>
      </c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</row>
    <row r="11" spans="1:25" ht="22.5" customHeight="1">
      <c r="A11" s="133" t="s">
        <v>219</v>
      </c>
      <c r="B11" s="99"/>
      <c r="C11" s="99"/>
      <c r="D11" s="119"/>
      <c r="E11" s="104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5"/>
    </row>
    <row r="12" spans="1:25" ht="22.5" customHeight="1">
      <c r="A12" s="99" t="s">
        <v>198</v>
      </c>
      <c r="B12" s="99"/>
      <c r="C12" s="99"/>
      <c r="D12" s="119"/>
      <c r="E12" s="104"/>
      <c r="F12" s="119"/>
      <c r="G12" s="119">
        <v>14500000</v>
      </c>
      <c r="H12" s="119"/>
      <c r="I12" s="119">
        <v>1531778</v>
      </c>
      <c r="J12" s="119"/>
      <c r="K12" s="119">
        <v>221309</v>
      </c>
      <c r="L12" s="119"/>
      <c r="M12" s="119">
        <v>1450000</v>
      </c>
      <c r="N12" s="119"/>
      <c r="O12" s="119">
        <v>37053962</v>
      </c>
      <c r="P12" s="119"/>
      <c r="Q12" s="119">
        <v>211850</v>
      </c>
      <c r="R12" s="119"/>
      <c r="S12" s="119">
        <v>-43540</v>
      </c>
      <c r="T12" s="119"/>
      <c r="U12" s="119">
        <f>SUM(Q12:S12)</f>
        <v>168310</v>
      </c>
      <c r="V12" s="119"/>
      <c r="W12" s="119">
        <f>SUM(G12,I12,K12,M12,O12,U12)</f>
        <v>54925359</v>
      </c>
      <c r="X12" s="115"/>
    </row>
    <row r="13" spans="1:25" ht="9.9499999999999993" customHeight="1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5" ht="22.5" customHeight="1">
      <c r="A14" s="134" t="s">
        <v>157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</row>
    <row r="15" spans="1:25" ht="22.5" customHeight="1">
      <c r="A15" s="134" t="s">
        <v>225</v>
      </c>
      <c r="B15" s="121" t="s">
        <v>220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</row>
    <row r="16" spans="1:25" ht="22.5" customHeight="1">
      <c r="A16" s="134"/>
      <c r="B16" s="122" t="s">
        <v>221</v>
      </c>
      <c r="C16" s="134"/>
      <c r="D16" s="134"/>
      <c r="E16" s="104">
        <v>8</v>
      </c>
      <c r="F16" s="134"/>
      <c r="G16" s="143">
        <v>7250000</v>
      </c>
      <c r="H16" s="122"/>
      <c r="I16" s="143">
        <v>17748000</v>
      </c>
      <c r="J16" s="122"/>
      <c r="K16" s="144">
        <v>0</v>
      </c>
      <c r="L16" s="144"/>
      <c r="M16" s="144">
        <v>0</v>
      </c>
      <c r="N16" s="144"/>
      <c r="O16" s="144">
        <v>0</v>
      </c>
      <c r="P16" s="122"/>
      <c r="Q16" s="144">
        <v>0</v>
      </c>
      <c r="R16" s="122"/>
      <c r="S16" s="144">
        <v>0</v>
      </c>
      <c r="T16" s="122"/>
      <c r="U16" s="135">
        <f>SUM(Q16:S16)</f>
        <v>0</v>
      </c>
      <c r="V16" s="134"/>
      <c r="W16" s="115">
        <f>SUM(G16,I16,K16,M16,O16,U16)</f>
        <v>24998000</v>
      </c>
      <c r="X16" s="134"/>
      <c r="Y16" s="134"/>
    </row>
    <row r="17" spans="1:25" ht="22.5" customHeight="1">
      <c r="A17" s="134" t="s">
        <v>225</v>
      </c>
      <c r="B17" s="122" t="s">
        <v>245</v>
      </c>
      <c r="C17" s="134"/>
      <c r="D17" s="134"/>
      <c r="E17" s="104">
        <v>11</v>
      </c>
      <c r="F17" s="134"/>
      <c r="G17" s="135">
        <v>0</v>
      </c>
      <c r="H17" s="134"/>
      <c r="I17" s="135">
        <v>0</v>
      </c>
      <c r="J17" s="135"/>
      <c r="K17" s="135">
        <v>0</v>
      </c>
      <c r="L17" s="135"/>
      <c r="M17" s="135">
        <v>0</v>
      </c>
      <c r="N17" s="135"/>
      <c r="O17" s="135">
        <v>-3697500</v>
      </c>
      <c r="P17" s="135"/>
      <c r="Q17" s="135">
        <v>0</v>
      </c>
      <c r="R17" s="135"/>
      <c r="S17" s="135">
        <v>0</v>
      </c>
      <c r="T17" s="135"/>
      <c r="U17" s="135">
        <f>SUM(Q17:S17)</f>
        <v>0</v>
      </c>
      <c r="V17" s="135"/>
      <c r="W17" s="115">
        <f>SUM(G17,I17,K17,M17,O17,U17)</f>
        <v>-3697500</v>
      </c>
      <c r="X17" s="135"/>
      <c r="Y17" s="33"/>
    </row>
    <row r="18" spans="1:25" ht="22.5" customHeight="1">
      <c r="A18" s="134"/>
      <c r="B18" s="95" t="s">
        <v>222</v>
      </c>
      <c r="C18" s="134"/>
      <c r="D18" s="134"/>
      <c r="E18" s="104"/>
      <c r="F18" s="134"/>
      <c r="G18" s="136">
        <f>SUM(G16:G17)</f>
        <v>7250000</v>
      </c>
      <c r="H18" s="134"/>
      <c r="I18" s="136">
        <f>SUM(I16:I17)</f>
        <v>17748000</v>
      </c>
      <c r="J18" s="135"/>
      <c r="K18" s="136">
        <f>SUM(K16:K17)</f>
        <v>0</v>
      </c>
      <c r="L18" s="135"/>
      <c r="M18" s="136">
        <f>SUM(M16:M17)</f>
        <v>0</v>
      </c>
      <c r="N18" s="135"/>
      <c r="O18" s="136">
        <f>SUM(O16:O17)</f>
        <v>-3697500</v>
      </c>
      <c r="P18" s="135"/>
      <c r="Q18" s="136">
        <f>SUM(Q16:Q17)</f>
        <v>0</v>
      </c>
      <c r="R18" s="135"/>
      <c r="S18" s="136">
        <f>SUM(S16:S17)</f>
        <v>0</v>
      </c>
      <c r="T18" s="135"/>
      <c r="U18" s="136">
        <f>SUM(U16:U17)</f>
        <v>0</v>
      </c>
      <c r="V18" s="135"/>
      <c r="W18" s="136">
        <f>SUM(W16:W17)</f>
        <v>21300500</v>
      </c>
      <c r="X18" s="135"/>
      <c r="Y18" s="33"/>
    </row>
    <row r="19" spans="1:25" ht="9.9499999999999993" customHeight="1">
      <c r="A19" s="134"/>
      <c r="B19" s="134"/>
      <c r="C19" s="134"/>
      <c r="D19" s="119"/>
      <c r="E19" s="139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</row>
    <row r="20" spans="1:25" ht="22.5" customHeight="1">
      <c r="A20" s="118" t="s">
        <v>170</v>
      </c>
      <c r="B20" s="134"/>
      <c r="C20" s="134"/>
      <c r="D20" s="128"/>
      <c r="E20" s="128"/>
      <c r="F20" s="134"/>
      <c r="G20" s="137">
        <f>G18</f>
        <v>7250000</v>
      </c>
      <c r="H20" s="134"/>
      <c r="I20" s="137">
        <f>I18</f>
        <v>17748000</v>
      </c>
      <c r="J20" s="134"/>
      <c r="K20" s="137">
        <f>K18</f>
        <v>0</v>
      </c>
      <c r="L20" s="134"/>
      <c r="M20" s="137">
        <f>M18</f>
        <v>0</v>
      </c>
      <c r="N20" s="134"/>
      <c r="O20" s="137">
        <f>O18</f>
        <v>-3697500</v>
      </c>
      <c r="P20" s="134"/>
      <c r="Q20" s="137">
        <f>Q18</f>
        <v>0</v>
      </c>
      <c r="R20" s="134"/>
      <c r="S20" s="137">
        <f>S18</f>
        <v>0</v>
      </c>
      <c r="T20" s="134"/>
      <c r="U20" s="137">
        <f>U18</f>
        <v>0</v>
      </c>
      <c r="V20" s="138"/>
      <c r="W20" s="137">
        <f>W18</f>
        <v>21300500</v>
      </c>
      <c r="X20" s="134"/>
      <c r="Y20" s="138"/>
    </row>
    <row r="21" spans="1:25" ht="9.9499999999999993" customHeight="1">
      <c r="A21" s="134"/>
      <c r="B21" s="134"/>
      <c r="C21" s="134"/>
      <c r="D21" s="119"/>
      <c r="E21" s="139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</row>
    <row r="22" spans="1:25" ht="22.5" customHeight="1">
      <c r="A22" s="99" t="s">
        <v>97</v>
      </c>
      <c r="B22" s="126"/>
      <c r="D22" s="115"/>
      <c r="E22" s="117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</row>
    <row r="23" spans="1:25" ht="22.5" customHeight="1">
      <c r="A23" s="96" t="s">
        <v>66</v>
      </c>
      <c r="B23" s="96" t="s">
        <v>67</v>
      </c>
      <c r="D23" s="115"/>
      <c r="E23" s="117"/>
      <c r="F23" s="115"/>
      <c r="G23" s="115">
        <v>0</v>
      </c>
      <c r="H23" s="115"/>
      <c r="I23" s="115">
        <v>0</v>
      </c>
      <c r="J23" s="115"/>
      <c r="K23" s="115">
        <v>0</v>
      </c>
      <c r="L23" s="115"/>
      <c r="M23" s="115">
        <v>0</v>
      </c>
      <c r="N23" s="115"/>
      <c r="O23" s="115">
        <v>1728887</v>
      </c>
      <c r="P23" s="115"/>
      <c r="Q23" s="115">
        <v>0</v>
      </c>
      <c r="R23" s="115"/>
      <c r="S23" s="115">
        <v>0</v>
      </c>
      <c r="T23" s="115"/>
      <c r="U23" s="115">
        <f t="shared" ref="U23:U24" si="0">SUM(Q23:S23)</f>
        <v>0</v>
      </c>
      <c r="V23" s="115"/>
      <c r="W23" s="115">
        <f>SUM(G23:O23,U23)</f>
        <v>1728887</v>
      </c>
      <c r="X23" s="115"/>
    </row>
    <row r="24" spans="1:25" ht="22.5" customHeight="1">
      <c r="A24" s="96" t="s">
        <v>66</v>
      </c>
      <c r="B24" s="96" t="s">
        <v>54</v>
      </c>
      <c r="D24" s="119"/>
      <c r="E24" s="139"/>
      <c r="F24" s="115"/>
      <c r="G24" s="115">
        <v>0</v>
      </c>
      <c r="H24" s="115"/>
      <c r="I24" s="115">
        <v>0</v>
      </c>
      <c r="J24" s="115"/>
      <c r="K24" s="115">
        <v>0</v>
      </c>
      <c r="L24" s="115"/>
      <c r="M24" s="115">
        <v>0</v>
      </c>
      <c r="N24" s="115"/>
      <c r="O24" s="115">
        <v>0</v>
      </c>
      <c r="P24" s="115"/>
      <c r="Q24" s="115">
        <v>475310</v>
      </c>
      <c r="R24" s="115"/>
      <c r="S24" s="115">
        <v>0</v>
      </c>
      <c r="T24" s="115"/>
      <c r="U24" s="115">
        <f t="shared" si="0"/>
        <v>475310</v>
      </c>
      <c r="V24" s="115"/>
      <c r="W24" s="115">
        <f>SUM(G24:O24,U24)</f>
        <v>475310</v>
      </c>
    </row>
    <row r="25" spans="1:25" ht="22.5" customHeight="1">
      <c r="A25" s="99" t="s">
        <v>259</v>
      </c>
      <c r="B25" s="126"/>
      <c r="D25" s="128"/>
      <c r="E25" s="128"/>
      <c r="F25" s="119"/>
      <c r="G25" s="140">
        <f>SUM(G23:G24)</f>
        <v>0</v>
      </c>
      <c r="H25" s="119"/>
      <c r="I25" s="140">
        <f>SUM(I23:I24)</f>
        <v>0</v>
      </c>
      <c r="J25" s="119"/>
      <c r="K25" s="140">
        <f>SUM(K23:K24)</f>
        <v>0</v>
      </c>
      <c r="L25" s="119"/>
      <c r="M25" s="140">
        <f>SUM(M23:M24)</f>
        <v>0</v>
      </c>
      <c r="N25" s="119"/>
      <c r="O25" s="140">
        <f>SUM(O23:O24)</f>
        <v>1728887</v>
      </c>
      <c r="P25" s="119"/>
      <c r="Q25" s="140">
        <f>SUM(Q23:Q24)</f>
        <v>475310</v>
      </c>
      <c r="R25" s="119"/>
      <c r="S25" s="140">
        <f>SUM(S23:S24)</f>
        <v>0</v>
      </c>
      <c r="T25" s="119"/>
      <c r="U25" s="140">
        <f>SUM(U23:U24)</f>
        <v>475310</v>
      </c>
      <c r="V25" s="119"/>
      <c r="W25" s="140">
        <f>SUM(W23:W24)</f>
        <v>2204197</v>
      </c>
      <c r="X25" s="115"/>
    </row>
    <row r="26" spans="1:25" ht="9.9499999999999993" customHeight="1">
      <c r="A26" s="134"/>
      <c r="B26" s="134"/>
      <c r="C26" s="134"/>
      <c r="D26" s="115"/>
      <c r="E26" s="115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</row>
    <row r="27" spans="1:25" ht="22.5" customHeight="1">
      <c r="A27" s="96" t="s">
        <v>250</v>
      </c>
      <c r="B27" s="126"/>
      <c r="D27" s="224"/>
      <c r="E27" s="224"/>
      <c r="F27" s="115"/>
      <c r="G27" s="225">
        <v>0</v>
      </c>
      <c r="H27" s="115"/>
      <c r="I27" s="225">
        <v>0</v>
      </c>
      <c r="J27" s="115"/>
      <c r="K27" s="225">
        <v>0</v>
      </c>
      <c r="L27" s="115"/>
      <c r="M27" s="225">
        <v>188780</v>
      </c>
      <c r="N27" s="115"/>
      <c r="O27" s="225">
        <v>-188780</v>
      </c>
      <c r="P27" s="115"/>
      <c r="Q27" s="225">
        <v>0</v>
      </c>
      <c r="R27" s="115"/>
      <c r="S27" s="225">
        <v>0</v>
      </c>
      <c r="T27" s="115"/>
      <c r="U27" s="225">
        <v>0</v>
      </c>
      <c r="V27" s="115"/>
      <c r="W27" s="115">
        <f>SUM(G27:O27,U27)</f>
        <v>0</v>
      </c>
      <c r="X27" s="115"/>
    </row>
    <row r="28" spans="1:25" ht="4.5" customHeight="1">
      <c r="A28" s="134"/>
      <c r="B28" s="134"/>
      <c r="C28" s="134"/>
      <c r="D28" s="115"/>
      <c r="E28" s="115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1:25" ht="22.5" customHeight="1" thickBot="1">
      <c r="A29" s="99" t="s">
        <v>223</v>
      </c>
      <c r="B29" s="99"/>
      <c r="C29" s="99"/>
      <c r="D29" s="128"/>
      <c r="E29" s="128"/>
      <c r="F29" s="115"/>
      <c r="G29" s="234">
        <f>SUM(G12,G20,G25,G27)</f>
        <v>21750000</v>
      </c>
      <c r="H29" s="115"/>
      <c r="I29" s="234">
        <f>SUM(I12,I20,I25,I27)</f>
        <v>19279778</v>
      </c>
      <c r="J29" s="115"/>
      <c r="K29" s="234">
        <f>SUM(K12,K20,K25,K27)</f>
        <v>221309</v>
      </c>
      <c r="L29" s="115"/>
      <c r="M29" s="234">
        <f>SUM(M12,M20,M25,M27)</f>
        <v>1638780</v>
      </c>
      <c r="N29" s="115"/>
      <c r="O29" s="234">
        <f>SUM(O12,O20,O25,O27)</f>
        <v>34896569</v>
      </c>
      <c r="P29" s="119"/>
      <c r="Q29" s="234">
        <f>SUM(Q12,Q20,Q25,Q27)</f>
        <v>687160</v>
      </c>
      <c r="R29" s="115"/>
      <c r="S29" s="234">
        <f>SUM(S12,S20,S25,S27)</f>
        <v>-43540</v>
      </c>
      <c r="T29" s="119"/>
      <c r="U29" s="234">
        <f>SUM(U12,U20,U25,U27)</f>
        <v>643620</v>
      </c>
      <c r="V29" s="115"/>
      <c r="W29" s="234">
        <f>SUM(W12,W20,W25,W27)</f>
        <v>78430056</v>
      </c>
    </row>
    <row r="30" spans="1:25" ht="9.9499999999999993" customHeight="1" thickTop="1">
      <c r="A30" s="134"/>
      <c r="B30" s="134"/>
      <c r="C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</row>
    <row r="31" spans="1:25" ht="22.5" customHeight="1">
      <c r="G31" s="115"/>
      <c r="I31" s="115"/>
      <c r="K31" s="115"/>
      <c r="M31" s="115"/>
      <c r="O31" s="115"/>
      <c r="Q31" s="115"/>
      <c r="U31" s="115"/>
      <c r="W31" s="115"/>
    </row>
    <row r="32" spans="1:25" ht="22.5" customHeight="1">
      <c r="G32" s="115"/>
      <c r="I32" s="115"/>
      <c r="K32" s="115"/>
      <c r="M32" s="115"/>
      <c r="O32" s="115"/>
      <c r="P32" s="115"/>
      <c r="Q32" s="115"/>
      <c r="T32" s="115"/>
      <c r="U32" s="115"/>
      <c r="W32" s="115"/>
    </row>
    <row r="33" spans="7:23" ht="22.5" customHeight="1">
      <c r="G33" s="115"/>
      <c r="I33" s="115"/>
      <c r="K33" s="115"/>
      <c r="M33" s="115"/>
      <c r="O33" s="115"/>
      <c r="P33" s="115"/>
      <c r="Q33" s="115"/>
      <c r="T33" s="115"/>
      <c r="U33" s="115"/>
      <c r="W33" s="115"/>
    </row>
    <row r="34" spans="7:23" ht="22.5" customHeight="1">
      <c r="O34" s="115"/>
      <c r="P34" s="115"/>
      <c r="Q34" s="115"/>
      <c r="S34" s="115"/>
      <c r="T34" s="115"/>
      <c r="U34" s="115"/>
      <c r="W34" s="115"/>
    </row>
    <row r="35" spans="7:23" ht="22.5" customHeight="1">
      <c r="O35" s="115"/>
      <c r="P35" s="115"/>
      <c r="Q35" s="115"/>
      <c r="W35" s="115"/>
    </row>
    <row r="36" spans="7:23" ht="22.5" customHeight="1">
      <c r="O36" s="115"/>
      <c r="P36" s="115"/>
      <c r="Q36" s="115"/>
      <c r="W36" s="115"/>
    </row>
  </sheetData>
  <mergeCells count="6">
    <mergeCell ref="G10:W10"/>
    <mergeCell ref="A1:W1"/>
    <mergeCell ref="A2:W2"/>
    <mergeCell ref="G4:W4"/>
    <mergeCell ref="M5:O5"/>
    <mergeCell ref="Q5:U5"/>
  </mergeCells>
  <pageMargins left="0.5" right="0.5" top="0.48" bottom="0.5" header="0.8" footer="0.5"/>
  <pageSetup paperSize="9" scale="69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D08D-4E7E-46A1-AFE4-AB3F9DBAC9B1}">
  <dimension ref="A1:U94"/>
  <sheetViews>
    <sheetView view="pageBreakPreview" zoomScale="90" zoomScaleNormal="90" zoomScaleSheetLayoutView="90" workbookViewId="0"/>
  </sheetViews>
  <sheetFormatPr defaultColWidth="9.125" defaultRowHeight="18.95" customHeight="1"/>
  <cols>
    <col min="1" max="1" width="2.625" style="202" customWidth="1"/>
    <col min="2" max="2" width="2.625" style="203" customWidth="1"/>
    <col min="3" max="3" width="51.5" style="203" customWidth="1"/>
    <col min="4" max="4" width="1.125" style="203" customWidth="1"/>
    <col min="5" max="5" width="7" style="204" customWidth="1"/>
    <col min="6" max="6" width="1.125" style="203" customWidth="1"/>
    <col min="7" max="7" width="10" style="200" customWidth="1"/>
    <col min="8" max="8" width="1.125" style="203" customWidth="1"/>
    <col min="9" max="9" width="10" style="200" customWidth="1"/>
    <col min="10" max="10" width="1.125" style="203" customWidth="1"/>
    <col min="11" max="11" width="10" style="200" customWidth="1"/>
    <col min="12" max="12" width="1.125" style="203" customWidth="1"/>
    <col min="13" max="13" width="10" style="200" customWidth="1"/>
    <col min="14" max="14" width="9.125" style="203"/>
    <col min="15" max="15" width="12.125" style="205" customWidth="1"/>
    <col min="16" max="16" width="12.375" style="203" customWidth="1"/>
    <col min="17" max="16384" width="9.125" style="203"/>
  </cols>
  <sheetData>
    <row r="1" spans="1:18" s="127" customFormat="1" ht="18.95" customHeight="1">
      <c r="A1" s="145" t="s">
        <v>141</v>
      </c>
      <c r="B1" s="146"/>
      <c r="C1" s="146"/>
      <c r="D1" s="146"/>
      <c r="E1" s="146"/>
      <c r="F1" s="146"/>
      <c r="G1" s="227"/>
      <c r="H1" s="146"/>
      <c r="I1" s="146"/>
      <c r="J1" s="146"/>
      <c r="K1" s="146"/>
      <c r="L1" s="146"/>
      <c r="M1" s="146"/>
      <c r="O1" s="147"/>
    </row>
    <row r="2" spans="1:18" s="96" customFormat="1" ht="18.95" customHeight="1">
      <c r="A2" s="256" t="s">
        <v>95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O2" s="148"/>
    </row>
    <row r="3" spans="1:18" s="127" customFormat="1" ht="18.95" customHeight="1">
      <c r="A3" s="149"/>
      <c r="B3" s="150"/>
      <c r="C3" s="150"/>
      <c r="D3" s="151"/>
      <c r="E3" s="115"/>
      <c r="F3" s="151"/>
      <c r="G3" s="228"/>
      <c r="H3" s="151"/>
      <c r="I3" s="150"/>
      <c r="J3" s="151"/>
      <c r="K3" s="150"/>
      <c r="L3" s="151"/>
      <c r="M3" s="150"/>
      <c r="O3" s="147"/>
    </row>
    <row r="4" spans="1:18" s="96" customFormat="1" ht="18.95" customHeight="1">
      <c r="A4" s="152"/>
      <c r="B4" s="133"/>
      <c r="C4" s="133"/>
      <c r="D4" s="153"/>
      <c r="E4" s="104"/>
      <c r="F4" s="153"/>
      <c r="G4" s="255" t="s">
        <v>1</v>
      </c>
      <c r="H4" s="255"/>
      <c r="I4" s="255"/>
      <c r="J4" s="189"/>
      <c r="K4" s="255" t="s">
        <v>2</v>
      </c>
      <c r="L4" s="255"/>
      <c r="M4" s="255"/>
      <c r="O4" s="148"/>
    </row>
    <row r="5" spans="1:18" s="96" customFormat="1" ht="18.95" customHeight="1">
      <c r="A5" s="152"/>
      <c r="B5" s="133"/>
      <c r="C5" s="133"/>
      <c r="D5" s="153"/>
      <c r="E5" s="104"/>
      <c r="F5" s="153"/>
      <c r="G5" s="250" t="s">
        <v>217</v>
      </c>
      <c r="H5" s="250"/>
      <c r="I5" s="250"/>
      <c r="J5" s="189"/>
      <c r="K5" s="250" t="s">
        <v>217</v>
      </c>
      <c r="L5" s="250"/>
      <c r="M5" s="250"/>
      <c r="O5" s="148"/>
    </row>
    <row r="6" spans="1:18" s="156" customFormat="1" ht="18.95" customHeight="1">
      <c r="A6" s="154"/>
      <c r="B6" s="155"/>
      <c r="C6" s="155"/>
      <c r="E6" s="157"/>
      <c r="G6" s="250" t="s">
        <v>210</v>
      </c>
      <c r="H6" s="250"/>
      <c r="I6" s="250"/>
      <c r="K6" s="250" t="s">
        <v>210</v>
      </c>
      <c r="L6" s="250"/>
      <c r="M6" s="250"/>
      <c r="O6" s="158"/>
    </row>
    <row r="7" spans="1:18" s="96" customFormat="1" ht="18.95" customHeight="1">
      <c r="A7" s="154"/>
      <c r="C7" s="99"/>
      <c r="D7" s="81"/>
      <c r="E7" s="79" t="s">
        <v>5</v>
      </c>
      <c r="F7" s="81"/>
      <c r="G7" s="223" t="s">
        <v>192</v>
      </c>
      <c r="H7" s="81"/>
      <c r="I7" s="80" t="s">
        <v>173</v>
      </c>
      <c r="J7" s="81"/>
      <c r="K7" s="80" t="s">
        <v>192</v>
      </c>
      <c r="L7" s="81"/>
      <c r="M7" s="80" t="s">
        <v>173</v>
      </c>
      <c r="O7" s="148"/>
    </row>
    <row r="8" spans="1:18" s="96" customFormat="1" ht="18.95" customHeight="1">
      <c r="A8" s="154"/>
      <c r="C8" s="99" t="s">
        <v>109</v>
      </c>
      <c r="E8" s="104"/>
      <c r="G8" s="252" t="s">
        <v>90</v>
      </c>
      <c r="H8" s="252"/>
      <c r="I8" s="252"/>
      <c r="J8" s="252"/>
      <c r="K8" s="252"/>
      <c r="L8" s="252"/>
      <c r="M8" s="252"/>
      <c r="O8" s="148"/>
    </row>
    <row r="9" spans="1:18" s="96" customFormat="1" ht="21" customHeight="1">
      <c r="A9" s="159" t="s">
        <v>69</v>
      </c>
      <c r="B9" s="156"/>
      <c r="C9" s="156"/>
      <c r="D9" s="160"/>
      <c r="E9" s="157"/>
      <c r="F9" s="160"/>
      <c r="G9" s="229"/>
      <c r="H9" s="160"/>
      <c r="I9" s="161"/>
      <c r="J9" s="160"/>
      <c r="K9" s="162"/>
      <c r="L9" s="160"/>
      <c r="M9" s="162"/>
      <c r="O9" s="148"/>
    </row>
    <row r="10" spans="1:18" s="96" customFormat="1" ht="21" customHeight="1">
      <c r="A10" s="163" t="s">
        <v>92</v>
      </c>
      <c r="B10" s="156"/>
      <c r="C10" s="156"/>
      <c r="D10" s="161"/>
      <c r="E10" s="157"/>
      <c r="F10" s="161"/>
      <c r="G10" s="164">
        <v>5911257</v>
      </c>
      <c r="H10" s="161"/>
      <c r="I10" s="164">
        <v>5648796</v>
      </c>
      <c r="J10" s="161"/>
      <c r="K10" s="165">
        <v>1728887</v>
      </c>
      <c r="L10" s="161"/>
      <c r="M10" s="165">
        <v>2693893</v>
      </c>
      <c r="O10" s="148"/>
      <c r="P10" s="115"/>
      <c r="Q10" s="115"/>
      <c r="R10" s="115"/>
    </row>
    <row r="11" spans="1:18" s="96" customFormat="1" ht="21" customHeight="1">
      <c r="A11" s="166" t="s">
        <v>110</v>
      </c>
      <c r="B11" s="156"/>
      <c r="C11" s="156"/>
      <c r="D11" s="161"/>
      <c r="E11" s="157"/>
      <c r="F11" s="161"/>
      <c r="G11" s="164"/>
      <c r="H11" s="161"/>
      <c r="I11" s="164"/>
      <c r="J11" s="161"/>
      <c r="K11" s="165"/>
      <c r="L11" s="161"/>
      <c r="M11" s="165"/>
      <c r="O11" s="148"/>
    </row>
    <row r="12" spans="1:18" s="96" customFormat="1" ht="21" customHeight="1">
      <c r="A12" s="167" t="s">
        <v>188</v>
      </c>
      <c r="B12" s="156"/>
      <c r="C12" s="156"/>
      <c r="D12" s="168"/>
      <c r="E12" s="157"/>
      <c r="F12" s="168"/>
      <c r="G12" s="164">
        <v>839590</v>
      </c>
      <c r="H12" s="168"/>
      <c r="I12" s="164">
        <v>63160</v>
      </c>
      <c r="J12" s="168"/>
      <c r="K12" s="165">
        <v>-5950</v>
      </c>
      <c r="L12" s="168"/>
      <c r="M12" s="165">
        <v>-4735</v>
      </c>
      <c r="O12" s="148"/>
      <c r="P12" s="115"/>
      <c r="Q12" s="115"/>
      <c r="R12" s="115"/>
    </row>
    <row r="13" spans="1:18" s="96" customFormat="1" ht="21" customHeight="1">
      <c r="A13" s="163" t="s">
        <v>52</v>
      </c>
      <c r="B13" s="156"/>
      <c r="C13" s="156"/>
      <c r="D13" s="161"/>
      <c r="E13" s="169"/>
      <c r="F13" s="161"/>
      <c r="G13" s="164">
        <v>2223291</v>
      </c>
      <c r="H13" s="161"/>
      <c r="I13" s="164">
        <v>1301787</v>
      </c>
      <c r="J13" s="161"/>
      <c r="K13" s="165">
        <v>237913</v>
      </c>
      <c r="L13" s="161"/>
      <c r="M13" s="165">
        <v>196629</v>
      </c>
      <c r="O13" s="148"/>
      <c r="P13" s="115"/>
      <c r="Q13" s="115"/>
      <c r="R13" s="115"/>
    </row>
    <row r="14" spans="1:18" s="96" customFormat="1" ht="21" customHeight="1">
      <c r="A14" s="170" t="s">
        <v>70</v>
      </c>
      <c r="B14" s="171"/>
      <c r="C14" s="171"/>
      <c r="D14" s="161"/>
      <c r="E14" s="169"/>
      <c r="F14" s="161"/>
      <c r="G14" s="164">
        <v>1907761</v>
      </c>
      <c r="H14" s="161"/>
      <c r="I14" s="164">
        <v>1286808</v>
      </c>
      <c r="J14" s="161"/>
      <c r="K14" s="165">
        <v>24883</v>
      </c>
      <c r="L14" s="161"/>
      <c r="M14" s="165">
        <v>26641</v>
      </c>
      <c r="O14" s="148"/>
    </row>
    <row r="15" spans="1:18" s="96" customFormat="1" ht="21" customHeight="1">
      <c r="A15" s="167" t="s">
        <v>71</v>
      </c>
      <c r="B15" s="156"/>
      <c r="C15" s="156"/>
      <c r="D15" s="161"/>
      <c r="E15" s="157"/>
      <c r="F15" s="161"/>
      <c r="G15" s="164">
        <v>360274</v>
      </c>
      <c r="H15" s="161"/>
      <c r="I15" s="164">
        <v>249123</v>
      </c>
      <c r="J15" s="161"/>
      <c r="K15" s="165">
        <v>252</v>
      </c>
      <c r="L15" s="161"/>
      <c r="M15" s="165">
        <v>1105</v>
      </c>
      <c r="O15" s="148"/>
    </row>
    <row r="16" spans="1:18" s="96" customFormat="1" ht="21" customHeight="1">
      <c r="A16" s="167" t="s">
        <v>241</v>
      </c>
      <c r="B16" s="156"/>
      <c r="C16" s="156"/>
      <c r="D16" s="161"/>
      <c r="E16" s="157"/>
      <c r="F16" s="161"/>
      <c r="G16" s="164">
        <v>-1660</v>
      </c>
      <c r="H16" s="161"/>
      <c r="I16" s="164">
        <v>1651</v>
      </c>
      <c r="J16" s="161"/>
      <c r="K16" s="165">
        <v>10301</v>
      </c>
      <c r="L16" s="161"/>
      <c r="M16" s="165">
        <v>11356</v>
      </c>
      <c r="O16" s="148"/>
    </row>
    <row r="17" spans="1:18" s="96" customFormat="1" ht="21" customHeight="1">
      <c r="A17" s="167" t="s">
        <v>232</v>
      </c>
      <c r="B17" s="156"/>
      <c r="C17" s="156"/>
      <c r="D17" s="161"/>
      <c r="E17" s="157"/>
      <c r="F17" s="161"/>
      <c r="G17" s="164">
        <v>0</v>
      </c>
      <c r="H17" s="161"/>
      <c r="I17" s="164">
        <v>62580</v>
      </c>
      <c r="J17" s="161"/>
      <c r="K17" s="165">
        <v>0</v>
      </c>
      <c r="L17" s="161"/>
      <c r="M17" s="165">
        <v>0</v>
      </c>
      <c r="O17" s="148"/>
    </row>
    <row r="18" spans="1:18" s="96" customFormat="1" ht="21" customHeight="1">
      <c r="A18" s="167" t="s">
        <v>252</v>
      </c>
      <c r="B18" s="156"/>
      <c r="C18" s="156"/>
      <c r="D18" s="168"/>
      <c r="E18" s="157"/>
      <c r="F18" s="168"/>
      <c r="G18" s="164">
        <v>-472400</v>
      </c>
      <c r="H18" s="168"/>
      <c r="I18" s="164">
        <v>-81156</v>
      </c>
      <c r="J18" s="168"/>
      <c r="K18" s="165">
        <v>-227852</v>
      </c>
      <c r="L18" s="168"/>
      <c r="M18" s="165">
        <v>-197811</v>
      </c>
      <c r="O18" s="148"/>
    </row>
    <row r="19" spans="1:18" s="96" customFormat="1" ht="21" customHeight="1">
      <c r="A19" s="163" t="s">
        <v>253</v>
      </c>
      <c r="B19" s="156"/>
      <c r="C19" s="156"/>
      <c r="D19" s="161"/>
      <c r="E19" s="169"/>
      <c r="F19" s="161"/>
      <c r="G19" s="164">
        <v>-206734</v>
      </c>
      <c r="H19" s="161"/>
      <c r="I19" s="164">
        <v>-129405</v>
      </c>
      <c r="J19" s="156"/>
      <c r="K19" s="158">
        <v>0</v>
      </c>
      <c r="L19" s="156"/>
      <c r="M19" s="158">
        <v>0</v>
      </c>
      <c r="O19" s="148"/>
      <c r="P19" s="115"/>
      <c r="Q19" s="103"/>
      <c r="R19" s="103"/>
    </row>
    <row r="20" spans="1:18" s="96" customFormat="1" ht="21" customHeight="1">
      <c r="A20" s="167" t="s">
        <v>254</v>
      </c>
      <c r="B20" s="156"/>
      <c r="C20" s="156"/>
      <c r="D20" s="168"/>
      <c r="E20" s="157"/>
      <c r="F20" s="168"/>
      <c r="G20" s="164">
        <v>18493</v>
      </c>
      <c r="H20" s="168"/>
      <c r="I20" s="164">
        <v>3461</v>
      </c>
      <c r="J20" s="161"/>
      <c r="K20" s="165">
        <v>7165</v>
      </c>
      <c r="L20" s="161"/>
      <c r="M20" s="165">
        <v>2578</v>
      </c>
      <c r="O20" s="148"/>
    </row>
    <row r="21" spans="1:18" s="96" customFormat="1" ht="21" customHeight="1">
      <c r="A21" s="167" t="s">
        <v>226</v>
      </c>
      <c r="B21" s="156"/>
      <c r="C21" s="156"/>
      <c r="D21" s="168"/>
      <c r="E21" s="157"/>
      <c r="F21" s="168"/>
      <c r="G21" s="165">
        <v>1914</v>
      </c>
      <c r="H21" s="168"/>
      <c r="I21" s="165">
        <v>-3828</v>
      </c>
      <c r="J21" s="161"/>
      <c r="K21" s="165">
        <v>1929</v>
      </c>
      <c r="L21" s="161"/>
      <c r="M21" s="165">
        <v>568</v>
      </c>
      <c r="O21" s="148"/>
    </row>
    <row r="22" spans="1:18" s="96" customFormat="1" ht="21" customHeight="1">
      <c r="A22" s="163" t="s">
        <v>227</v>
      </c>
      <c r="B22" s="172"/>
      <c r="C22" s="156"/>
      <c r="D22" s="168"/>
      <c r="E22" s="157"/>
      <c r="F22" s="168"/>
      <c r="G22" s="164">
        <v>92416</v>
      </c>
      <c r="H22" s="168"/>
      <c r="I22" s="164">
        <v>0</v>
      </c>
      <c r="J22" s="168"/>
      <c r="K22" s="165">
        <v>0</v>
      </c>
      <c r="L22" s="168"/>
      <c r="M22" s="165">
        <v>0</v>
      </c>
      <c r="O22" s="148"/>
      <c r="P22" s="115"/>
      <c r="Q22" s="115"/>
    </row>
    <row r="23" spans="1:18" s="96" customFormat="1" ht="21" customHeight="1">
      <c r="A23" s="163" t="s">
        <v>186</v>
      </c>
      <c r="B23" s="172"/>
      <c r="C23" s="156"/>
      <c r="D23" s="168"/>
      <c r="E23" s="169">
        <v>4</v>
      </c>
      <c r="F23" s="168"/>
      <c r="G23" s="164">
        <v>-5337343</v>
      </c>
      <c r="H23" s="168"/>
      <c r="I23" s="164">
        <v>-4318047</v>
      </c>
      <c r="J23" s="168"/>
      <c r="K23" s="165">
        <v>0</v>
      </c>
      <c r="L23" s="168"/>
      <c r="M23" s="165">
        <v>0</v>
      </c>
      <c r="O23" s="148"/>
      <c r="P23" s="115"/>
    </row>
    <row r="24" spans="1:18" s="96" customFormat="1" ht="21" customHeight="1">
      <c r="A24" s="167" t="s">
        <v>261</v>
      </c>
      <c r="B24" s="156"/>
      <c r="C24" s="156"/>
      <c r="D24" s="161"/>
      <c r="E24" s="173"/>
      <c r="F24" s="161"/>
      <c r="G24" s="164">
        <v>48051</v>
      </c>
      <c r="H24" s="161"/>
      <c r="I24" s="164">
        <v>21898</v>
      </c>
      <c r="J24" s="161"/>
      <c r="K24" s="165">
        <v>0</v>
      </c>
      <c r="L24" s="161"/>
      <c r="M24" s="165">
        <v>0</v>
      </c>
      <c r="O24" s="148"/>
    </row>
    <row r="25" spans="1:18" s="96" customFormat="1" ht="21" customHeight="1">
      <c r="A25" s="167" t="s">
        <v>187</v>
      </c>
      <c r="B25" s="156"/>
      <c r="C25" s="156"/>
      <c r="D25" s="161"/>
      <c r="E25" s="174"/>
      <c r="F25" s="161"/>
      <c r="G25" s="164">
        <v>27597</v>
      </c>
      <c r="H25" s="161"/>
      <c r="I25" s="164">
        <v>-65884</v>
      </c>
      <c r="J25" s="161"/>
      <c r="K25" s="165">
        <v>0</v>
      </c>
      <c r="L25" s="161"/>
      <c r="M25" s="165">
        <v>0</v>
      </c>
      <c r="O25" s="148"/>
    </row>
    <row r="26" spans="1:18" s="96" customFormat="1" ht="21" customHeight="1">
      <c r="A26" s="167" t="s">
        <v>233</v>
      </c>
      <c r="B26" s="156"/>
      <c r="C26" s="156"/>
      <c r="D26" s="161"/>
      <c r="E26" s="174"/>
      <c r="F26" s="161"/>
      <c r="G26" s="164">
        <v>5206</v>
      </c>
      <c r="H26" s="161"/>
      <c r="I26" s="164">
        <v>-95</v>
      </c>
      <c r="J26" s="161"/>
      <c r="K26" s="165">
        <v>-2</v>
      </c>
      <c r="L26" s="161"/>
      <c r="M26" s="165">
        <v>0</v>
      </c>
      <c r="O26" s="148"/>
    </row>
    <row r="27" spans="1:18" s="96" customFormat="1" ht="21" customHeight="1">
      <c r="A27" s="170" t="s">
        <v>48</v>
      </c>
      <c r="B27" s="175"/>
      <c r="C27" s="175"/>
      <c r="D27" s="176"/>
      <c r="E27" s="157"/>
      <c r="F27" s="176"/>
      <c r="G27" s="164">
        <v>-26514</v>
      </c>
      <c r="H27" s="176"/>
      <c r="I27" s="164">
        <v>-58830</v>
      </c>
      <c r="J27" s="176"/>
      <c r="K27" s="165">
        <v>-1938765</v>
      </c>
      <c r="L27" s="176"/>
      <c r="M27" s="165">
        <v>-2938018</v>
      </c>
      <c r="O27" s="148"/>
      <c r="P27" s="115"/>
      <c r="Q27" s="115"/>
      <c r="R27" s="115"/>
    </row>
    <row r="28" spans="1:18" s="96" customFormat="1" ht="21" customHeight="1">
      <c r="A28" s="170" t="s">
        <v>49</v>
      </c>
      <c r="B28" s="171"/>
      <c r="C28" s="171"/>
      <c r="D28" s="176"/>
      <c r="E28" s="157"/>
      <c r="F28" s="176"/>
      <c r="G28" s="164">
        <v>-250685</v>
      </c>
      <c r="H28" s="176"/>
      <c r="I28" s="164">
        <v>-157269</v>
      </c>
      <c r="J28" s="176"/>
      <c r="K28" s="165">
        <v>-168046</v>
      </c>
      <c r="L28" s="176"/>
      <c r="M28" s="165">
        <v>-81374</v>
      </c>
      <c r="O28" s="148"/>
      <c r="P28" s="115"/>
      <c r="Q28" s="115"/>
      <c r="R28" s="115"/>
    </row>
    <row r="29" spans="1:18" s="96" customFormat="1" ht="21" customHeight="1">
      <c r="A29" s="163"/>
      <c r="B29" s="156"/>
      <c r="C29" s="156"/>
      <c r="D29" s="161"/>
      <c r="E29" s="157"/>
      <c r="F29" s="161"/>
      <c r="G29" s="177">
        <f>SUM(G10:G28)</f>
        <v>5140514</v>
      </c>
      <c r="H29" s="161"/>
      <c r="I29" s="177">
        <f>SUM(I10:I28)</f>
        <v>3824750</v>
      </c>
      <c r="J29" s="161"/>
      <c r="K29" s="177">
        <f>SUM(K10:K28)</f>
        <v>-329285</v>
      </c>
      <c r="L29" s="161"/>
      <c r="M29" s="177">
        <f>SUM(M10:M28)</f>
        <v>-289168</v>
      </c>
      <c r="O29" s="148"/>
    </row>
    <row r="30" spans="1:18" s="96" customFormat="1" ht="21" customHeight="1">
      <c r="A30" s="166" t="s">
        <v>72</v>
      </c>
      <c r="B30" s="156"/>
      <c r="C30" s="156"/>
      <c r="D30" s="168"/>
      <c r="E30" s="157"/>
      <c r="F30" s="168"/>
      <c r="G30" s="208"/>
      <c r="H30" s="168"/>
      <c r="I30" s="156"/>
      <c r="J30" s="168"/>
      <c r="K30" s="164"/>
      <c r="L30" s="168"/>
      <c r="M30" s="164"/>
      <c r="O30" s="148"/>
    </row>
    <row r="31" spans="1:18" s="96" customFormat="1" ht="21" customHeight="1">
      <c r="A31" s="167" t="s">
        <v>8</v>
      </c>
      <c r="B31" s="156"/>
      <c r="C31" s="156"/>
      <c r="D31" s="168"/>
      <c r="E31" s="157"/>
      <c r="F31" s="168"/>
      <c r="G31" s="165">
        <v>-7790593</v>
      </c>
      <c r="H31" s="168"/>
      <c r="I31" s="165">
        <v>-1580833</v>
      </c>
      <c r="J31" s="168"/>
      <c r="K31" s="164">
        <v>0</v>
      </c>
      <c r="L31" s="168"/>
      <c r="M31" s="164">
        <v>0</v>
      </c>
      <c r="O31" s="148"/>
    </row>
    <row r="32" spans="1:18" s="96" customFormat="1" ht="21" customHeight="1">
      <c r="A32" s="167" t="s">
        <v>9</v>
      </c>
      <c r="B32" s="156"/>
      <c r="C32" s="156"/>
      <c r="D32" s="168"/>
      <c r="E32" s="157"/>
      <c r="F32" s="168"/>
      <c r="G32" s="165">
        <v>-249582</v>
      </c>
      <c r="H32" s="168"/>
      <c r="I32" s="165">
        <v>-177563</v>
      </c>
      <c r="J32" s="168"/>
      <c r="K32" s="164">
        <v>0</v>
      </c>
      <c r="L32" s="168"/>
      <c r="M32" s="164">
        <v>0</v>
      </c>
      <c r="O32" s="148"/>
    </row>
    <row r="33" spans="1:21" s="96" customFormat="1" ht="21" customHeight="1">
      <c r="A33" s="178" t="s">
        <v>98</v>
      </c>
      <c r="B33" s="179"/>
      <c r="C33" s="179"/>
      <c r="D33" s="168"/>
      <c r="E33" s="157"/>
      <c r="F33" s="168"/>
      <c r="G33" s="165">
        <v>101975</v>
      </c>
      <c r="H33" s="168"/>
      <c r="I33" s="165">
        <v>-53726</v>
      </c>
      <c r="J33" s="168"/>
      <c r="K33" s="164">
        <v>1510</v>
      </c>
      <c r="L33" s="168"/>
      <c r="M33" s="164">
        <v>-2033</v>
      </c>
      <c r="O33" s="148"/>
    </row>
    <row r="34" spans="1:21" s="96" customFormat="1" ht="21" customHeight="1">
      <c r="A34" s="170" t="s">
        <v>111</v>
      </c>
      <c r="B34" s="171"/>
      <c r="C34" s="171"/>
      <c r="D34" s="168"/>
      <c r="E34" s="180"/>
      <c r="F34" s="168"/>
      <c r="G34" s="165">
        <v>-44482</v>
      </c>
      <c r="H34" s="168"/>
      <c r="I34" s="165">
        <v>30068</v>
      </c>
      <c r="J34" s="168"/>
      <c r="K34" s="164">
        <v>-33114</v>
      </c>
      <c r="L34" s="168"/>
      <c r="M34" s="164">
        <v>84253</v>
      </c>
      <c r="O34" s="148"/>
      <c r="Q34" s="115"/>
    </row>
    <row r="35" spans="1:21" s="96" customFormat="1" ht="21" customHeight="1">
      <c r="A35" s="181" t="s">
        <v>194</v>
      </c>
      <c r="B35" s="179"/>
      <c r="C35" s="179"/>
      <c r="D35" s="168"/>
      <c r="E35" s="180"/>
      <c r="F35" s="168"/>
      <c r="G35" s="165">
        <v>2285417</v>
      </c>
      <c r="H35" s="168"/>
      <c r="I35" s="165">
        <v>1934379</v>
      </c>
      <c r="J35" s="168"/>
      <c r="K35" s="164">
        <v>0</v>
      </c>
      <c r="L35" s="168"/>
      <c r="M35" s="164">
        <v>0</v>
      </c>
      <c r="O35" s="148"/>
    </row>
    <row r="36" spans="1:21" s="96" customFormat="1" ht="21" customHeight="1">
      <c r="A36" s="167" t="s">
        <v>12</v>
      </c>
      <c r="B36" s="156"/>
      <c r="C36" s="156"/>
      <c r="D36" s="168"/>
      <c r="E36" s="157"/>
      <c r="F36" s="168"/>
      <c r="G36" s="165">
        <v>-119180</v>
      </c>
      <c r="H36" s="168"/>
      <c r="I36" s="165">
        <v>381742</v>
      </c>
      <c r="J36" s="168"/>
      <c r="K36" s="164">
        <v>0</v>
      </c>
      <c r="L36" s="168"/>
      <c r="M36" s="164">
        <v>0</v>
      </c>
      <c r="O36" s="148"/>
    </row>
    <row r="37" spans="1:21" s="96" customFormat="1" ht="21" customHeight="1">
      <c r="A37" s="170" t="s">
        <v>73</v>
      </c>
      <c r="B37" s="175"/>
      <c r="C37" s="171"/>
      <c r="D37" s="168"/>
      <c r="E37" s="157"/>
      <c r="F37" s="168"/>
      <c r="G37" s="165">
        <v>-127741</v>
      </c>
      <c r="H37" s="168"/>
      <c r="I37" s="165">
        <v>90031</v>
      </c>
      <c r="J37" s="168"/>
      <c r="K37" s="164">
        <v>-15625</v>
      </c>
      <c r="L37" s="168"/>
      <c r="M37" s="164">
        <v>20771</v>
      </c>
      <c r="O37" s="148"/>
    </row>
    <row r="38" spans="1:21" s="96" customFormat="1" ht="21" customHeight="1">
      <c r="A38" s="167" t="s">
        <v>207</v>
      </c>
      <c r="B38" s="156"/>
      <c r="C38" s="156"/>
      <c r="D38" s="168"/>
      <c r="E38" s="157"/>
      <c r="F38" s="168"/>
      <c r="G38" s="165">
        <v>6508666</v>
      </c>
      <c r="H38" s="168"/>
      <c r="I38" s="165">
        <v>975060</v>
      </c>
      <c r="J38" s="168"/>
      <c r="K38" s="164">
        <v>-5716</v>
      </c>
      <c r="L38" s="168"/>
      <c r="M38" s="164">
        <v>-57872</v>
      </c>
      <c r="O38" s="148"/>
    </row>
    <row r="39" spans="1:21" s="96" customFormat="1" ht="21" customHeight="1">
      <c r="A39" s="167" t="s">
        <v>29</v>
      </c>
      <c r="B39" s="156"/>
      <c r="C39" s="156"/>
      <c r="D39" s="168"/>
      <c r="E39" s="157"/>
      <c r="F39" s="168"/>
      <c r="G39" s="165">
        <v>167138</v>
      </c>
      <c r="H39" s="168"/>
      <c r="I39" s="165">
        <v>192118</v>
      </c>
      <c r="J39" s="168"/>
      <c r="K39" s="164">
        <v>53706</v>
      </c>
      <c r="L39" s="168"/>
      <c r="M39" s="164">
        <v>54875</v>
      </c>
      <c r="O39" s="148"/>
      <c r="Q39" s="115"/>
      <c r="U39" s="115"/>
    </row>
    <row r="40" spans="1:21" s="96" customFormat="1" ht="21" customHeight="1">
      <c r="A40" s="167" t="s">
        <v>114</v>
      </c>
      <c r="B40" s="156"/>
      <c r="C40" s="156"/>
      <c r="D40" s="176"/>
      <c r="E40" s="157"/>
      <c r="F40" s="176"/>
      <c r="G40" s="165">
        <v>15258</v>
      </c>
      <c r="H40" s="176"/>
      <c r="I40" s="165">
        <v>10978</v>
      </c>
      <c r="J40" s="176"/>
      <c r="K40" s="164">
        <v>14669</v>
      </c>
      <c r="L40" s="176"/>
      <c r="M40" s="164">
        <v>7511</v>
      </c>
      <c r="O40" s="148"/>
      <c r="Q40" s="115"/>
    </row>
    <row r="41" spans="1:21" s="96" customFormat="1" ht="21" customHeight="1">
      <c r="A41" s="167" t="s">
        <v>100</v>
      </c>
      <c r="B41" s="156"/>
      <c r="C41" s="156"/>
      <c r="D41" s="176"/>
      <c r="E41" s="157"/>
      <c r="F41" s="176"/>
      <c r="G41" s="182">
        <v>-1156</v>
      </c>
      <c r="H41" s="176"/>
      <c r="I41" s="182">
        <v>2195</v>
      </c>
      <c r="J41" s="176"/>
      <c r="K41" s="183">
        <v>0</v>
      </c>
      <c r="L41" s="176"/>
      <c r="M41" s="183">
        <v>0</v>
      </c>
      <c r="O41" s="148"/>
    </row>
    <row r="42" spans="1:21" s="96" customFormat="1" ht="21" customHeight="1">
      <c r="A42" s="163" t="s">
        <v>112</v>
      </c>
      <c r="B42" s="156"/>
      <c r="C42" s="156"/>
      <c r="D42" s="176"/>
      <c r="E42" s="157"/>
      <c r="F42" s="176"/>
      <c r="G42" s="164">
        <f>SUM(G29:G41)</f>
        <v>5886234</v>
      </c>
      <c r="H42" s="176"/>
      <c r="I42" s="164">
        <f>SUM(I29:I41)</f>
        <v>5629199</v>
      </c>
      <c r="J42" s="176"/>
      <c r="K42" s="164">
        <f>SUM(K29:K41)</f>
        <v>-313855</v>
      </c>
      <c r="L42" s="176"/>
      <c r="M42" s="164">
        <f>SUM(M29:M41)</f>
        <v>-181663</v>
      </c>
      <c r="O42" s="148"/>
    </row>
    <row r="43" spans="1:21" s="96" customFormat="1" ht="21" customHeight="1">
      <c r="A43" s="167" t="s">
        <v>255</v>
      </c>
      <c r="B43" s="156"/>
      <c r="C43" s="156"/>
      <c r="D43" s="176"/>
      <c r="E43" s="157"/>
      <c r="F43" s="176"/>
      <c r="G43" s="164">
        <v>-508122</v>
      </c>
      <c r="H43" s="176"/>
      <c r="I43" s="164">
        <v>-110220</v>
      </c>
      <c r="J43" s="176"/>
      <c r="K43" s="164">
        <v>-6929</v>
      </c>
      <c r="L43" s="176"/>
      <c r="M43" s="164">
        <v>-7700</v>
      </c>
      <c r="O43" s="148"/>
      <c r="Q43" s="115"/>
    </row>
    <row r="44" spans="1:21" s="99" customFormat="1" ht="21" customHeight="1">
      <c r="A44" s="154" t="s">
        <v>113</v>
      </c>
      <c r="B44" s="155"/>
      <c r="C44" s="155"/>
      <c r="D44" s="161"/>
      <c r="E44" s="157"/>
      <c r="F44" s="161"/>
      <c r="G44" s="184">
        <f>SUM(G42:G43)</f>
        <v>5378112</v>
      </c>
      <c r="H44" s="161"/>
      <c r="I44" s="184">
        <f>SUM(I42:I43)</f>
        <v>5518979</v>
      </c>
      <c r="J44" s="161"/>
      <c r="K44" s="184">
        <f>SUM(K42:K43)</f>
        <v>-320784</v>
      </c>
      <c r="L44" s="161"/>
      <c r="M44" s="184">
        <f>SUM(M42:M43)</f>
        <v>-189363</v>
      </c>
      <c r="O44" s="185"/>
    </row>
    <row r="45" spans="1:21" s="127" customFormat="1" ht="18.95" customHeight="1">
      <c r="A45" s="149"/>
      <c r="B45" s="186"/>
      <c r="C45" s="186"/>
      <c r="D45" s="187"/>
      <c r="E45" s="161"/>
      <c r="F45" s="187"/>
      <c r="G45" s="230"/>
      <c r="H45" s="187"/>
      <c r="I45" s="186"/>
      <c r="J45" s="187"/>
      <c r="K45" s="186"/>
      <c r="L45" s="187"/>
      <c r="M45" s="186"/>
      <c r="O45" s="147"/>
    </row>
    <row r="46" spans="1:21" s="96" customFormat="1" ht="18.95" customHeight="1">
      <c r="A46" s="253" t="s">
        <v>141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O46" s="148"/>
    </row>
    <row r="47" spans="1:21" s="96" customFormat="1" ht="18.95" customHeight="1">
      <c r="A47" s="254" t="s">
        <v>95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O47" s="148"/>
    </row>
    <row r="48" spans="1:21" s="127" customFormat="1" ht="18.95" customHeight="1">
      <c r="A48" s="149"/>
      <c r="B48" s="186"/>
      <c r="C48" s="186"/>
      <c r="D48" s="187"/>
      <c r="E48" s="161"/>
      <c r="F48" s="187"/>
      <c r="G48" s="230"/>
      <c r="H48" s="187"/>
      <c r="I48" s="186"/>
      <c r="J48" s="187"/>
      <c r="K48" s="186"/>
      <c r="L48" s="187"/>
      <c r="M48" s="186"/>
      <c r="O48" s="147"/>
    </row>
    <row r="49" spans="1:18" s="96" customFormat="1" ht="18.95" customHeight="1">
      <c r="A49" s="152"/>
      <c r="B49" s="188"/>
      <c r="C49" s="188"/>
      <c r="D49" s="189"/>
      <c r="E49" s="157"/>
      <c r="F49" s="189"/>
      <c r="G49" s="255" t="s">
        <v>1</v>
      </c>
      <c r="H49" s="255"/>
      <c r="I49" s="255"/>
      <c r="J49" s="189"/>
      <c r="K49" s="255" t="s">
        <v>2</v>
      </c>
      <c r="L49" s="255"/>
      <c r="M49" s="255"/>
      <c r="O49" s="148"/>
    </row>
    <row r="50" spans="1:18" s="96" customFormat="1" ht="18.95" customHeight="1">
      <c r="A50" s="152"/>
      <c r="B50" s="188"/>
      <c r="C50" s="188"/>
      <c r="D50" s="189"/>
      <c r="E50" s="157"/>
      <c r="F50" s="189"/>
      <c r="G50" s="250" t="s">
        <v>217</v>
      </c>
      <c r="H50" s="250"/>
      <c r="I50" s="250"/>
      <c r="J50" s="189"/>
      <c r="K50" s="250" t="s">
        <v>217</v>
      </c>
      <c r="L50" s="250"/>
      <c r="M50" s="250"/>
      <c r="O50" s="148"/>
    </row>
    <row r="51" spans="1:18" s="96" customFormat="1" ht="18.95" customHeight="1">
      <c r="A51" s="154"/>
      <c r="B51" s="155"/>
      <c r="C51" s="155"/>
      <c r="D51" s="156"/>
      <c r="E51" s="157"/>
      <c r="F51" s="156"/>
      <c r="G51" s="250" t="s">
        <v>210</v>
      </c>
      <c r="H51" s="250"/>
      <c r="I51" s="250"/>
      <c r="J51" s="156"/>
      <c r="K51" s="250" t="s">
        <v>210</v>
      </c>
      <c r="L51" s="250"/>
      <c r="M51" s="250"/>
      <c r="O51" s="148"/>
    </row>
    <row r="52" spans="1:18" s="96" customFormat="1" ht="18.95" customHeight="1">
      <c r="A52" s="154"/>
      <c r="B52" s="156"/>
      <c r="C52" s="155"/>
      <c r="D52" s="190"/>
      <c r="E52" s="169" t="s">
        <v>5</v>
      </c>
      <c r="F52" s="190"/>
      <c r="G52" s="231" t="s">
        <v>192</v>
      </c>
      <c r="H52" s="190"/>
      <c r="I52" s="191" t="s">
        <v>173</v>
      </c>
      <c r="J52" s="190"/>
      <c r="K52" s="191" t="s">
        <v>192</v>
      </c>
      <c r="L52" s="190"/>
      <c r="M52" s="191" t="s">
        <v>173</v>
      </c>
      <c r="O52" s="148"/>
    </row>
    <row r="53" spans="1:18" s="96" customFormat="1" ht="18.95" customHeight="1">
      <c r="A53" s="152"/>
      <c r="B53" s="188"/>
      <c r="C53" s="188"/>
      <c r="D53" s="189"/>
      <c r="E53" s="157"/>
      <c r="F53" s="189"/>
      <c r="G53" s="251" t="s">
        <v>90</v>
      </c>
      <c r="H53" s="251"/>
      <c r="I53" s="251"/>
      <c r="J53" s="251"/>
      <c r="K53" s="251"/>
      <c r="L53" s="251"/>
      <c r="M53" s="251"/>
      <c r="O53" s="148"/>
    </row>
    <row r="54" spans="1:18" s="96" customFormat="1" ht="21" customHeight="1">
      <c r="A54" s="159" t="s">
        <v>74</v>
      </c>
      <c r="B54" s="156"/>
      <c r="C54" s="156"/>
      <c r="D54" s="168"/>
      <c r="E54" s="157"/>
      <c r="F54" s="168"/>
      <c r="G54" s="164"/>
      <c r="H54" s="168"/>
      <c r="I54" s="164"/>
      <c r="J54" s="168"/>
      <c r="K54" s="164"/>
      <c r="L54" s="168"/>
      <c r="M54" s="164"/>
      <c r="O54" s="148"/>
    </row>
    <row r="55" spans="1:18" s="96" customFormat="1" ht="21" customHeight="1">
      <c r="A55" s="163" t="s">
        <v>189</v>
      </c>
      <c r="B55" s="156"/>
      <c r="C55" s="156"/>
      <c r="D55" s="156"/>
      <c r="E55" s="157">
        <v>4</v>
      </c>
      <c r="F55" s="156"/>
      <c r="G55" s="164">
        <v>-75000</v>
      </c>
      <c r="H55" s="156"/>
      <c r="I55" s="164">
        <v>-3632590</v>
      </c>
      <c r="J55" s="156"/>
      <c r="K55" s="164">
        <v>-75000</v>
      </c>
      <c r="L55" s="156"/>
      <c r="M55" s="164">
        <v>-3212138</v>
      </c>
      <c r="O55" s="148"/>
    </row>
    <row r="56" spans="1:18" s="96" customFormat="1" ht="21" customHeight="1">
      <c r="A56" s="163" t="s">
        <v>127</v>
      </c>
      <c r="B56" s="156"/>
      <c r="C56" s="156"/>
      <c r="D56" s="156"/>
      <c r="E56" s="157">
        <v>4</v>
      </c>
      <c r="F56" s="156"/>
      <c r="G56" s="164">
        <v>-752090</v>
      </c>
      <c r="H56" s="156"/>
      <c r="I56" s="164">
        <v>-692476</v>
      </c>
      <c r="J56" s="156"/>
      <c r="K56" s="164">
        <v>-635030</v>
      </c>
      <c r="L56" s="156"/>
      <c r="M56" s="164">
        <v>-387817</v>
      </c>
      <c r="O56" s="148"/>
    </row>
    <row r="57" spans="1:18" s="96" customFormat="1" ht="21" customHeight="1">
      <c r="A57" s="163" t="s">
        <v>190</v>
      </c>
      <c r="B57" s="156"/>
      <c r="C57" s="156"/>
      <c r="D57" s="156"/>
      <c r="E57" s="157">
        <v>5</v>
      </c>
      <c r="F57" s="156"/>
      <c r="G57" s="164">
        <v>-45378</v>
      </c>
      <c r="H57" s="156"/>
      <c r="I57" s="164">
        <v>0</v>
      </c>
      <c r="J57" s="156"/>
      <c r="K57" s="164">
        <v>-45378</v>
      </c>
      <c r="L57" s="156"/>
      <c r="M57" s="164">
        <v>-1459000</v>
      </c>
      <c r="O57" s="148"/>
    </row>
    <row r="58" spans="1:18" s="96" customFormat="1" ht="21" customHeight="1">
      <c r="A58" s="163" t="s">
        <v>242</v>
      </c>
      <c r="B58" s="156"/>
      <c r="C58" s="156"/>
      <c r="D58" s="168"/>
      <c r="E58" s="176"/>
      <c r="F58" s="168"/>
      <c r="G58" s="164">
        <v>-48789</v>
      </c>
      <c r="H58" s="168"/>
      <c r="I58" s="164">
        <v>781612</v>
      </c>
      <c r="J58" s="168"/>
      <c r="K58" s="164">
        <v>-2002737</v>
      </c>
      <c r="L58" s="168"/>
      <c r="M58" s="164">
        <v>868781</v>
      </c>
      <c r="O58" s="148"/>
      <c r="Q58" s="115"/>
      <c r="R58" s="115"/>
    </row>
    <row r="59" spans="1:18" s="96" customFormat="1" ht="21" customHeight="1">
      <c r="A59" s="163" t="s">
        <v>228</v>
      </c>
      <c r="B59" s="156"/>
      <c r="C59" s="156"/>
      <c r="D59" s="156"/>
      <c r="E59" s="157"/>
      <c r="F59" s="156"/>
      <c r="G59" s="164">
        <v>0</v>
      </c>
      <c r="H59" s="156"/>
      <c r="I59" s="164">
        <v>-1747705</v>
      </c>
      <c r="J59" s="156"/>
      <c r="K59" s="164">
        <v>0</v>
      </c>
      <c r="L59" s="156"/>
      <c r="M59" s="164">
        <v>-1557705</v>
      </c>
      <c r="O59" s="148"/>
      <c r="P59" s="148"/>
      <c r="Q59" s="115"/>
    </row>
    <row r="60" spans="1:18" s="96" customFormat="1" ht="21" customHeight="1">
      <c r="A60" s="163" t="s">
        <v>229</v>
      </c>
      <c r="B60" s="156"/>
      <c r="C60" s="156"/>
      <c r="D60" s="156"/>
      <c r="E60" s="157">
        <v>2</v>
      </c>
      <c r="F60" s="156"/>
      <c r="G60" s="164">
        <v>0</v>
      </c>
      <c r="H60" s="156"/>
      <c r="I60" s="164">
        <v>0</v>
      </c>
      <c r="J60" s="156"/>
      <c r="K60" s="164">
        <v>99500</v>
      </c>
      <c r="L60" s="156"/>
      <c r="M60" s="164">
        <v>92000</v>
      </c>
    </row>
    <row r="61" spans="1:18" s="96" customFormat="1" ht="21" customHeight="1">
      <c r="A61" s="163" t="s">
        <v>10</v>
      </c>
      <c r="B61" s="156"/>
      <c r="C61" s="156"/>
      <c r="D61" s="156"/>
      <c r="E61" s="157">
        <v>2</v>
      </c>
      <c r="F61" s="156"/>
      <c r="G61" s="164">
        <v>0</v>
      </c>
      <c r="H61" s="156"/>
      <c r="I61" s="164">
        <v>0</v>
      </c>
      <c r="J61" s="156"/>
      <c r="K61" s="164">
        <v>-54500</v>
      </c>
      <c r="L61" s="156"/>
      <c r="M61" s="164">
        <v>-172000</v>
      </c>
      <c r="O61" s="148"/>
    </row>
    <row r="62" spans="1:18" s="96" customFormat="1" ht="21" customHeight="1">
      <c r="A62" s="163" t="s">
        <v>11</v>
      </c>
      <c r="B62" s="156"/>
      <c r="C62" s="156"/>
      <c r="D62" s="156"/>
      <c r="E62" s="157">
        <v>2</v>
      </c>
      <c r="F62" s="156"/>
      <c r="G62" s="164">
        <v>-41080</v>
      </c>
      <c r="H62" s="156"/>
      <c r="I62" s="164">
        <v>-23960</v>
      </c>
      <c r="J62" s="156"/>
      <c r="K62" s="164">
        <v>-658950</v>
      </c>
      <c r="L62" s="156"/>
      <c r="M62" s="164">
        <v>-387540</v>
      </c>
      <c r="O62" s="148"/>
    </row>
    <row r="63" spans="1:18" s="96" customFormat="1" ht="21" customHeight="1">
      <c r="A63" s="167" t="s">
        <v>183</v>
      </c>
      <c r="B63" s="156"/>
      <c r="C63" s="156"/>
      <c r="D63" s="156"/>
      <c r="E63" s="156"/>
      <c r="F63" s="156"/>
      <c r="G63" s="164">
        <v>44972</v>
      </c>
      <c r="H63" s="156"/>
      <c r="I63" s="164">
        <v>365</v>
      </c>
      <c r="J63" s="156"/>
      <c r="K63" s="164">
        <v>2</v>
      </c>
      <c r="L63" s="156"/>
      <c r="M63" s="164">
        <v>0</v>
      </c>
      <c r="O63" s="148"/>
    </row>
    <row r="64" spans="1:18" s="96" customFormat="1" ht="21" customHeight="1">
      <c r="A64" s="167" t="s">
        <v>154</v>
      </c>
      <c r="B64" s="156"/>
      <c r="C64" s="156"/>
      <c r="D64" s="156"/>
      <c r="E64" s="156"/>
      <c r="F64" s="156"/>
      <c r="G64" s="164">
        <v>-1478255</v>
      </c>
      <c r="H64" s="156"/>
      <c r="I64" s="164">
        <v>-1163416</v>
      </c>
      <c r="J64" s="156"/>
      <c r="K64" s="164">
        <v>-931</v>
      </c>
      <c r="L64" s="156"/>
      <c r="M64" s="164">
        <v>-4410</v>
      </c>
      <c r="O64" s="148"/>
    </row>
    <row r="65" spans="1:19" s="96" customFormat="1" ht="21" customHeight="1">
      <c r="A65" s="167" t="s">
        <v>115</v>
      </c>
      <c r="B65" s="156"/>
      <c r="C65" s="156"/>
      <c r="D65" s="156"/>
      <c r="E65" s="156"/>
      <c r="F65" s="156"/>
      <c r="G65" s="164">
        <v>-13369</v>
      </c>
      <c r="H65" s="156"/>
      <c r="I65" s="164">
        <v>-1188</v>
      </c>
      <c r="J65" s="156"/>
      <c r="K65" s="164">
        <v>0</v>
      </c>
      <c r="L65" s="156"/>
      <c r="M65" s="164">
        <v>0</v>
      </c>
      <c r="O65" s="148"/>
    </row>
    <row r="66" spans="1:19" s="96" customFormat="1" ht="21" customHeight="1">
      <c r="A66" s="167" t="s">
        <v>76</v>
      </c>
      <c r="B66" s="156"/>
      <c r="C66" s="156"/>
      <c r="D66" s="156"/>
      <c r="E66" s="156"/>
      <c r="F66" s="156"/>
      <c r="G66" s="164">
        <v>2303143</v>
      </c>
      <c r="H66" s="156"/>
      <c r="I66" s="164">
        <v>1592143</v>
      </c>
      <c r="J66" s="156"/>
      <c r="K66" s="164">
        <v>1938765</v>
      </c>
      <c r="L66" s="156"/>
      <c r="M66" s="164">
        <v>2932018</v>
      </c>
      <c r="O66" s="148"/>
      <c r="Q66" s="115"/>
    </row>
    <row r="67" spans="1:19" s="96" customFormat="1" ht="21" customHeight="1">
      <c r="A67" s="167" t="s">
        <v>75</v>
      </c>
      <c r="B67" s="156"/>
      <c r="C67" s="156"/>
      <c r="D67" s="156"/>
      <c r="E67" s="156"/>
      <c r="F67" s="156"/>
      <c r="G67" s="164">
        <v>132485</v>
      </c>
      <c r="H67" s="156"/>
      <c r="I67" s="164">
        <v>150743</v>
      </c>
      <c r="J67" s="156"/>
      <c r="K67" s="164">
        <v>36608</v>
      </c>
      <c r="L67" s="156"/>
      <c r="M67" s="164">
        <v>13645</v>
      </c>
      <c r="O67" s="148"/>
      <c r="Q67" s="115"/>
    </row>
    <row r="68" spans="1:19" s="99" customFormat="1" ht="21" customHeight="1">
      <c r="A68" s="192" t="s">
        <v>184</v>
      </c>
      <c r="B68" s="155"/>
      <c r="C68" s="155"/>
      <c r="D68" s="161"/>
      <c r="E68" s="157"/>
      <c r="F68" s="161"/>
      <c r="G68" s="184">
        <f>SUM(G55:G67)</f>
        <v>26639</v>
      </c>
      <c r="H68" s="161"/>
      <c r="I68" s="184">
        <f>SUM(I55:I67)</f>
        <v>-4736472</v>
      </c>
      <c r="J68" s="161"/>
      <c r="K68" s="184">
        <f>SUM(K55:K67)</f>
        <v>-1397651</v>
      </c>
      <c r="L68" s="161"/>
      <c r="M68" s="184">
        <f>SUM(M55:M67)</f>
        <v>-3274166</v>
      </c>
      <c r="O68" s="185"/>
    </row>
    <row r="69" spans="1:19" s="127" customFormat="1" ht="21" customHeight="1">
      <c r="A69" s="149"/>
      <c r="B69" s="186"/>
      <c r="C69" s="186"/>
      <c r="D69" s="187"/>
      <c r="E69" s="161"/>
      <c r="F69" s="187"/>
      <c r="G69" s="230"/>
      <c r="H69" s="187"/>
      <c r="I69" s="186"/>
      <c r="J69" s="187"/>
      <c r="K69" s="186"/>
      <c r="L69" s="187"/>
      <c r="M69" s="186"/>
      <c r="O69" s="147"/>
    </row>
    <row r="70" spans="1:19" s="96" customFormat="1" ht="21" customHeight="1">
      <c r="A70" s="159" t="s">
        <v>77</v>
      </c>
      <c r="B70" s="156"/>
      <c r="C70" s="156"/>
      <c r="D70" s="168"/>
      <c r="E70" s="157"/>
      <c r="F70" s="168"/>
      <c r="G70" s="164"/>
      <c r="H70" s="168"/>
      <c r="I70" s="164"/>
      <c r="J70" s="168"/>
      <c r="K70" s="164"/>
      <c r="L70" s="168"/>
      <c r="M70" s="164"/>
      <c r="O70" s="148"/>
    </row>
    <row r="71" spans="1:19" s="96" customFormat="1" ht="21" customHeight="1">
      <c r="A71" s="193" t="s">
        <v>80</v>
      </c>
      <c r="B71" s="156"/>
      <c r="C71" s="156"/>
      <c r="D71" s="168"/>
      <c r="E71" s="157"/>
      <c r="F71" s="168"/>
      <c r="G71" s="164">
        <v>10457788</v>
      </c>
      <c r="H71" s="168"/>
      <c r="I71" s="164">
        <v>8894543</v>
      </c>
      <c r="J71" s="168"/>
      <c r="K71" s="164">
        <v>6103000</v>
      </c>
      <c r="L71" s="168"/>
      <c r="M71" s="164">
        <v>8811000</v>
      </c>
      <c r="O71" s="148"/>
      <c r="Q71" s="115"/>
      <c r="S71" s="115"/>
    </row>
    <row r="72" spans="1:19" s="96" customFormat="1" ht="21" customHeight="1">
      <c r="A72" s="178" t="s">
        <v>155</v>
      </c>
      <c r="B72" s="179"/>
      <c r="C72" s="179"/>
      <c r="D72" s="156"/>
      <c r="E72" s="157"/>
      <c r="F72" s="156"/>
      <c r="G72" s="164">
        <v>-15734166</v>
      </c>
      <c r="H72" s="156"/>
      <c r="I72" s="164">
        <v>-6957222</v>
      </c>
      <c r="J72" s="156"/>
      <c r="K72" s="164">
        <v>-8639000</v>
      </c>
      <c r="L72" s="156"/>
      <c r="M72" s="164">
        <v>-6811000</v>
      </c>
      <c r="O72" s="148"/>
    </row>
    <row r="73" spans="1:19" s="96" customFormat="1" ht="21" customHeight="1">
      <c r="A73" s="178" t="s">
        <v>122</v>
      </c>
      <c r="B73" s="179"/>
      <c r="C73" s="179"/>
      <c r="D73" s="156"/>
      <c r="E73" s="157"/>
      <c r="F73" s="156"/>
      <c r="G73" s="164">
        <v>19239059</v>
      </c>
      <c r="H73" s="156"/>
      <c r="I73" s="164">
        <v>3155013</v>
      </c>
      <c r="J73" s="156"/>
      <c r="K73" s="164">
        <v>0</v>
      </c>
      <c r="L73" s="156"/>
      <c r="M73" s="164">
        <v>2388000</v>
      </c>
      <c r="O73" s="148"/>
    </row>
    <row r="74" spans="1:19" s="96" customFormat="1" ht="21" customHeight="1">
      <c r="A74" s="178" t="s">
        <v>130</v>
      </c>
      <c r="B74" s="179"/>
      <c r="C74" s="179"/>
      <c r="D74" s="156"/>
      <c r="E74" s="157"/>
      <c r="F74" s="156"/>
      <c r="G74" s="164">
        <v>-13264133</v>
      </c>
      <c r="H74" s="156"/>
      <c r="I74" s="164">
        <v>-1165331</v>
      </c>
      <c r="J74" s="156"/>
      <c r="K74" s="164">
        <v>0</v>
      </c>
      <c r="L74" s="156"/>
      <c r="M74" s="164">
        <v>0</v>
      </c>
      <c r="O74" s="148"/>
    </row>
    <row r="75" spans="1:19" s="96" customFormat="1" ht="21" customHeight="1">
      <c r="A75" s="178" t="s">
        <v>230</v>
      </c>
      <c r="B75" s="179"/>
      <c r="C75" s="179"/>
      <c r="D75" s="156"/>
      <c r="E75" s="157"/>
      <c r="F75" s="156"/>
      <c r="G75" s="164">
        <v>0</v>
      </c>
      <c r="H75" s="156"/>
      <c r="I75" s="164">
        <v>0</v>
      </c>
      <c r="J75" s="156"/>
      <c r="K75" s="164">
        <v>0</v>
      </c>
      <c r="L75" s="156"/>
      <c r="M75" s="164">
        <v>1000000</v>
      </c>
      <c r="O75" s="148"/>
    </row>
    <row r="76" spans="1:19" s="96" customFormat="1" ht="21" customHeight="1">
      <c r="A76" s="178" t="s">
        <v>191</v>
      </c>
      <c r="B76" s="179"/>
      <c r="C76" s="179"/>
      <c r="D76" s="156"/>
      <c r="E76" s="157"/>
      <c r="F76" s="156"/>
      <c r="G76" s="164">
        <v>0</v>
      </c>
      <c r="H76" s="156"/>
      <c r="I76" s="164">
        <v>0</v>
      </c>
      <c r="J76" s="156"/>
      <c r="K76" s="164">
        <v>-35000</v>
      </c>
      <c r="L76" s="156"/>
      <c r="M76" s="164">
        <v>-55000</v>
      </c>
      <c r="O76" s="148"/>
    </row>
    <row r="77" spans="1:19" s="96" customFormat="1" ht="21" customHeight="1">
      <c r="A77" s="193" t="s">
        <v>168</v>
      </c>
      <c r="B77" s="194"/>
      <c r="C77" s="156"/>
      <c r="D77" s="156"/>
      <c r="E77" s="157"/>
      <c r="F77" s="156"/>
      <c r="G77" s="164">
        <v>-152416</v>
      </c>
      <c r="H77" s="156"/>
      <c r="I77" s="164">
        <v>-95715</v>
      </c>
      <c r="J77" s="156"/>
      <c r="K77" s="164">
        <v>-13110</v>
      </c>
      <c r="L77" s="156"/>
      <c r="M77" s="164">
        <v>-14244</v>
      </c>
      <c r="O77" s="148"/>
    </row>
    <row r="78" spans="1:19" s="96" customFormat="1" ht="21" customHeight="1">
      <c r="A78" s="193" t="s">
        <v>79</v>
      </c>
      <c r="B78" s="156"/>
      <c r="C78" s="156"/>
      <c r="D78" s="156"/>
      <c r="E78" s="156"/>
      <c r="F78" s="156"/>
      <c r="G78" s="164">
        <v>-3693651</v>
      </c>
      <c r="H78" s="156"/>
      <c r="I78" s="164">
        <v>-3476445</v>
      </c>
      <c r="J78" s="156"/>
      <c r="K78" s="164">
        <v>-3693651</v>
      </c>
      <c r="L78" s="156"/>
      <c r="M78" s="164">
        <v>-3476445</v>
      </c>
      <c r="O78" s="148"/>
      <c r="Q78" s="115"/>
    </row>
    <row r="79" spans="1:19" s="96" customFormat="1" ht="21" customHeight="1">
      <c r="A79" s="193" t="s">
        <v>244</v>
      </c>
      <c r="B79" s="156"/>
      <c r="C79" s="156"/>
      <c r="D79" s="156"/>
      <c r="E79" s="156"/>
      <c r="F79" s="156"/>
      <c r="G79" s="164">
        <v>-364368</v>
      </c>
      <c r="H79" s="156"/>
      <c r="I79" s="164">
        <v>0</v>
      </c>
      <c r="J79" s="156"/>
      <c r="K79" s="164">
        <v>0</v>
      </c>
      <c r="L79" s="156"/>
      <c r="M79" s="164">
        <v>0</v>
      </c>
      <c r="O79" s="148"/>
      <c r="Q79" s="115"/>
    </row>
    <row r="80" spans="1:19" s="96" customFormat="1" ht="21" customHeight="1">
      <c r="A80" s="163" t="s">
        <v>78</v>
      </c>
      <c r="B80" s="156"/>
      <c r="C80" s="156"/>
      <c r="D80" s="156"/>
      <c r="E80" s="157"/>
      <c r="F80" s="156"/>
      <c r="G80" s="164">
        <v>-2137879</v>
      </c>
      <c r="H80" s="156"/>
      <c r="I80" s="164">
        <v>-1403537</v>
      </c>
      <c r="J80" s="156"/>
      <c r="K80" s="164">
        <v>-197055</v>
      </c>
      <c r="L80" s="156"/>
      <c r="M80" s="164">
        <v>-147467</v>
      </c>
      <c r="O80" s="148"/>
    </row>
    <row r="81" spans="1:15" s="96" customFormat="1" ht="21" customHeight="1">
      <c r="A81" s="163" t="s">
        <v>251</v>
      </c>
      <c r="B81" s="156"/>
      <c r="C81" s="156"/>
      <c r="D81" s="156"/>
      <c r="E81" s="157"/>
      <c r="F81" s="156"/>
      <c r="G81" s="164">
        <v>2645469</v>
      </c>
      <c r="H81" s="156"/>
      <c r="I81" s="164">
        <v>0</v>
      </c>
      <c r="J81" s="156"/>
      <c r="K81" s="164">
        <v>0</v>
      </c>
      <c r="L81" s="156"/>
      <c r="M81" s="164">
        <v>0</v>
      </c>
      <c r="O81" s="148"/>
    </row>
    <row r="82" spans="1:15" s="96" customFormat="1" ht="21" customHeight="1">
      <c r="A82" s="163" t="s">
        <v>243</v>
      </c>
      <c r="B82" s="156"/>
      <c r="C82" s="156"/>
      <c r="D82" s="156"/>
      <c r="E82" s="157"/>
      <c r="F82" s="156"/>
      <c r="G82" s="164">
        <v>-2000000</v>
      </c>
      <c r="H82" s="156"/>
      <c r="I82" s="164">
        <v>0</v>
      </c>
      <c r="J82" s="156"/>
      <c r="K82" s="164">
        <v>0</v>
      </c>
      <c r="L82" s="156"/>
      <c r="M82" s="164">
        <v>0</v>
      </c>
      <c r="O82" s="148"/>
    </row>
    <row r="83" spans="1:15" s="210" customFormat="1" ht="21" customHeight="1">
      <c r="A83" s="207" t="s">
        <v>231</v>
      </c>
      <c r="B83" s="208"/>
      <c r="C83" s="208"/>
      <c r="D83" s="208"/>
      <c r="E83" s="209"/>
      <c r="F83" s="208"/>
      <c r="G83" s="164">
        <v>24997999</v>
      </c>
      <c r="H83" s="208"/>
      <c r="I83" s="164">
        <v>0</v>
      </c>
      <c r="J83" s="208"/>
      <c r="K83" s="164">
        <v>24997999</v>
      </c>
      <c r="L83" s="208"/>
      <c r="M83" s="164">
        <v>0</v>
      </c>
      <c r="O83" s="148"/>
    </row>
    <row r="84" spans="1:15" s="99" customFormat="1" ht="21" customHeight="1">
      <c r="A84" s="192" t="s">
        <v>128</v>
      </c>
      <c r="B84" s="155"/>
      <c r="C84" s="155"/>
      <c r="D84" s="161"/>
      <c r="E84" s="161"/>
      <c r="F84" s="161"/>
      <c r="G84" s="195">
        <f>SUM(G71:G83)</f>
        <v>19993702</v>
      </c>
      <c r="H84" s="161"/>
      <c r="I84" s="195">
        <f>SUM(I71:I83)</f>
        <v>-1048694</v>
      </c>
      <c r="J84" s="161"/>
      <c r="K84" s="195">
        <f>SUM(K71:K83)</f>
        <v>18523183</v>
      </c>
      <c r="L84" s="161"/>
      <c r="M84" s="195">
        <f>SUM(M71:M83)</f>
        <v>1694844</v>
      </c>
      <c r="O84" s="185"/>
    </row>
    <row r="85" spans="1:15" s="127" customFormat="1" ht="18.600000000000001" customHeight="1">
      <c r="A85" s="149"/>
      <c r="B85" s="186"/>
      <c r="C85" s="186"/>
      <c r="D85" s="187"/>
      <c r="E85" s="161"/>
      <c r="F85" s="187"/>
      <c r="G85" s="230"/>
      <c r="H85" s="187"/>
      <c r="I85" s="186"/>
      <c r="J85" s="187"/>
      <c r="K85" s="186"/>
      <c r="L85" s="187"/>
      <c r="M85" s="186"/>
      <c r="O85" s="147"/>
    </row>
    <row r="86" spans="1:15" s="99" customFormat="1" ht="21" customHeight="1">
      <c r="A86" s="163" t="s">
        <v>256</v>
      </c>
      <c r="B86" s="155"/>
      <c r="C86" s="155"/>
      <c r="D86" s="168"/>
      <c r="E86" s="157"/>
      <c r="F86" s="168"/>
      <c r="G86" s="232"/>
      <c r="H86" s="168"/>
      <c r="I86" s="155"/>
      <c r="J86" s="168"/>
      <c r="K86" s="155"/>
      <c r="L86" s="168"/>
      <c r="M86" s="155"/>
      <c r="O86" s="185"/>
    </row>
    <row r="87" spans="1:15" s="99" customFormat="1" ht="21" customHeight="1">
      <c r="A87" s="163"/>
      <c r="B87" s="156" t="s">
        <v>116</v>
      </c>
      <c r="C87" s="156"/>
      <c r="D87" s="168"/>
      <c r="E87" s="157"/>
      <c r="F87" s="168"/>
      <c r="G87" s="164">
        <f>SUM(G44,G68,G84)</f>
        <v>25398453</v>
      </c>
      <c r="H87" s="168"/>
      <c r="I87" s="164">
        <f>SUM(I44,I68,I84)</f>
        <v>-266187</v>
      </c>
      <c r="J87" s="164"/>
      <c r="K87" s="164">
        <f>SUM(K44,K68,K84)</f>
        <v>16804748</v>
      </c>
      <c r="L87" s="168"/>
      <c r="M87" s="164">
        <f>SUM(M44,M68,M84)</f>
        <v>-1768685</v>
      </c>
      <c r="O87" s="185"/>
    </row>
    <row r="88" spans="1:15" s="99" customFormat="1" ht="21" customHeight="1">
      <c r="A88" s="163" t="s">
        <v>156</v>
      </c>
      <c r="B88" s="156"/>
      <c r="C88" s="156"/>
      <c r="D88" s="168"/>
      <c r="E88" s="157"/>
      <c r="F88" s="168"/>
      <c r="G88" s="182">
        <v>66755</v>
      </c>
      <c r="H88" s="168"/>
      <c r="I88" s="182">
        <v>319158</v>
      </c>
      <c r="J88" s="168"/>
      <c r="K88" s="182">
        <v>0</v>
      </c>
      <c r="L88" s="168"/>
      <c r="M88" s="182">
        <v>0</v>
      </c>
      <c r="O88" s="185"/>
    </row>
    <row r="89" spans="1:15" s="99" customFormat="1" ht="21" customHeight="1">
      <c r="A89" s="154" t="s">
        <v>256</v>
      </c>
      <c r="B89" s="156"/>
      <c r="C89" s="156"/>
      <c r="D89" s="168"/>
      <c r="E89" s="157"/>
      <c r="F89" s="168"/>
      <c r="G89" s="196">
        <f>SUM(G87:G88)</f>
        <v>25465208</v>
      </c>
      <c r="H89" s="168"/>
      <c r="I89" s="196">
        <f>SUM(I87:I88)</f>
        <v>52971</v>
      </c>
      <c r="J89" s="168"/>
      <c r="K89" s="196">
        <f>SUM(K87:K88)</f>
        <v>16804748</v>
      </c>
      <c r="L89" s="168"/>
      <c r="M89" s="196">
        <f>SUM(M87:M88)</f>
        <v>-1768685</v>
      </c>
      <c r="O89" s="185"/>
    </row>
    <row r="90" spans="1:15" s="96" customFormat="1" ht="21" customHeight="1">
      <c r="A90" s="197" t="s">
        <v>140</v>
      </c>
      <c r="B90" s="156"/>
      <c r="C90" s="156"/>
      <c r="D90" s="176"/>
      <c r="E90" s="157"/>
      <c r="F90" s="176"/>
      <c r="G90" s="165">
        <v>6961495</v>
      </c>
      <c r="H90" s="176"/>
      <c r="I90" s="165">
        <v>4856589</v>
      </c>
      <c r="J90" s="176"/>
      <c r="K90" s="165">
        <v>692551</v>
      </c>
      <c r="L90" s="176"/>
      <c r="M90" s="165">
        <v>2231435</v>
      </c>
      <c r="O90" s="148"/>
    </row>
    <row r="91" spans="1:15" s="96" customFormat="1" ht="21" customHeight="1" thickBot="1">
      <c r="A91" s="192" t="s">
        <v>234</v>
      </c>
      <c r="B91" s="155"/>
      <c r="C91" s="155"/>
      <c r="D91" s="161"/>
      <c r="E91" s="161"/>
      <c r="F91" s="161"/>
      <c r="G91" s="198">
        <f>SUM(G89:G90)</f>
        <v>32426703</v>
      </c>
      <c r="H91" s="161"/>
      <c r="I91" s="198">
        <f>SUM(I89:I90)</f>
        <v>4909560</v>
      </c>
      <c r="J91" s="161"/>
      <c r="K91" s="198">
        <f>SUM(K89:K90)</f>
        <v>17497299</v>
      </c>
      <c r="L91" s="161"/>
      <c r="M91" s="198">
        <f>SUM(M89:M90)</f>
        <v>462750</v>
      </c>
      <c r="O91" s="148"/>
    </row>
    <row r="92" spans="1:15" s="127" customFormat="1" ht="21" customHeight="1" thickTop="1">
      <c r="A92" s="149"/>
      <c r="B92" s="186"/>
      <c r="C92" s="186"/>
      <c r="D92" s="187"/>
      <c r="E92" s="161"/>
      <c r="F92" s="187"/>
      <c r="G92" s="233"/>
      <c r="H92" s="187"/>
      <c r="I92" s="186"/>
      <c r="J92" s="187"/>
      <c r="K92" s="199"/>
      <c r="L92" s="187"/>
      <c r="M92" s="186"/>
      <c r="O92" s="147"/>
    </row>
    <row r="93" spans="1:15" s="96" customFormat="1" ht="18.95" customHeight="1">
      <c r="A93" s="163"/>
      <c r="B93" s="156"/>
      <c r="C93" s="156"/>
      <c r="D93" s="156"/>
      <c r="E93" s="157"/>
      <c r="F93" s="156"/>
      <c r="G93" s="164"/>
      <c r="H93" s="156"/>
      <c r="I93" s="164"/>
      <c r="J93" s="156"/>
      <c r="K93" s="164"/>
      <c r="L93" s="156"/>
      <c r="M93" s="164"/>
      <c r="O93" s="148"/>
    </row>
    <row r="94" spans="1:15" s="96" customFormat="1" ht="18.95" customHeight="1">
      <c r="A94" s="163"/>
      <c r="E94" s="104"/>
      <c r="G94" s="200"/>
      <c r="I94" s="201"/>
      <c r="K94" s="201"/>
      <c r="M94" s="201"/>
      <c r="O94" s="148"/>
    </row>
  </sheetData>
  <mergeCells count="17">
    <mergeCell ref="G6:I6"/>
    <mergeCell ref="K6:M6"/>
    <mergeCell ref="A2:M2"/>
    <mergeCell ref="G4:I4"/>
    <mergeCell ref="K4:M4"/>
    <mergeCell ref="G5:I5"/>
    <mergeCell ref="K5:M5"/>
    <mergeCell ref="G51:I51"/>
    <mergeCell ref="K51:M51"/>
    <mergeCell ref="G53:M53"/>
    <mergeCell ref="G8:M8"/>
    <mergeCell ref="A46:M46"/>
    <mergeCell ref="A47:M47"/>
    <mergeCell ref="G49:I49"/>
    <mergeCell ref="K49:M49"/>
    <mergeCell ref="G50:I50"/>
    <mergeCell ref="K50:M50"/>
  </mergeCells>
  <pageMargins left="0.8" right="0.5" top="0.48" bottom="0.5" header="0.5" footer="0.5"/>
  <pageSetup paperSize="9" scale="75" firstPageNumber="12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(3-5)</vt:lpstr>
      <vt:lpstr>PL 3M (6)</vt:lpstr>
      <vt:lpstr>PL 9M (7)</vt:lpstr>
      <vt:lpstr>EQ-Consol Q3-21 (8)</vt:lpstr>
      <vt:lpstr>EQ-Consol Q3-22 (9)</vt:lpstr>
      <vt:lpstr>EQ-Separate Q3-21 (10)</vt:lpstr>
      <vt:lpstr>EQ-Separate Q3-22 (11)</vt:lpstr>
      <vt:lpstr>CF (12-13)</vt:lpstr>
      <vt:lpstr>'CF (12-13)'!Print_Area</vt:lpstr>
      <vt:lpstr>'EQ-Consol Q3-21 (8)'!Print_Area</vt:lpstr>
      <vt:lpstr>'EQ-Consol Q3-22 (9)'!Print_Area</vt:lpstr>
      <vt:lpstr>'EQ-Separate Q3-21 (10)'!Print_Area</vt:lpstr>
      <vt:lpstr>'EQ-Separate Q3-22 (11)'!Print_Area</vt:lpstr>
      <vt:lpstr>'PL 3M (6)'!Print_Area</vt:lpstr>
      <vt:lpstr>'PL 9M (7)'!Print_Area</vt:lpstr>
      <vt:lpstr>'SFP (3-5)'!Print_Area</vt:lpstr>
      <vt:lpstr>'PL 3M (6)'!Print_Titles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Nattaphat Pongthanakritchai</cp:lastModifiedBy>
  <cp:lastPrinted>2022-11-09T06:07:55Z</cp:lastPrinted>
  <dcterms:created xsi:type="dcterms:W3CDTF">2013-10-27T05:22:12Z</dcterms:created>
  <dcterms:modified xsi:type="dcterms:W3CDTF">2022-11-14T07:05:34Z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2022-04-28T03:15:03Z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7abfb729-4947-4bd7-bcba-195767fecb84</vt:lpwstr>
  </property>
  <property fmtid="{D5CDD505-2E9C-101B-9397-08002B2CF9AE}" pid="8" name="MSIP_Label_4ed8881d-4062-46d6-b0ca-1cc939420954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