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2\Q-3\KPMG\ELCID-reviewed\FS_RH\Eng\"/>
    </mc:Choice>
  </mc:AlternateContent>
  <xr:revisionPtr revIDLastSave="0" documentId="13_ncr:1_{F1B095E5-308C-44BA-8146-BE79C418EA4E}" xr6:coauthVersionLast="47" xr6:coauthVersionMax="47" xr10:uidLastSave="{00000000-0000-0000-0000-000000000000}"/>
  <bookViews>
    <workbookView xWindow="-120" yWindow="-120" windowWidth="29040" windowHeight="15840" tabRatio="715" xr2:uid="{00000000-000D-0000-FFFF-FFFF00000000}"/>
  </bookViews>
  <sheets>
    <sheet name="BS (3-4)" sheetId="16" r:id="rId1"/>
    <sheet name="PL (5) 3M" sheetId="2" r:id="rId2"/>
    <sheet name="PL (6) 9M" sheetId="19" r:id="rId3"/>
    <sheet name="EQ Conso YE21 (7)" sheetId="13" r:id="rId4"/>
    <sheet name="EQ Conso YE22 (8)" sheetId="17" r:id="rId5"/>
    <sheet name="EQ Seperate YE21 (9)" sheetId="20" r:id="rId6"/>
    <sheet name="EQ Seperate YE22 (10)" sheetId="21" r:id="rId7"/>
    <sheet name="CF (11-12)" sheetId="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197_2.3">[1]PR4!$B$1:$I$60</definedName>
    <definedName name="_Tax2">[2]Input!$D$19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 localSheetId="3">#REF!</definedName>
    <definedName name="a">#REF!</definedName>
    <definedName name="AHFS_LIAB">'[3]18.1'!$F$28</definedName>
    <definedName name="AnSheetStartDate">[4]Ass!$F$16</definedName>
    <definedName name="AS" localSheetId="3">#REF!</definedName>
    <definedName name="AS">#REF!</definedName>
    <definedName name="ASSOC_UNQUO">'[5]6.1'!$I$33</definedName>
    <definedName name="AVGPLJUL">'[6]Fx AUD'!$H$146</definedName>
    <definedName name="BE" localSheetId="3">#REF!</definedName>
    <definedName name="BE">#REF!</definedName>
    <definedName name="BORROW_STERM">'[3]15'!$I$19</definedName>
    <definedName name="BS" localSheetId="3">#REF!</definedName>
    <definedName name="BS">#REF!</definedName>
    <definedName name="BS_New" localSheetId="3">#REF!</definedName>
    <definedName name="BS_New">#REF!</definedName>
    <definedName name="BS_มิ.ย.54" localSheetId="3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 localSheetId="3">#REF!</definedName>
    <definedName name="current">#REF!</definedName>
    <definedName name="Data">[12]Active!$A$2</definedName>
    <definedName name="Data03" localSheetId="3">#REF!</definedName>
    <definedName name="Data03">#REF!</definedName>
    <definedName name="Data04" localSheetId="3">[13]Assump2yrs.!#REF!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 localSheetId="3">[15]Active!#REF!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 localSheetId="3">#REF!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 localSheetId="3">#REF!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 localSheetId="3">#REF!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 localSheetId="3">#REF!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 localSheetId="3">[15]Active!#REF!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0">'BS (3-4)'!$A$1:$L$103</definedName>
    <definedName name="_xlnm.Print_Area" localSheetId="7">'CF (11-12)'!$A$1:$L$95</definedName>
    <definedName name="_xlnm.Print_Area" localSheetId="3">'EQ Conso YE21 (7)'!$A$1:$AC$37</definedName>
    <definedName name="_xlnm.Print_Area" localSheetId="4">'EQ Conso YE22 (8)'!$A$1:$AC$40</definedName>
    <definedName name="_xlnm.Print_Area" localSheetId="5">'EQ Seperate YE21 (9)'!$A$1:$U$27</definedName>
    <definedName name="_xlnm.Print_Area" localSheetId="6">'EQ Seperate YE22 (10)'!$A$1:$V$30</definedName>
    <definedName name="_xlnm.Print_Area" localSheetId="1">'PL (5) 3M'!$A$1:$L$56</definedName>
    <definedName name="_xlnm.Print_Area" localSheetId="2">'PL (6) 9M'!$A$1:$L$59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 localSheetId="3">#REF!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34" i="17" l="1"/>
  <c r="V24" i="21"/>
  <c r="V16" i="21"/>
  <c r="G20" i="21"/>
  <c r="I20" i="21"/>
  <c r="K20" i="21"/>
  <c r="J36" i="2"/>
  <c r="L87" i="5" l="1"/>
  <c r="J87" i="5"/>
  <c r="H87" i="5"/>
  <c r="F87" i="5"/>
  <c r="AA23" i="17" l="1"/>
  <c r="Y23" i="17"/>
  <c r="W23" i="17"/>
  <c r="U23" i="17"/>
  <c r="S23" i="17"/>
  <c r="Q23" i="17"/>
  <c r="O23" i="17"/>
  <c r="M23" i="17"/>
  <c r="K23" i="17"/>
  <c r="I23" i="17"/>
  <c r="G23" i="17"/>
  <c r="E23" i="17"/>
  <c r="AA17" i="17"/>
  <c r="U17" i="17"/>
  <c r="S17" i="17"/>
  <c r="Q17" i="17"/>
  <c r="O17" i="17"/>
  <c r="M17" i="17"/>
  <c r="K17" i="17"/>
  <c r="I17" i="17"/>
  <c r="G17" i="17"/>
  <c r="E17" i="17"/>
  <c r="L36" i="2" l="1"/>
  <c r="H36" i="2"/>
  <c r="R25" i="21" l="1"/>
  <c r="P25" i="21"/>
  <c r="N25" i="21"/>
  <c r="L25" i="21"/>
  <c r="J25" i="21"/>
  <c r="H25" i="21"/>
  <c r="F25" i="21"/>
  <c r="V23" i="21"/>
  <c r="R18" i="21"/>
  <c r="R20" i="21" s="1"/>
  <c r="P18" i="21"/>
  <c r="P20" i="21" s="1"/>
  <c r="N18" i="21"/>
  <c r="N20" i="21" s="1"/>
  <c r="N29" i="21" s="1"/>
  <c r="L18" i="21"/>
  <c r="J18" i="21"/>
  <c r="H18" i="21"/>
  <c r="H20" i="21" s="1"/>
  <c r="F18" i="21"/>
  <c r="F20" i="21" s="1"/>
  <c r="M19" i="20"/>
  <c r="M26" i="20" s="1"/>
  <c r="M17" i="20"/>
  <c r="K19" i="20"/>
  <c r="I19" i="20"/>
  <c r="G19" i="20"/>
  <c r="Q24" i="20"/>
  <c r="O24" i="20"/>
  <c r="M24" i="20"/>
  <c r="K24" i="20"/>
  <c r="I24" i="20"/>
  <c r="G24" i="20"/>
  <c r="E24" i="20"/>
  <c r="S23" i="20"/>
  <c r="U23" i="20" s="1"/>
  <c r="S22" i="20"/>
  <c r="Q17" i="20"/>
  <c r="O17" i="20"/>
  <c r="K17" i="20"/>
  <c r="K26" i="20" s="1"/>
  <c r="I17" i="20"/>
  <c r="I26" i="20" s="1"/>
  <c r="G17" i="20"/>
  <c r="G26" i="20" s="1"/>
  <c r="E17" i="20"/>
  <c r="E26" i="20" s="1"/>
  <c r="S16" i="20"/>
  <c r="U16" i="20" s="1"/>
  <c r="S12" i="20"/>
  <c r="S26" i="20" l="1"/>
  <c r="L20" i="21"/>
  <c r="L29" i="21"/>
  <c r="J29" i="21"/>
  <c r="J20" i="21"/>
  <c r="P29" i="21"/>
  <c r="V25" i="21"/>
  <c r="H29" i="21"/>
  <c r="R29" i="21"/>
  <c r="T25" i="21"/>
  <c r="V17" i="21"/>
  <c r="V18" i="21" s="1"/>
  <c r="V20" i="21" s="1"/>
  <c r="T18" i="21"/>
  <c r="T20" i="21" s="1"/>
  <c r="F29" i="21"/>
  <c r="S24" i="20"/>
  <c r="S17" i="20"/>
  <c r="S19" i="20" s="1"/>
  <c r="O19" i="20"/>
  <c r="O26" i="20" s="1"/>
  <c r="Q19" i="20"/>
  <c r="Q26" i="20" s="1"/>
  <c r="E19" i="20"/>
  <c r="U12" i="20"/>
  <c r="U17" i="20"/>
  <c r="U19" i="20" s="1"/>
  <c r="U22" i="20"/>
  <c r="U24" i="20" s="1"/>
  <c r="U26" i="20" l="1"/>
  <c r="V29" i="21"/>
  <c r="T29" i="21"/>
  <c r="AC25" i="13"/>
  <c r="AA22" i="13"/>
  <c r="U22" i="13"/>
  <c r="S22" i="13"/>
  <c r="Q22" i="13"/>
  <c r="O22" i="13"/>
  <c r="M22" i="13"/>
  <c r="K22" i="13"/>
  <c r="I22" i="13"/>
  <c r="G22" i="13"/>
  <c r="E22" i="13"/>
  <c r="AA20" i="13"/>
  <c r="U20" i="13"/>
  <c r="S20" i="13"/>
  <c r="Q20" i="13"/>
  <c r="O20" i="13"/>
  <c r="M20" i="13"/>
  <c r="K20" i="13"/>
  <c r="I20" i="13"/>
  <c r="G20" i="13"/>
  <c r="E20" i="13"/>
  <c r="W19" i="13"/>
  <c r="Y19" i="13" s="1"/>
  <c r="Y22" i="13" s="1"/>
  <c r="L57" i="19"/>
  <c r="J57" i="19"/>
  <c r="H57" i="19"/>
  <c r="F57" i="19"/>
  <c r="L52" i="19"/>
  <c r="J52" i="19"/>
  <c r="H52" i="19"/>
  <c r="F52" i="19"/>
  <c r="L45" i="19"/>
  <c r="J45" i="19"/>
  <c r="H45" i="19"/>
  <c r="F45" i="19"/>
  <c r="L36" i="19"/>
  <c r="J36" i="19"/>
  <c r="H36" i="19"/>
  <c r="F36" i="19"/>
  <c r="L13" i="19"/>
  <c r="L25" i="19" s="1"/>
  <c r="L27" i="19" s="1"/>
  <c r="J13" i="19"/>
  <c r="J25" i="19" s="1"/>
  <c r="J27" i="19" s="1"/>
  <c r="H13" i="19"/>
  <c r="H25" i="19" s="1"/>
  <c r="H27" i="19" s="1"/>
  <c r="G13" i="19"/>
  <c r="F13" i="19"/>
  <c r="F25" i="19" s="1"/>
  <c r="F27" i="19" s="1"/>
  <c r="F24" i="16"/>
  <c r="J46" i="19" l="1"/>
  <c r="J47" i="19" s="1"/>
  <c r="W22" i="13"/>
  <c r="W20" i="13"/>
  <c r="AC19" i="13"/>
  <c r="Y20" i="13"/>
  <c r="H46" i="19"/>
  <c r="H47" i="19" s="1"/>
  <c r="L46" i="19"/>
  <c r="L47" i="19" s="1"/>
  <c r="F46" i="19"/>
  <c r="F47" i="19" s="1"/>
  <c r="AC20" i="13" l="1"/>
  <c r="AC22" i="13"/>
  <c r="J44" i="16" l="1"/>
  <c r="J31" i="5"/>
  <c r="AC27" i="17"/>
  <c r="AA28" i="17" l="1"/>
  <c r="Y28" i="17"/>
  <c r="W28" i="17"/>
  <c r="U28" i="17"/>
  <c r="S28" i="17"/>
  <c r="Q28" i="17"/>
  <c r="Q30" i="17" s="1"/>
  <c r="O28" i="17"/>
  <c r="M28" i="17"/>
  <c r="K28" i="17"/>
  <c r="I28" i="17"/>
  <c r="G28" i="17"/>
  <c r="E28" i="17"/>
  <c r="AC28" i="17"/>
  <c r="F42" i="2"/>
  <c r="F36" i="2"/>
  <c r="O30" i="17" l="1"/>
  <c r="K30" i="17"/>
  <c r="M30" i="17"/>
  <c r="S30" i="17"/>
  <c r="W30" i="17"/>
  <c r="G30" i="17"/>
  <c r="U30" i="17"/>
  <c r="E30" i="17"/>
  <c r="I30" i="17"/>
  <c r="Y30" i="17"/>
  <c r="AA30" i="17"/>
  <c r="AC22" i="17"/>
  <c r="L24" i="16"/>
  <c r="AC23" i="17" l="1"/>
  <c r="AC30" i="17" s="1"/>
  <c r="W15" i="17"/>
  <c r="W17" i="17" s="1"/>
  <c r="W26" i="13"/>
  <c r="AC26" i="13" s="1"/>
  <c r="AA27" i="13"/>
  <c r="AA29" i="13" s="1"/>
  <c r="U27" i="13"/>
  <c r="U29" i="13" s="1"/>
  <c r="R27" i="13"/>
  <c r="Q27" i="13"/>
  <c r="O27" i="13"/>
  <c r="O29" i="13" s="1"/>
  <c r="M27" i="13"/>
  <c r="M29" i="13" s="1"/>
  <c r="L27" i="13"/>
  <c r="J27" i="13"/>
  <c r="I27" i="13"/>
  <c r="I29" i="13" s="1"/>
  <c r="H27" i="13"/>
  <c r="G27" i="13"/>
  <c r="G29" i="13" s="1"/>
  <c r="F27" i="13"/>
  <c r="E27" i="13"/>
  <c r="E29" i="13" s="1"/>
  <c r="S27" i="13"/>
  <c r="Y27" i="13"/>
  <c r="K27" i="13"/>
  <c r="K29" i="13" s="1"/>
  <c r="W15" i="13"/>
  <c r="Y15" i="17" l="1"/>
  <c r="Y17" i="17" s="1"/>
  <c r="AC27" i="13"/>
  <c r="W27" i="13"/>
  <c r="Q29" i="13"/>
  <c r="S29" i="13"/>
  <c r="Y15" i="13"/>
  <c r="Y29" i="13" s="1"/>
  <c r="W29" i="13" l="1"/>
  <c r="AC15" i="13"/>
  <c r="AC29" i="13" s="1"/>
  <c r="J71" i="5" l="1"/>
  <c r="AA35" i="17"/>
  <c r="AA39" i="17" s="1"/>
  <c r="U35" i="17"/>
  <c r="U39" i="17" s="1"/>
  <c r="K35" i="17"/>
  <c r="K39" i="17" s="1"/>
  <c r="AC34" i="17" l="1"/>
  <c r="L71" i="5"/>
  <c r="F71" i="5"/>
  <c r="H71" i="5"/>
  <c r="AC15" i="17" l="1"/>
  <c r="AC17" i="17" s="1"/>
  <c r="L31" i="5"/>
  <c r="L44" i="5" s="1"/>
  <c r="L46" i="5" s="1"/>
  <c r="H31" i="5"/>
  <c r="H44" i="5" s="1"/>
  <c r="L54" i="2"/>
  <c r="L49" i="2"/>
  <c r="L42" i="2"/>
  <c r="L43" i="2" s="1"/>
  <c r="L13" i="2"/>
  <c r="L25" i="2" s="1"/>
  <c r="L27" i="2" s="1"/>
  <c r="H54" i="2"/>
  <c r="H49" i="2"/>
  <c r="H42" i="2"/>
  <c r="H43" i="2" s="1"/>
  <c r="H13" i="2"/>
  <c r="H25" i="2" s="1"/>
  <c r="H27" i="2" s="1"/>
  <c r="H46" i="5" l="1"/>
  <c r="H90" i="5" s="1"/>
  <c r="H92" i="5" s="1"/>
  <c r="H94" i="5" s="1"/>
  <c r="L90" i="5"/>
  <c r="L92" i="5" s="1"/>
  <c r="L94" i="5" s="1"/>
  <c r="L44" i="2"/>
  <c r="H44" i="2"/>
  <c r="L98" i="16" l="1"/>
  <c r="L100" i="16" s="1"/>
  <c r="L81" i="16"/>
  <c r="L68" i="16"/>
  <c r="H98" i="16"/>
  <c r="H100" i="16" s="1"/>
  <c r="H81" i="16"/>
  <c r="H68" i="16"/>
  <c r="L44" i="16"/>
  <c r="H44" i="16"/>
  <c r="H24" i="16"/>
  <c r="J98" i="16"/>
  <c r="J100" i="16" s="1"/>
  <c r="F98" i="16"/>
  <c r="J81" i="16"/>
  <c r="F81" i="16"/>
  <c r="J68" i="16"/>
  <c r="F68" i="16"/>
  <c r="F44" i="16"/>
  <c r="J24" i="16"/>
  <c r="J46" i="16" l="1"/>
  <c r="F100" i="16"/>
  <c r="F83" i="16"/>
  <c r="L83" i="16"/>
  <c r="L102" i="16" s="1"/>
  <c r="H83" i="16"/>
  <c r="H102" i="16" s="1"/>
  <c r="L46" i="16"/>
  <c r="H46" i="16"/>
  <c r="J83" i="16"/>
  <c r="J102" i="16" s="1"/>
  <c r="F46" i="16"/>
  <c r="F102" i="16" l="1"/>
  <c r="J42" i="2" l="1"/>
  <c r="AC33" i="17" l="1"/>
  <c r="J44" i="5" l="1"/>
  <c r="F31" i="5"/>
  <c r="S35" i="17" l="1"/>
  <c r="S39" i="17" s="1"/>
  <c r="R35" i="17"/>
  <c r="Q35" i="17"/>
  <c r="Q39" i="17" s="1"/>
  <c r="O35" i="17"/>
  <c r="O39" i="17" s="1"/>
  <c r="M35" i="17"/>
  <c r="M39" i="17" s="1"/>
  <c r="L35" i="17"/>
  <c r="J35" i="17"/>
  <c r="I35" i="17"/>
  <c r="I39" i="17" s="1"/>
  <c r="H35" i="17"/>
  <c r="G35" i="17"/>
  <c r="G39" i="17" s="1"/>
  <c r="F35" i="17"/>
  <c r="E35" i="17"/>
  <c r="E39" i="17" s="1"/>
  <c r="F13" i="2" l="1"/>
  <c r="F25" i="2" s="1"/>
  <c r="F27" i="2" l="1"/>
  <c r="F43" i="2"/>
  <c r="F44" i="5"/>
  <c r="F46" i="5" s="1"/>
  <c r="F92" i="5" s="1"/>
  <c r="F94" i="5" s="1"/>
  <c r="J46" i="5"/>
  <c r="J90" i="5" s="1"/>
  <c r="J54" i="2"/>
  <c r="F54" i="2"/>
  <c r="J49" i="2"/>
  <c r="F49" i="2"/>
  <c r="J13" i="2"/>
  <c r="J25" i="2" s="1"/>
  <c r="J27" i="2" s="1"/>
  <c r="G13" i="2"/>
  <c r="F44" i="2" l="1"/>
  <c r="J92" i="5"/>
  <c r="J43" i="2"/>
  <c r="J94" i="5" l="1"/>
  <c r="Y35" i="17"/>
  <c r="W35" i="17"/>
  <c r="AC35" i="17"/>
  <c r="J44" i="2"/>
  <c r="AC39" i="17" l="1"/>
  <c r="Y39" i="17"/>
  <c r="W39" i="17"/>
</calcChain>
</file>

<file path=xl/sharedStrings.xml><?xml version="1.0" encoding="utf-8"?>
<sst xmlns="http://schemas.openxmlformats.org/spreadsheetml/2006/main" count="564" uniqueCount="274">
  <si>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</si>
  <si>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</si>
  <si>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</si>
  <si>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</si>
  <si>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</si>
  <si>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</si>
  <si>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</si>
  <si>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Spare parts and supplies</t>
  </si>
  <si>
    <t>Other current assets</t>
  </si>
  <si>
    <t>Total current assets</t>
  </si>
  <si>
    <t>Non-current assets</t>
  </si>
  <si>
    <t>Investments in subsidiaries</t>
  </si>
  <si>
    <t>Long-term loans to related parties</t>
  </si>
  <si>
    <t>Property, plant and equipment</t>
  </si>
  <si>
    <t>Land for future development projects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</si>
  <si>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</si>
  <si>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</si>
  <si>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</si>
  <si>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</si>
  <si>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</si>
  <si>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</si>
  <si>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</si>
  <si>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</si>
  <si>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</si>
  <si>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</si>
  <si>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</si>
  <si>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Deferred tax liabilities</t>
  </si>
  <si>
    <t>Total non-current liabilities</t>
  </si>
  <si>
    <t>Total liabilities</t>
  </si>
  <si>
    <t xml:space="preserve">Retained earnings </t>
  </si>
  <si>
    <t>Non-controlling interests</t>
  </si>
  <si>
    <t>Gross profit</t>
  </si>
  <si>
    <t>Dividend income</t>
  </si>
  <si>
    <t>Interest income</t>
  </si>
  <si>
    <t>Other income</t>
  </si>
  <si>
    <t>Administrative expenses</t>
  </si>
  <si>
    <t>Finance costs</t>
  </si>
  <si>
    <t>Profit before income tax expense</t>
  </si>
  <si>
    <t>Retained earnings</t>
  </si>
  <si>
    <t>Total</t>
  </si>
  <si>
    <t>Issued and</t>
  </si>
  <si>
    <t>attributable to</t>
  </si>
  <si>
    <t>Non-</t>
  </si>
  <si>
    <t>Share</t>
  </si>
  <si>
    <t>owners of</t>
  </si>
  <si>
    <t xml:space="preserve">controlling </t>
  </si>
  <si>
    <t>share capital</t>
  </si>
  <si>
    <t>premium</t>
  </si>
  <si>
    <t xml:space="preserve"> Legal reserve </t>
  </si>
  <si>
    <t>Unappropriated</t>
  </si>
  <si>
    <t>interests</t>
  </si>
  <si>
    <t>equity</t>
  </si>
  <si>
    <t>Separate financial statements</t>
  </si>
  <si>
    <t>Cash flows from operating activities</t>
  </si>
  <si>
    <t>Depreciation</t>
  </si>
  <si>
    <t>Changes in operating assets and liabilities</t>
  </si>
  <si>
    <t>Cash flows from investing activities</t>
  </si>
  <si>
    <t>Interest received</t>
  </si>
  <si>
    <t>Dividends received</t>
  </si>
  <si>
    <t>Cash flows from financing activities</t>
  </si>
  <si>
    <t>Finance costs paid</t>
  </si>
  <si>
    <t>Statement of financial position</t>
  </si>
  <si>
    <t>Management service income</t>
  </si>
  <si>
    <t>Investments in associates</t>
  </si>
  <si>
    <t>Total other</t>
  </si>
  <si>
    <t>Investments in joint ventures</t>
  </si>
  <si>
    <t>Profit (loss) attributable to:</t>
  </si>
  <si>
    <t>Other current assets and other non-current assets</t>
  </si>
  <si>
    <t>31 December</t>
  </si>
  <si>
    <t>Statement of comprehensive income (Unaudited)</t>
  </si>
  <si>
    <t xml:space="preserve">Three-month period ended </t>
  </si>
  <si>
    <t>Profit for the period</t>
  </si>
  <si>
    <t>(in thousand Baht)</t>
  </si>
  <si>
    <t xml:space="preserve">Net cash from (used in) operating activities </t>
  </si>
  <si>
    <t xml:space="preserve">Net cash from (used in) financing activities  </t>
  </si>
  <si>
    <t>Share of other</t>
  </si>
  <si>
    <t>comprehensive</t>
  </si>
  <si>
    <t xml:space="preserve">(in thousand Baht)  </t>
  </si>
  <si>
    <t>Comprehensive income for the period</t>
  </si>
  <si>
    <t xml:space="preserve">Share capital: </t>
  </si>
  <si>
    <t xml:space="preserve">Net cash generated from (used in) operating </t>
  </si>
  <si>
    <t>Share premium on ordinary shares</t>
  </si>
  <si>
    <t>remeasurements</t>
  </si>
  <si>
    <t xml:space="preserve">of defined </t>
  </si>
  <si>
    <t>benefit plans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</si>
  <si>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</si>
  <si>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Dividend paid to owners of the Company</t>
  </si>
  <si>
    <t>Statement of changes in equity (Unaudited)</t>
  </si>
  <si>
    <t>Statement of cash flows (Unaudited)</t>
  </si>
  <si>
    <t>Adjustments to reconcile profit to cash receipts (payments)</t>
  </si>
  <si>
    <t>Long-term loans from financial institutions</t>
  </si>
  <si>
    <t>Non-current provisions for employee benefits</t>
  </si>
  <si>
    <t>Proceeds from long-term loans from financial institutions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</si>
  <si>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</si>
  <si>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</si>
  <si>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</si>
  <si>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Long-term provisions</t>
  </si>
  <si>
    <t>Equity</t>
  </si>
  <si>
    <t>Other components of equity</t>
  </si>
  <si>
    <t>Total equity</t>
  </si>
  <si>
    <t>Total liabilities and equity</t>
  </si>
  <si>
    <t>Total comprehensive income (expense) for the period</t>
  </si>
  <si>
    <t>Total comprehensive income (expense) attributable to:</t>
  </si>
  <si>
    <t>paid-up</t>
  </si>
  <si>
    <t xml:space="preserve"> components</t>
  </si>
  <si>
    <t>of equity</t>
  </si>
  <si>
    <t>the parent</t>
  </si>
  <si>
    <t>Effect of exchange rate changes on cash and cash equivalents</t>
  </si>
  <si>
    <t>Amortisation</t>
  </si>
  <si>
    <t>Current tax payable</t>
  </si>
  <si>
    <t>Revenue from sales and rendering of services</t>
  </si>
  <si>
    <t>Cost of sales and rendering of services</t>
  </si>
  <si>
    <t xml:space="preserve">Total equity </t>
  </si>
  <si>
    <t>Authorised share capital</t>
  </si>
  <si>
    <t>Issued and paid-up share capital</t>
  </si>
  <si>
    <t>Appropriated</t>
  </si>
  <si>
    <t xml:space="preserve">         Legal reserve</t>
  </si>
  <si>
    <t>Other current receivables</t>
  </si>
  <si>
    <t>Advances to and other current receivables from related parties</t>
  </si>
  <si>
    <t>Derivative assets</t>
  </si>
  <si>
    <t>Derivative liabilities</t>
  </si>
  <si>
    <t>Consolidated financial statements</t>
  </si>
  <si>
    <t>RATCH Group Public Company Limited and its subsidiaries</t>
  </si>
  <si>
    <t>Other long-term provisions</t>
  </si>
  <si>
    <t>Other non-current receivables from related parties</t>
  </si>
  <si>
    <t>Payment for acquisition of intangible assets</t>
  </si>
  <si>
    <t>Net increase (decrease) in cash and cash equivalents</t>
  </si>
  <si>
    <t>Cash and cash equivalents at 1 January</t>
  </si>
  <si>
    <t>Other comprehensive income</t>
  </si>
  <si>
    <t>Other non-current financial assets</t>
  </si>
  <si>
    <t>Intangible assets other than goodwill</t>
  </si>
  <si>
    <t>Other non-current liabilities</t>
  </si>
  <si>
    <t>Exchange differences on translating financial statements</t>
  </si>
  <si>
    <t>Income tax relating to items that will not be reclassified</t>
  </si>
  <si>
    <t xml:space="preserve">of joint ventures </t>
  </si>
  <si>
    <t xml:space="preserve">and associates </t>
  </si>
  <si>
    <t>using equity</t>
  </si>
  <si>
    <t>method</t>
  </si>
  <si>
    <t>Short-term loans to related parties</t>
  </si>
  <si>
    <t>Right-of-use assets</t>
  </si>
  <si>
    <t xml:space="preserve">   </t>
  </si>
  <si>
    <t>Other current financial assets</t>
  </si>
  <si>
    <t>Trade receivables from other parties</t>
  </si>
  <si>
    <t>Net foreign exchange gain (loss)</t>
  </si>
  <si>
    <t>for using equity method</t>
  </si>
  <si>
    <t xml:space="preserve">Share of profit of joint ventures and associates accounted </t>
  </si>
  <si>
    <t>and associates accounted for using equity method</t>
  </si>
  <si>
    <t>Other comprehensive income (expense) for the period, net of tax</t>
  </si>
  <si>
    <t>Transactions with owners, recorded directly in equity</t>
  </si>
  <si>
    <t>Distributions to owners of the parent</t>
  </si>
  <si>
    <t>Dividends</t>
  </si>
  <si>
    <t>Profit</t>
  </si>
  <si>
    <t>income (expense)</t>
  </si>
  <si>
    <t>accounted for using equity method, net of tax</t>
  </si>
  <si>
    <t>Payment of lease liabilities</t>
  </si>
  <si>
    <t>Proceeds from short-term loans from financial institutions</t>
  </si>
  <si>
    <t>Short-term loans from financial institutions</t>
  </si>
  <si>
    <t>Trade receivables from related parties</t>
  </si>
  <si>
    <t>Difference arising from common control transaction</t>
  </si>
  <si>
    <t>Revenue from lease contracts</t>
  </si>
  <si>
    <t>Taxes paid</t>
  </si>
  <si>
    <t>Share of profit of joint ventures and associates</t>
  </si>
  <si>
    <t>Payment for acquisition of plant and equipment</t>
  </si>
  <si>
    <t xml:space="preserve">Advances to and other current receivables </t>
  </si>
  <si>
    <t>from related parties</t>
  </si>
  <si>
    <t>Long-term loan to other parties</t>
  </si>
  <si>
    <t>Short-term loans from related party</t>
  </si>
  <si>
    <t xml:space="preserve">Derivative liabilities </t>
  </si>
  <si>
    <t xml:space="preserve">Current portion of long-term loans from </t>
  </si>
  <si>
    <t>financial institutions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</si>
  <si>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</si>
  <si>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2021</t>
  </si>
  <si>
    <t>Balance at 1 January 2021</t>
  </si>
  <si>
    <t xml:space="preserve"> (Unaudited)</t>
  </si>
  <si>
    <t>Lease liabilities</t>
  </si>
  <si>
    <t>Translation</t>
  </si>
  <si>
    <t>reserve</t>
  </si>
  <si>
    <t>Fair value</t>
  </si>
  <si>
    <t>Current portion of debentures</t>
  </si>
  <si>
    <t xml:space="preserve">Net cash from (used in) investing activities  </t>
  </si>
  <si>
    <t>Payment for investments in associates</t>
  </si>
  <si>
    <t>Proceeds from disposal of equipment</t>
  </si>
  <si>
    <t>Cash flow</t>
  </si>
  <si>
    <t>hedge</t>
  </si>
  <si>
    <t>Payment for investments in joint ventures</t>
  </si>
  <si>
    <t>Tax (expense) income</t>
  </si>
  <si>
    <t>Tax expense (income)</t>
  </si>
  <si>
    <t>2022</t>
  </si>
  <si>
    <t>Current portion of lease receivable</t>
  </si>
  <si>
    <t>Current portion of derivative assets</t>
  </si>
  <si>
    <t>Investmemt properties</t>
  </si>
  <si>
    <t xml:space="preserve">Lease receivable </t>
  </si>
  <si>
    <t>Long-term loans</t>
  </si>
  <si>
    <t>Other non-current payables from related party</t>
  </si>
  <si>
    <t>Balance at 1 January 2022</t>
  </si>
  <si>
    <t>Total distributions to owners</t>
  </si>
  <si>
    <t>Total transactions  with owners, recorded directly in equity</t>
  </si>
  <si>
    <t xml:space="preserve">other </t>
  </si>
  <si>
    <t>Difference</t>
  </si>
  <si>
    <t>arising from</t>
  </si>
  <si>
    <t>common control</t>
  </si>
  <si>
    <t>transaction</t>
  </si>
  <si>
    <t>Dividend receivable</t>
  </si>
  <si>
    <t>Trade payables and other current payables</t>
  </si>
  <si>
    <t>Gain on cash flow hedges</t>
  </si>
  <si>
    <t>Income tax relating to items that will be reclassified</t>
  </si>
  <si>
    <t>Gain on remeasurements of defined benefit plans</t>
  </si>
  <si>
    <t>2, 7</t>
  </si>
  <si>
    <t xml:space="preserve">Acquisition of non-controlling interasts without a change in </t>
  </si>
  <si>
    <t>control</t>
  </si>
  <si>
    <t>2, 3</t>
  </si>
  <si>
    <t>Share of other comprehensive income of joint ventures</t>
  </si>
  <si>
    <t xml:space="preserve">Loss on </t>
  </si>
  <si>
    <t>Equity attributable to owners of the Company</t>
  </si>
  <si>
    <t>Owners of the Company</t>
  </si>
  <si>
    <t>30 September</t>
  </si>
  <si>
    <t>7, 12</t>
  </si>
  <si>
    <t xml:space="preserve">Nine-month period ended </t>
  </si>
  <si>
    <t>Nine-month period ended 30 Septemeber 2021</t>
  </si>
  <si>
    <t>Balance at 30 September 2022</t>
  </si>
  <si>
    <t>Balance at 30 September 2021</t>
  </si>
  <si>
    <t>Nine-month period ended 30 September 2022</t>
  </si>
  <si>
    <t>Nine-month period ended 30 September 2021</t>
  </si>
  <si>
    <t>Net cash outflow in other non-current financial assets</t>
  </si>
  <si>
    <t>Repayment for long-term loans from financial institutions</t>
  </si>
  <si>
    <t>Repayment for short-term loans from related party</t>
  </si>
  <si>
    <t>Proceeds from short-term loans from related party</t>
  </si>
  <si>
    <t>Cash and cash equivalents at 30 September</t>
  </si>
  <si>
    <t>(Reversal of) loss on fuel oil devaluation</t>
  </si>
  <si>
    <t>Repayment for short-term loans from financial institutions</t>
  </si>
  <si>
    <t>- Ordinary shares</t>
  </si>
  <si>
    <t>Gain on fair value adjustment of derivatives</t>
  </si>
  <si>
    <t>Total items that will be reclassified subsequently to profit or loss</t>
  </si>
  <si>
    <t>2, 9</t>
  </si>
  <si>
    <t>4, 9</t>
  </si>
  <si>
    <t>9, 10</t>
  </si>
  <si>
    <t>Gain on investments in equity instruments designated</t>
  </si>
  <si>
    <t>(Reversal of) impairment loss recognised in profit or loss</t>
  </si>
  <si>
    <t>Impairment loss on investment</t>
  </si>
  <si>
    <t>Net cash inflow (outflow) in other current financial assets</t>
  </si>
  <si>
    <t>Dividend paid to non-controlling interests</t>
  </si>
  <si>
    <t>Repayment of debenture</t>
  </si>
  <si>
    <t>Proceeds from issue of shares</t>
  </si>
  <si>
    <t>Contributions by and distributions to owners of the parent</t>
  </si>
  <si>
    <t>Issue of ordinary shares</t>
  </si>
  <si>
    <t>Total contributions by and distributions to owners of the parent</t>
  </si>
  <si>
    <t>(Restated)</t>
  </si>
  <si>
    <t>Balance at 1 January 2022 - As previously reported</t>
  </si>
  <si>
    <t>Balance at 1 January 2022 - As restated</t>
  </si>
  <si>
    <t>Gain (loss) on investments in equity instruments designated</t>
  </si>
  <si>
    <t>(Gain) loss on disposal of other financial assets</t>
  </si>
  <si>
    <t>Fair value adjustment of lease receivable and lease adjustment</t>
  </si>
  <si>
    <t>(Gain) loss on write-off and disposal of equipment</t>
  </si>
  <si>
    <t>before effect of exchange rate</t>
  </si>
  <si>
    <t>Transfer to Legal Reserve</t>
  </si>
  <si>
    <t>at fair value through other comprehensive income</t>
  </si>
  <si>
    <t>Net foreign exchange gain</t>
  </si>
  <si>
    <t>Total comprehensive income for the period</t>
  </si>
  <si>
    <t>Total comprehensive income  for the period</t>
  </si>
  <si>
    <t>Loss on fair value adjustment of other financial assets</t>
  </si>
  <si>
    <t>Other comprehensive income for the period, net of tax</t>
  </si>
  <si>
    <t>Net increase (decrease) in cash and cash equivalents,</t>
  </si>
  <si>
    <t xml:space="preserve">Gain (loss) on </t>
  </si>
  <si>
    <t xml:space="preserve">Reserve for spare parts and supplies devaluation </t>
  </si>
  <si>
    <t>Payment for investments in subsidiaries</t>
  </si>
  <si>
    <t>Proceeds from repayment of short-term loans to related parties</t>
  </si>
  <si>
    <t>Proceeds from issue of debentures</t>
  </si>
  <si>
    <t>Unrealised gain on exchange rate</t>
  </si>
  <si>
    <t>Lease receivables</t>
  </si>
  <si>
    <t>Changes in ownership interests in subsidiaries</t>
  </si>
  <si>
    <t>Total changes in ownership interests in subsidiaries</t>
  </si>
  <si>
    <t>Comprehensive income (expense) for the period</t>
  </si>
  <si>
    <t>Profit (loss)</t>
  </si>
  <si>
    <t>Adjustment of fair value from acquisition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</si>
</sst>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B1d\-mmm"/>
    <numFmt numFmtId="166" formatCode="_(* #,##0_);_(* \(#,##0\);_(* &quot;-&quot;??_);_(@_)"/>
    <numFmt numFmtId="167" formatCode="#,##0\ ;\(#,##0\)"/>
    <numFmt numFmtId="168" formatCode="#,##0;\(#,##0\)"/>
    <numFmt numFmtId="169" formatCode="[$-409]mmmm\ d\,\ yyyy;@"/>
    <numFmt numFmtId="170" formatCode="#,##0.00;[Red]\(#,##0.00\)"/>
    <numFmt numFmtId="171" formatCode="#,##0.00;\(#,##0.00\)"/>
    <numFmt numFmtId="172" formatCode="#,###;\(#,###\)"/>
    <numFmt numFmtId="173" formatCode="0.0000"/>
    <numFmt numFmtId="174" formatCode="_(#,##0_);\(#,##0\);_(\-_)"/>
    <numFmt numFmtId="175" formatCode="0.0%"/>
    <numFmt numFmtId="176" formatCode="_(* #,##0.00000_);_(* \(#,##0.00000\);_(* &quot;-&quot;??_);_(@_)"/>
    <numFmt numFmtId="177" formatCode="\t&quot;฿&quot;#,##0_);[Red]\(\t&quot;฿&quot;#,##0\)"/>
    <numFmt numFmtId="178" formatCode="&quot;$&quot;#,##0.000000_);[Red]\(&quot;$&quot;#,##0.000000\)"/>
    <numFmt numFmtId="179" formatCode="&quot;$&quot;#,##0.00;\(&quot;$&quot;#,##0.00\)"/>
    <numFmt numFmtId="180" formatCode="&quot;$&quot;#,##0.00000_);[Red]\(&quot;$&quot;#,##0.00000\)"/>
    <numFmt numFmtId="181" formatCode="##\ &quot;years&quot;"/>
    <numFmt numFmtId="182" formatCode="&quot;?&quot;#,##0.0;[Red]\-&quot;?&quot;#,##0.0"/>
    <numFmt numFmtId="183" formatCode="_-[$€-2]* #,##0.00_-;\-[$€-2]* #,##0.00_-;_-[$€-2]* &quot;-&quot;??_-"/>
    <numFmt numFmtId="184" formatCode="#,##0_ ;\(#,##0\)_-;&quot;-&quot;"/>
    <numFmt numFmtId="185" formatCode="0.00\ \x;\(0.00\ \x\);0.00\ \x"/>
    <numFmt numFmtId="186" formatCode="&quot;$&quot;#,##0"/>
    <numFmt numFmtId="187" formatCode="_-* #,##0\ _P_t_s_-;\-* #,##0\ _P_t_s_-;_-* &quot;-&quot;\ _P_t_s_-;_-@_-"/>
    <numFmt numFmtId="188" formatCode="_-* #,##0\ &quot;Pts&quot;_-;\-* #,##0\ &quot;Pts&quot;_-;_-* &quot;-&quot;\ &quot;Pts&quot;_-;_-@_-"/>
    <numFmt numFmtId="189" formatCode="_-* #,##0.00\ &quot;Pts&quot;_-;\-* #,##0.00\ &quot;Pts&quot;_-;_-* &quot;-&quot;??\ &quot;Pts&quot;_-;_-@_-"/>
    <numFmt numFmtId="190" formatCode="#,###,_);\(#,###,\)"/>
    <numFmt numFmtId="191" formatCode="0.00%;\(0.00%\)"/>
    <numFmt numFmtId="192" formatCode="#,##0.0\x;\(#,##0.0\x\)"/>
    <numFmt numFmtId="193" formatCode="##\ &quot;months&quot;"/>
    <numFmt numFmtId="194" formatCode="0.00\ \ \x"/>
    <numFmt numFmtId="195" formatCode="dd\ mmm\ yyyy"/>
    <numFmt numFmtId="196" formatCode="_-&quot;$&quot;* #,##0_-;\-&quot;$&quot;* #,##0_-;_-&quot;$&quot;* &quot;-&quot;_-;_-@_-"/>
    <numFmt numFmtId="197" formatCode="_-&quot;$&quot;* #,##0.00_-;\-&quot;$&quot;* #,##0.00_-;_-&quot;$&quot;* &quot;-&quot;??_-;_-@_-"/>
    <numFmt numFmtId="198" formatCode="General_)"/>
  </numFmts>
  <fonts count="114"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sz val="16"/>
      <color theme="1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0">
    <xf numFmtId="0" fontId="0" fillId="0" borderId="0"/>
    <xf numFmtId="172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37" fontId="18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0" fillId="0" borderId="0" applyNumberFormat="0" applyFill="0" applyBorder="0" applyAlignment="0" applyProtection="0"/>
    <xf numFmtId="174" fontId="23" fillId="20" borderId="0" applyAlignment="0">
      <alignment horizontal="left"/>
      <protection locked="0"/>
    </xf>
    <xf numFmtId="175" fontId="23" fillId="20" borderId="0">
      <alignment horizontal="center"/>
      <protection locked="0"/>
    </xf>
    <xf numFmtId="0" fontId="24" fillId="21" borderId="0" applyNumberFormat="0" applyBorder="0" applyAlignment="0" applyProtection="0"/>
    <xf numFmtId="15" fontId="25" fillId="22" borderId="1">
      <alignment horizontal="center"/>
    </xf>
    <xf numFmtId="0" fontId="26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19" fillId="0" borderId="0"/>
    <xf numFmtId="0" fontId="28" fillId="21" borderId="4">
      <alignment wrapText="1"/>
    </xf>
    <xf numFmtId="174" fontId="29" fillId="25" borderId="5" applyProtection="0">
      <alignment horizontal="center"/>
    </xf>
    <xf numFmtId="168" fontId="30" fillId="0" borderId="0" applyFill="0" applyBorder="0">
      <protection locked="0"/>
    </xf>
    <xf numFmtId="179" fontId="19" fillId="0" borderId="0" applyFill="0" applyBorder="0"/>
    <xf numFmtId="179" fontId="30" fillId="0" borderId="0" applyFill="0" applyBorder="0">
      <protection locked="0"/>
    </xf>
    <xf numFmtId="38" fontId="2" fillId="0" borderId="6" applyBorder="0"/>
    <xf numFmtId="180" fontId="19" fillId="0" borderId="0"/>
    <xf numFmtId="166" fontId="19" fillId="0" borderId="0"/>
    <xf numFmtId="15" fontId="19" fillId="0" borderId="0"/>
    <xf numFmtId="15" fontId="30" fillId="0" borderId="0" applyFill="0" applyBorder="0">
      <protection locked="0"/>
    </xf>
    <xf numFmtId="181" fontId="19" fillId="0" borderId="0" applyFill="0" applyBorder="0"/>
    <xf numFmtId="1" fontId="19" fillId="0" borderId="0" applyFill="0" applyBorder="0">
      <alignment horizontal="right"/>
    </xf>
    <xf numFmtId="2" fontId="19" fillId="0" borderId="0" applyFill="0" applyBorder="0">
      <alignment horizontal="right"/>
    </xf>
    <xf numFmtId="2" fontId="30" fillId="0" borderId="0" applyFill="0" applyBorder="0">
      <protection locked="0"/>
    </xf>
    <xf numFmtId="173" fontId="19" fillId="0" borderId="0" applyFill="0" applyBorder="0">
      <alignment horizontal="right"/>
    </xf>
    <xf numFmtId="173" fontId="30" fillId="0" borderId="0" applyFill="0" applyBorder="0">
      <protection locked="0"/>
    </xf>
    <xf numFmtId="0" fontId="31" fillId="26" borderId="0"/>
    <xf numFmtId="182" fontId="19" fillId="0" borderId="0"/>
    <xf numFmtId="0" fontId="31" fillId="26" borderId="7"/>
    <xf numFmtId="0" fontId="31" fillId="26" borderId="7"/>
    <xf numFmtId="0" fontId="32" fillId="27" borderId="0"/>
    <xf numFmtId="183" fontId="19" fillId="0" borderId="0" applyFont="0" applyFill="0" applyBorder="0" applyAlignment="0" applyProtection="0"/>
    <xf numFmtId="0" fontId="19" fillId="28" borderId="0" applyNumberFormat="0" applyFont="0" applyAlignment="0"/>
    <xf numFmtId="174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74" fontId="19" fillId="32" borderId="0" applyNumberFormat="0" applyFont="0" applyAlignment="0">
      <alignment horizontal="left"/>
    </xf>
    <xf numFmtId="174" fontId="24" fillId="33" borderId="0" applyNumberFormat="0" applyAlignment="0">
      <alignment horizontal="left"/>
    </xf>
    <xf numFmtId="174" fontId="24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184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185" fontId="44" fillId="0" borderId="5" applyNumberFormat="0" applyAlignment="0" applyProtection="0"/>
    <xf numFmtId="10" fontId="35" fillId="35" borderId="14" applyNumberFormat="0" applyBorder="0" applyAlignment="0" applyProtection="0"/>
    <xf numFmtId="0" fontId="19" fillId="0" borderId="15" applyNumberFormat="0" applyFont="0" applyFill="0" applyAlignment="0" applyProtection="0"/>
    <xf numFmtId="186" fontId="45" fillId="36" borderId="5" applyNumberFormat="0" applyAlignment="0" applyProtection="0">
      <alignment horizontal="center"/>
    </xf>
    <xf numFmtId="0" fontId="19" fillId="0" borderId="10" applyNumberFormat="0" applyFont="0" applyFill="0" applyAlignment="0"/>
    <xf numFmtId="187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37" fontId="46" fillId="0" borderId="0"/>
    <xf numFmtId="190" fontId="19" fillId="0" borderId="0"/>
    <xf numFmtId="191" fontId="47" fillId="0" borderId="0"/>
    <xf numFmtId="0" fontId="47" fillId="0" borderId="0"/>
    <xf numFmtId="192" fontId="47" fillId="0" borderId="0">
      <alignment horizontal="right"/>
    </xf>
    <xf numFmtId="0" fontId="16" fillId="0" borderId="0"/>
    <xf numFmtId="0" fontId="16" fillId="0" borderId="0"/>
    <xf numFmtId="0" fontId="101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02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4" fillId="0" borderId="0"/>
    <xf numFmtId="0" fontId="104" fillId="0" borderId="0"/>
    <xf numFmtId="0" fontId="19" fillId="0" borderId="0"/>
    <xf numFmtId="0" fontId="19" fillId="0" borderId="0"/>
    <xf numFmtId="0" fontId="16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04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49" fillId="0" borderId="0"/>
    <xf numFmtId="0" fontId="104" fillId="0" borderId="0"/>
    <xf numFmtId="0" fontId="101" fillId="0" borderId="0"/>
    <xf numFmtId="0" fontId="49" fillId="0" borderId="0"/>
    <xf numFmtId="0" fontId="49" fillId="0" borderId="0"/>
    <xf numFmtId="0" fontId="48" fillId="0" borderId="0"/>
    <xf numFmtId="0" fontId="103" fillId="0" borderId="0"/>
    <xf numFmtId="0" fontId="48" fillId="0" borderId="0"/>
    <xf numFmtId="0" fontId="19" fillId="0" borderId="0"/>
    <xf numFmtId="0" fontId="50" fillId="0" borderId="0"/>
    <xf numFmtId="0" fontId="49" fillId="0" borderId="0"/>
    <xf numFmtId="0" fontId="16" fillId="0" borderId="0"/>
    <xf numFmtId="0" fontId="16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03" fillId="0" borderId="0"/>
    <xf numFmtId="0" fontId="19" fillId="0" borderId="0"/>
    <xf numFmtId="0" fontId="30" fillId="0" borderId="0" applyFill="0" applyBorder="0">
      <protection locked="0"/>
    </xf>
    <xf numFmtId="0" fontId="2" fillId="0" borderId="0"/>
    <xf numFmtId="0" fontId="14" fillId="0" borderId="0"/>
    <xf numFmtId="0" fontId="14" fillId="0" borderId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0" fontId="21" fillId="62" borderId="37" applyNumberFormat="0" applyFont="0" applyAlignment="0" applyProtection="0"/>
    <xf numFmtId="38" fontId="38" fillId="0" borderId="0"/>
    <xf numFmtId="0" fontId="19" fillId="31" borderId="6"/>
    <xf numFmtId="40" fontId="51" fillId="28" borderId="0">
      <alignment horizontal="right"/>
    </xf>
    <xf numFmtId="0" fontId="52" fillId="30" borderId="0">
      <alignment horizontal="center"/>
    </xf>
    <xf numFmtId="0" fontId="24" fillId="39" borderId="19"/>
    <xf numFmtId="0" fontId="53" fillId="26" borderId="0" applyBorder="0">
      <alignment horizontal="centerContinuous"/>
    </xf>
    <xf numFmtId="0" fontId="54" fillId="39" borderId="0" applyBorder="0">
      <alignment horizontal="centerContinuous"/>
    </xf>
    <xf numFmtId="0" fontId="19" fillId="0" borderId="0" applyFill="0" applyBorder="0">
      <protection locked="0"/>
    </xf>
    <xf numFmtId="10" fontId="19" fillId="0" borderId="0" applyFont="0" applyFill="0" applyBorder="0" applyAlignment="0" applyProtection="0"/>
    <xf numFmtId="193" fontId="19" fillId="0" borderId="0" applyFill="0" applyBorder="0">
      <protection locked="0"/>
    </xf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57" fillId="0" borderId="20">
      <alignment horizontal="center"/>
    </xf>
    <xf numFmtId="3" fontId="56" fillId="0" borderId="0" applyFont="0" applyFill="0" applyBorder="0" applyAlignment="0" applyProtection="0"/>
    <xf numFmtId="0" fontId="56" fillId="40" borderId="0" applyNumberFormat="0" applyFont="0" applyBorder="0" applyAlignment="0" applyProtection="0"/>
    <xf numFmtId="0" fontId="58" fillId="0" borderId="0" applyNumberFormat="0" applyFill="0" applyBorder="0" applyAlignment="0" applyProtection="0"/>
    <xf numFmtId="194" fontId="19" fillId="0" borderId="0"/>
    <xf numFmtId="0" fontId="59" fillId="0" borderId="0"/>
    <xf numFmtId="0" fontId="31" fillId="26" borderId="0"/>
    <xf numFmtId="0" fontId="60" fillId="0" borderId="0">
      <alignment vertical="center"/>
    </xf>
    <xf numFmtId="174" fontId="45" fillId="41" borderId="21" applyProtection="0">
      <alignment horizontal="center"/>
      <protection hidden="1"/>
    </xf>
    <xf numFmtId="4" fontId="61" fillId="42" borderId="22" applyNumberFormat="0" applyProtection="0">
      <alignment vertical="center"/>
    </xf>
    <xf numFmtId="4" fontId="62" fillId="42" borderId="23" applyNumberFormat="0" applyProtection="0">
      <alignment vertical="center"/>
    </xf>
    <xf numFmtId="4" fontId="61" fillId="37" borderId="22" applyNumberFormat="0" applyProtection="0">
      <alignment horizontal="left" vertical="center" indent="1"/>
    </xf>
    <xf numFmtId="4" fontId="63" fillId="42" borderId="18" applyNumberFormat="0" applyProtection="0">
      <alignment horizontal="left" vertical="center" indent="1"/>
    </xf>
    <xf numFmtId="4" fontId="64" fillId="2" borderId="24" applyNumberFormat="0" applyProtection="0">
      <alignment horizontal="left" vertical="center" indent="1"/>
    </xf>
    <xf numFmtId="4" fontId="65" fillId="43" borderId="23" applyNumberFormat="0" applyProtection="0">
      <alignment horizontal="right" vertical="center"/>
    </xf>
    <xf numFmtId="4" fontId="65" fillId="44" borderId="23" applyNumberFormat="0" applyProtection="0">
      <alignment horizontal="right" vertical="center"/>
    </xf>
    <xf numFmtId="4" fontId="65" fillId="34" borderId="23" applyNumberFormat="0" applyProtection="0">
      <alignment horizontal="right" vertical="center"/>
    </xf>
    <xf numFmtId="4" fontId="65" fillId="45" borderId="23" applyNumberFormat="0" applyProtection="0">
      <alignment horizontal="right" vertical="center"/>
    </xf>
    <xf numFmtId="4" fontId="65" fillId="46" borderId="23" applyNumberFormat="0" applyProtection="0">
      <alignment horizontal="right" vertical="center"/>
    </xf>
    <xf numFmtId="4" fontId="65" fillId="47" borderId="23" applyNumberFormat="0" applyProtection="0">
      <alignment horizontal="right" vertical="center"/>
    </xf>
    <xf numFmtId="4" fontId="65" fillId="48" borderId="23" applyNumberFormat="0" applyProtection="0">
      <alignment horizontal="right" vertical="center"/>
    </xf>
    <xf numFmtId="4" fontId="65" fillId="49" borderId="23" applyNumberFormat="0" applyProtection="0">
      <alignment horizontal="right" vertical="center"/>
    </xf>
    <xf numFmtId="4" fontId="65" fillId="50" borderId="23" applyNumberFormat="0" applyProtection="0">
      <alignment horizontal="right" vertical="center"/>
    </xf>
    <xf numFmtId="4" fontId="64" fillId="51" borderId="25" applyNumberFormat="0" applyProtection="0">
      <alignment horizontal="left" vertical="center" indent="1"/>
    </xf>
    <xf numFmtId="4" fontId="64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5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6" fillId="54" borderId="26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54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55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31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9" fillId="56" borderId="18" applyNumberFormat="0" applyProtection="0">
      <alignment horizontal="left" vertical="center" indent="1"/>
    </xf>
    <xf numFmtId="4" fontId="65" fillId="57" borderId="23" applyNumberFormat="0" applyProtection="0">
      <alignment vertical="center"/>
    </xf>
    <xf numFmtId="4" fontId="68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9" fillId="0" borderId="0" applyNumberFormat="0" applyProtection="0">
      <alignment horizontal="right" vertical="center"/>
    </xf>
    <xf numFmtId="4" fontId="67" fillId="0" borderId="0" applyNumberFormat="0" applyProtection="0">
      <alignment horizontal="right" vertical="center"/>
    </xf>
    <xf numFmtId="0" fontId="67" fillId="0" borderId="0" applyNumberFormat="0" applyProtection="0">
      <alignment horizontal="left" vertical="center" indent="1"/>
    </xf>
    <xf numFmtId="0" fontId="70" fillId="58" borderId="0" applyNumberFormat="0" applyProtection="0">
      <alignment horizontal="center" vertical="center" wrapText="1"/>
    </xf>
    <xf numFmtId="4" fontId="71" fillId="59" borderId="27" applyNumberFormat="0" applyProtection="0">
      <alignment horizontal="left" vertical="center" indent="1"/>
    </xf>
    <xf numFmtId="4" fontId="72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3" fillId="61" borderId="0"/>
    <xf numFmtId="0" fontId="74" fillId="61" borderId="0"/>
    <xf numFmtId="195" fontId="19" fillId="0" borderId="0" applyFont="0" applyFill="0" applyBorder="0" applyAlignment="0" applyProtection="0"/>
    <xf numFmtId="0" fontId="19" fillId="0" borderId="29" quotePrefix="1">
      <alignment horizontal="justify" vertical="justify" textRotation="127" wrapText="1" justifyLastLine="1"/>
      <protection hidden="1"/>
    </xf>
    <xf numFmtId="184" fontId="19" fillId="0" borderId="0"/>
    <xf numFmtId="0" fontId="50" fillId="0" borderId="0"/>
    <xf numFmtId="0" fontId="50" fillId="0" borderId="0"/>
    <xf numFmtId="174" fontId="19" fillId="0" borderId="30" applyAlignment="0">
      <alignment horizontal="center"/>
    </xf>
    <xf numFmtId="174" fontId="75" fillId="0" borderId="30" applyFill="0" applyAlignment="0" applyProtection="0"/>
    <xf numFmtId="0" fontId="76" fillId="0" borderId="0" applyFill="0" applyBorder="0" applyAlignment="0"/>
    <xf numFmtId="0" fontId="45" fillId="61" borderId="14">
      <alignment horizontal="center" vertical="center"/>
    </xf>
    <xf numFmtId="0" fontId="19" fillId="47" borderId="0" applyNumberFormat="0" applyFont="0" applyBorder="0" applyAlignment="0" applyProtection="0"/>
    <xf numFmtId="40" fontId="3" fillId="0" borderId="0"/>
    <xf numFmtId="168" fontId="75" fillId="0" borderId="10" applyFill="0"/>
    <xf numFmtId="168" fontId="75" fillId="0" borderId="30" applyFill="0"/>
    <xf numFmtId="168" fontId="19" fillId="0" borderId="10" applyFill="0"/>
    <xf numFmtId="168" fontId="19" fillId="0" borderId="30" applyFill="0"/>
    <xf numFmtId="0" fontId="19" fillId="0" borderId="32" applyNumberFormat="0" applyFont="0" applyFill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0" borderId="0" applyNumberFormat="0"/>
    <xf numFmtId="0" fontId="30" fillId="0" borderId="33" applyNumberFormat="0" applyFill="0" applyBorder="0" applyAlignment="0">
      <protection locked="0"/>
    </xf>
    <xf numFmtId="0" fontId="50" fillId="0" borderId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0" fontId="58" fillId="0" borderId="0" applyNumberFormat="0" applyFill="0" applyBorder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9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19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198" fontId="97" fillId="0" borderId="0"/>
    <xf numFmtId="0" fontId="1" fillId="0" borderId="0"/>
  </cellStyleXfs>
  <cellXfs count="222">
    <xf numFmtId="0" fontId="0" fillId="0" borderId="0" xfId="0"/>
    <xf numFmtId="0" fontId="2" fillId="0" borderId="0" xfId="273" applyFont="1" applyFill="1" applyAlignment="1">
      <alignment vertical="center"/>
    </xf>
    <xf numFmtId="49" fontId="11" fillId="0" borderId="0" xfId="273" applyNumberFormat="1" applyFont="1" applyFill="1" applyAlignment="1">
      <alignment horizontal="left" vertical="center"/>
    </xf>
    <xf numFmtId="49" fontId="11" fillId="0" borderId="0" xfId="273" applyNumberFormat="1" applyFont="1" applyFill="1" applyBorder="1" applyAlignment="1">
      <alignment horizontal="left" vertical="center"/>
    </xf>
    <xf numFmtId="0" fontId="11" fillId="0" borderId="0" xfId="286" applyFont="1" applyFill="1" applyAlignment="1">
      <alignment vertical="center"/>
    </xf>
    <xf numFmtId="49" fontId="17" fillId="0" borderId="0" xfId="273" applyNumberFormat="1" applyFont="1" applyFill="1" applyAlignment="1">
      <alignment horizontal="left" vertical="center"/>
    </xf>
    <xf numFmtId="0" fontId="3" fillId="0" borderId="0" xfId="286" applyFont="1" applyFill="1" applyAlignment="1">
      <alignment vertical="center"/>
    </xf>
    <xf numFmtId="0" fontId="4" fillId="0" borderId="0" xfId="286" applyFont="1" applyFill="1" applyAlignment="1">
      <alignment horizontal="centerContinuous" vertical="center"/>
    </xf>
    <xf numFmtId="0" fontId="2" fillId="0" borderId="0" xfId="286" applyFont="1" applyFill="1" applyAlignment="1">
      <alignment vertical="center"/>
    </xf>
    <xf numFmtId="0" fontId="3" fillId="0" borderId="0" xfId="286" applyFont="1" applyFill="1" applyBorder="1" applyAlignment="1">
      <alignment horizontal="centerContinuous" vertical="center"/>
    </xf>
    <xf numFmtId="0" fontId="3" fillId="0" borderId="0" xfId="286" applyFont="1" applyFill="1" applyBorder="1" applyAlignment="1">
      <alignment horizontal="right" vertical="center"/>
    </xf>
    <xf numFmtId="0" fontId="3" fillId="0" borderId="0" xfId="286" applyFont="1" applyFill="1" applyAlignment="1">
      <alignment horizontal="centerContinuous" vertical="center"/>
    </xf>
    <xf numFmtId="0" fontId="3" fillId="0" borderId="0" xfId="273" applyFont="1" applyFill="1" applyBorder="1" applyAlignment="1">
      <alignment horizontal="center" vertical="center"/>
    </xf>
    <xf numFmtId="0" fontId="5" fillId="0" borderId="0" xfId="273" applyFont="1" applyFill="1" applyBorder="1" applyAlignment="1">
      <alignment horizontal="center" vertical="center"/>
    </xf>
    <xf numFmtId="169" fontId="3" fillId="0" borderId="0" xfId="27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273" applyFont="1" applyFill="1" applyBorder="1" applyAlignment="1">
      <alignment horizontal="center" vertical="center"/>
    </xf>
    <xf numFmtId="0" fontId="106" fillId="0" borderId="0" xfId="0" applyFont="1" applyFill="1" applyBorder="1" applyAlignment="1">
      <alignment horizontal="center" vertical="center"/>
    </xf>
    <xf numFmtId="0" fontId="5" fillId="0" borderId="0" xfId="273" applyFont="1" applyFill="1" applyAlignment="1">
      <alignment horizontal="center" vertical="center"/>
    </xf>
    <xf numFmtId="166" fontId="2" fillId="0" borderId="0" xfId="273" applyNumberFormat="1" applyFont="1" applyFill="1" applyAlignment="1">
      <alignment vertical="center"/>
    </xf>
    <xf numFmtId="166" fontId="2" fillId="0" borderId="0" xfId="273" applyNumberFormat="1" applyFont="1" applyFill="1" applyBorder="1" applyAlignment="1">
      <alignment vertical="center"/>
    </xf>
    <xf numFmtId="166" fontId="2" fillId="0" borderId="34" xfId="273" applyNumberFormat="1" applyFont="1" applyFill="1" applyBorder="1" applyAlignment="1">
      <alignment vertical="center"/>
    </xf>
    <xf numFmtId="166" fontId="3" fillId="0" borderId="0" xfId="273" applyNumberFormat="1" applyFont="1" applyFill="1" applyAlignment="1">
      <alignment vertical="center"/>
    </xf>
    <xf numFmtId="166" fontId="3" fillId="0" borderId="0" xfId="273" applyNumberFormat="1" applyFont="1" applyFill="1" applyBorder="1" applyAlignment="1">
      <alignment vertical="center"/>
    </xf>
    <xf numFmtId="49" fontId="2" fillId="0" borderId="0" xfId="273" applyNumberFormat="1" applyFont="1" applyFill="1" applyAlignment="1">
      <alignment horizontal="left" vertical="center"/>
    </xf>
    <xf numFmtId="166" fontId="2" fillId="0" borderId="0" xfId="39" applyNumberFormat="1" applyFont="1" applyFill="1" applyBorder="1" applyAlignment="1">
      <alignment vertical="center"/>
    </xf>
    <xf numFmtId="166" fontId="3" fillId="0" borderId="30" xfId="273" applyNumberFormat="1" applyFont="1" applyFill="1" applyBorder="1" applyAlignment="1">
      <alignment vertical="center"/>
    </xf>
    <xf numFmtId="0" fontId="5" fillId="0" borderId="0" xfId="286" applyFont="1" applyFill="1" applyAlignment="1">
      <alignment horizontal="center" vertical="center"/>
    </xf>
    <xf numFmtId="0" fontId="4" fillId="0" borderId="0" xfId="286" applyFont="1" applyFill="1" applyAlignment="1">
      <alignment horizontal="center" vertical="center"/>
    </xf>
    <xf numFmtId="166" fontId="3" fillId="0" borderId="10" xfId="39" applyNumberFormat="1" applyFont="1" applyFill="1" applyBorder="1" applyAlignment="1">
      <alignment vertical="center"/>
    </xf>
    <xf numFmtId="166" fontId="3" fillId="0" borderId="0" xfId="39" applyNumberFormat="1" applyFont="1" applyFill="1" applyBorder="1" applyAlignment="1">
      <alignment vertical="center"/>
    </xf>
    <xf numFmtId="164" fontId="3" fillId="0" borderId="0" xfId="39" applyNumberFormat="1" applyFont="1" applyFill="1" applyBorder="1" applyAlignment="1">
      <alignment vertical="center"/>
    </xf>
    <xf numFmtId="164" fontId="2" fillId="0" borderId="0" xfId="39" applyNumberFormat="1" applyFont="1" applyFill="1" applyBorder="1" applyAlignment="1">
      <alignment vertical="center"/>
    </xf>
    <xf numFmtId="0" fontId="4" fillId="0" borderId="0" xfId="286" applyFont="1" applyFill="1" applyBorder="1" applyAlignment="1">
      <alignment vertical="center"/>
    </xf>
    <xf numFmtId="0" fontId="2" fillId="0" borderId="0" xfId="286" applyFont="1" applyFill="1" applyBorder="1" applyAlignment="1">
      <alignment vertical="center"/>
    </xf>
    <xf numFmtId="0" fontId="3" fillId="0" borderId="0" xfId="286" applyFont="1" applyFill="1" applyBorder="1" applyAlignment="1">
      <alignment vertical="center"/>
    </xf>
    <xf numFmtId="0" fontId="4" fillId="0" borderId="0" xfId="286" applyFont="1" applyFill="1" applyBorder="1" applyAlignment="1">
      <alignment horizontal="center" vertical="center"/>
    </xf>
    <xf numFmtId="166" fontId="3" fillId="0" borderId="10" xfId="32" applyNumberFormat="1" applyFont="1" applyFill="1" applyBorder="1" applyAlignment="1">
      <alignment vertical="center"/>
    </xf>
    <xf numFmtId="166" fontId="3" fillId="0" borderId="0" xfId="32" applyNumberFormat="1" applyFont="1" applyFill="1" applyBorder="1" applyAlignment="1">
      <alignment vertical="center"/>
    </xf>
    <xf numFmtId="166" fontId="3" fillId="0" borderId="34" xfId="32" applyNumberFormat="1" applyFont="1" applyFill="1" applyBorder="1" applyAlignment="1">
      <alignment vertical="center"/>
    </xf>
    <xf numFmtId="166" fontId="3" fillId="0" borderId="36" xfId="32" applyNumberFormat="1" applyFont="1" applyFill="1" applyBorder="1" applyAlignment="1">
      <alignment vertical="center"/>
    </xf>
    <xf numFmtId="166" fontId="3" fillId="0" borderId="0" xfId="286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71" fontId="2" fillId="0" borderId="0" xfId="284" applyNumberFormat="1" applyFont="1" applyFill="1" applyAlignment="1">
      <alignment vertical="center"/>
    </xf>
    <xf numFmtId="166" fontId="2" fillId="0" borderId="0" xfId="286" applyNumberFormat="1" applyFont="1" applyFill="1" applyAlignment="1">
      <alignment vertical="center"/>
    </xf>
    <xf numFmtId="166" fontId="2" fillId="0" borderId="0" xfId="286" applyNumberFormat="1" applyFont="1" applyFill="1" applyBorder="1" applyAlignment="1">
      <alignment horizontal="center" vertical="center"/>
    </xf>
    <xf numFmtId="166" fontId="2" fillId="0" borderId="0" xfId="286" applyNumberFormat="1" applyFont="1" applyFill="1" applyBorder="1" applyAlignment="1">
      <alignment vertical="center"/>
    </xf>
    <xf numFmtId="0" fontId="2" fillId="0" borderId="0" xfId="194" applyFont="1" applyFill="1" applyAlignment="1">
      <alignment horizontal="left" vertical="center"/>
    </xf>
    <xf numFmtId="171" fontId="3" fillId="0" borderId="0" xfId="284" applyNumberFormat="1" applyFont="1" applyFill="1" applyAlignment="1">
      <alignment vertical="center"/>
    </xf>
    <xf numFmtId="166" fontId="3" fillId="0" borderId="35" xfId="286" applyNumberFormat="1" applyFont="1" applyFill="1" applyBorder="1" applyAlignment="1">
      <alignment vertical="center"/>
    </xf>
    <xf numFmtId="168" fontId="3" fillId="0" borderId="0" xfId="273" applyNumberFormat="1" applyFont="1" applyFill="1" applyAlignment="1">
      <alignment vertical="center"/>
    </xf>
    <xf numFmtId="164" fontId="3" fillId="0" borderId="36" xfId="286" applyNumberFormat="1" applyFont="1" applyFill="1" applyBorder="1" applyAlignment="1">
      <alignment vertical="center"/>
    </xf>
    <xf numFmtId="164" fontId="3" fillId="0" borderId="0" xfId="286" applyNumberFormat="1" applyFont="1" applyFill="1" applyBorder="1" applyAlignment="1">
      <alignment vertical="center"/>
    </xf>
    <xf numFmtId="0" fontId="2" fillId="0" borderId="0" xfId="286" applyFont="1" applyFill="1" applyBorder="1" applyAlignment="1">
      <alignment horizontal="center" vertical="center"/>
    </xf>
    <xf numFmtId="0" fontId="4" fillId="0" borderId="0" xfId="273" applyFont="1" applyFill="1" applyAlignment="1">
      <alignment horizontal="center" vertical="center"/>
    </xf>
    <xf numFmtId="0" fontId="13" fillId="0" borderId="0" xfId="286" applyFont="1" applyFill="1" applyAlignment="1">
      <alignment horizontal="center" vertical="center"/>
    </xf>
    <xf numFmtId="0" fontId="3" fillId="0" borderId="0" xfId="273" applyFont="1" applyFill="1" applyAlignment="1">
      <alignment horizontal="left" vertical="center"/>
    </xf>
    <xf numFmtId="0" fontId="106" fillId="0" borderId="0" xfId="0" applyFont="1" applyFill="1" applyAlignment="1">
      <alignment vertical="center"/>
    </xf>
    <xf numFmtId="166" fontId="2" fillId="0" borderId="0" xfId="32" applyNumberFormat="1" applyFont="1" applyFill="1" applyAlignment="1">
      <alignment vertical="center"/>
    </xf>
    <xf numFmtId="166" fontId="100" fillId="0" borderId="0" xfId="32" applyNumberFormat="1" applyFont="1" applyFill="1" applyAlignment="1">
      <alignment vertical="center"/>
    </xf>
    <xf numFmtId="166" fontId="2" fillId="0" borderId="0" xfId="32" applyNumberFormat="1" applyFont="1" applyFill="1" applyAlignment="1">
      <alignment horizontal="center" vertical="center"/>
    </xf>
    <xf numFmtId="164" fontId="2" fillId="0" borderId="0" xfId="120" applyFont="1" applyFill="1" applyAlignment="1">
      <alignment vertical="center"/>
    </xf>
    <xf numFmtId="166" fontId="2" fillId="0" borderId="0" xfId="120" applyNumberFormat="1" applyFont="1" applyFill="1" applyAlignment="1">
      <alignment vertical="center"/>
    </xf>
    <xf numFmtId="164" fontId="8" fillId="0" borderId="0" xfId="120" applyFont="1" applyFill="1" applyAlignment="1">
      <alignment vertical="center"/>
    </xf>
    <xf numFmtId="0" fontId="2" fillId="0" borderId="0" xfId="285" applyFont="1" applyFill="1" applyAlignment="1">
      <alignment vertical="center"/>
    </xf>
    <xf numFmtId="0" fontId="105" fillId="0" borderId="0" xfId="0" applyFont="1" applyFill="1" applyAlignment="1">
      <alignment vertical="center"/>
    </xf>
    <xf numFmtId="0" fontId="3" fillId="0" borderId="0" xfId="285" applyFont="1" applyFill="1" applyAlignment="1">
      <alignment vertical="center"/>
    </xf>
    <xf numFmtId="0" fontId="3" fillId="0" borderId="0" xfId="285" applyFont="1" applyFill="1" applyBorder="1" applyAlignment="1">
      <alignment horizontal="center" vertical="center"/>
    </xf>
    <xf numFmtId="0" fontId="2" fillId="0" borderId="0" xfId="285" applyFont="1" applyFill="1" applyBorder="1" applyAlignment="1">
      <alignment vertical="center"/>
    </xf>
    <xf numFmtId="0" fontId="2" fillId="0" borderId="0" xfId="285" applyFont="1" applyFill="1" applyBorder="1" applyAlignment="1">
      <alignment horizontal="center" vertical="center"/>
    </xf>
    <xf numFmtId="0" fontId="2" fillId="0" borderId="0" xfId="285" applyFont="1" applyFill="1" applyAlignment="1">
      <alignment horizontal="center" vertical="center"/>
    </xf>
    <xf numFmtId="0" fontId="3" fillId="0" borderId="0" xfId="285" applyFont="1" applyFill="1" applyAlignment="1">
      <alignment horizontal="center" vertical="center"/>
    </xf>
    <xf numFmtId="0" fontId="2" fillId="0" borderId="0" xfId="285" applyFont="1" applyFill="1" applyAlignment="1">
      <alignment horizontal="right" vertical="center"/>
    </xf>
    <xf numFmtId="0" fontId="5" fillId="0" borderId="0" xfId="285" applyFont="1" applyFill="1" applyBorder="1" applyAlignment="1">
      <alignment horizontal="center" vertical="center"/>
    </xf>
    <xf numFmtId="0" fontId="109" fillId="0" borderId="0" xfId="0" applyFont="1" applyFill="1" applyAlignment="1">
      <alignment vertical="center"/>
    </xf>
    <xf numFmtId="166" fontId="3" fillId="0" borderId="0" xfId="285" applyNumberFormat="1" applyFont="1" applyFill="1" applyBorder="1" applyAlignment="1">
      <alignment vertical="center"/>
    </xf>
    <xf numFmtId="166" fontId="2" fillId="0" borderId="34" xfId="285" applyNumberFormat="1" applyFont="1" applyFill="1" applyBorder="1" applyAlignment="1">
      <alignment vertical="center"/>
    </xf>
    <xf numFmtId="166" fontId="2" fillId="0" borderId="0" xfId="285" applyNumberFormat="1" applyFont="1" applyFill="1" applyBorder="1" applyAlignment="1">
      <alignment vertical="center"/>
    </xf>
    <xf numFmtId="164" fontId="3" fillId="0" borderId="10" xfId="32" applyFont="1" applyFill="1" applyBorder="1" applyAlignment="1">
      <alignment vertical="center"/>
    </xf>
    <xf numFmtId="164" fontId="3" fillId="0" borderId="0" xfId="32" applyFont="1" applyFill="1" applyBorder="1" applyAlignment="1">
      <alignment vertical="center"/>
    </xf>
    <xf numFmtId="166" fontId="3" fillId="0" borderId="36" xfId="285" applyNumberFormat="1" applyFont="1" applyFill="1" applyBorder="1" applyAlignment="1">
      <alignment vertical="center"/>
    </xf>
    <xf numFmtId="0" fontId="4" fillId="0" borderId="0" xfId="285" applyFont="1" applyFill="1" applyAlignment="1">
      <alignment vertical="center"/>
    </xf>
    <xf numFmtId="0" fontId="10" fillId="0" borderId="0" xfId="285" applyFont="1" applyFill="1" applyAlignment="1">
      <alignment vertical="center"/>
    </xf>
    <xf numFmtId="0" fontId="3" fillId="0" borderId="0" xfId="285" applyFont="1" applyFill="1" applyBorder="1" applyAlignment="1">
      <alignment vertical="center"/>
    </xf>
    <xf numFmtId="0" fontId="5" fillId="0" borderId="0" xfId="285" applyFont="1" applyFill="1" applyAlignment="1">
      <alignment vertical="center"/>
    </xf>
    <xf numFmtId="166" fontId="3" fillId="0" borderId="10" xfId="285" applyNumberFormat="1" applyFont="1" applyFill="1" applyBorder="1" applyAlignment="1">
      <alignment vertical="center"/>
    </xf>
    <xf numFmtId="0" fontId="5" fillId="0" borderId="0" xfId="285" applyFont="1" applyFill="1" applyAlignment="1">
      <alignment horizontal="center" vertical="center"/>
    </xf>
    <xf numFmtId="0" fontId="11" fillId="0" borderId="0" xfId="285" applyFont="1" applyFill="1" applyAlignment="1">
      <alignment vertical="center"/>
    </xf>
    <xf numFmtId="0" fontId="3" fillId="0" borderId="0" xfId="285" applyFont="1" applyFill="1" applyAlignment="1">
      <alignment horizontal="left" vertical="center"/>
    </xf>
    <xf numFmtId="0" fontId="4" fillId="0" borderId="0" xfId="285" applyFont="1" applyFill="1" applyAlignment="1">
      <alignment horizontal="centerContinuous" vertical="center"/>
    </xf>
    <xf numFmtId="0" fontId="3" fillId="0" borderId="0" xfId="285" applyFont="1" applyFill="1" applyAlignment="1">
      <alignment horizontal="centerContinuous" vertical="center"/>
    </xf>
    <xf numFmtId="0" fontId="98" fillId="0" borderId="0" xfId="285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285" applyFont="1" applyFill="1" applyBorder="1" applyAlignment="1">
      <alignment horizontal="center" vertical="center"/>
    </xf>
    <xf numFmtId="166" fontId="2" fillId="0" borderId="0" xfId="285" applyNumberFormat="1" applyFont="1" applyFill="1" applyAlignment="1">
      <alignment vertical="center"/>
    </xf>
    <xf numFmtId="166" fontId="2" fillId="0" borderId="0" xfId="120" applyNumberFormat="1" applyFont="1" applyFill="1" applyAlignment="1">
      <alignment horizontal="center" vertical="center"/>
    </xf>
    <xf numFmtId="0" fontId="99" fillId="0" borderId="0" xfId="285" applyFont="1" applyFill="1" applyAlignment="1">
      <alignment horizontal="center" vertical="center"/>
    </xf>
    <xf numFmtId="0" fontId="2" fillId="0" borderId="0" xfId="285" applyFont="1" applyFill="1" applyAlignment="1">
      <alignment horizontal="centerContinuous" vertical="center"/>
    </xf>
    <xf numFmtId="0" fontId="5" fillId="0" borderId="0" xfId="273" applyFont="1" applyFill="1" applyAlignment="1">
      <alignment vertical="center"/>
    </xf>
    <xf numFmtId="166" fontId="2" fillId="0" borderId="0" xfId="285" applyNumberFormat="1" applyFont="1" applyFill="1" applyAlignment="1">
      <alignment horizontal="center" vertical="center"/>
    </xf>
    <xf numFmtId="166" fontId="2" fillId="0" borderId="0" xfId="285" applyNumberFormat="1" applyFont="1" applyFill="1" applyBorder="1" applyAlignment="1">
      <alignment horizontal="center" vertical="center"/>
    </xf>
    <xf numFmtId="166" fontId="2" fillId="0" borderId="0" xfId="120" applyNumberFormat="1" applyFont="1" applyFill="1" applyBorder="1" applyAlignment="1">
      <alignment vertical="center"/>
    </xf>
    <xf numFmtId="166" fontId="2" fillId="0" borderId="30" xfId="120" applyNumberFormat="1" applyFont="1" applyFill="1" applyBorder="1" applyAlignment="1">
      <alignment vertical="center"/>
    </xf>
    <xf numFmtId="0" fontId="108" fillId="0" borderId="0" xfId="285" applyFont="1" applyFill="1" applyAlignment="1">
      <alignment vertical="center"/>
    </xf>
    <xf numFmtId="166" fontId="2" fillId="0" borderId="34" xfId="120" applyNumberFormat="1" applyFont="1" applyFill="1" applyBorder="1" applyAlignment="1">
      <alignment vertical="center"/>
    </xf>
    <xf numFmtId="0" fontId="4" fillId="0" borderId="0" xfId="285" applyFont="1" applyFill="1" applyAlignment="1">
      <alignment horizontal="center" vertical="center"/>
    </xf>
    <xf numFmtId="166" fontId="3" fillId="0" borderId="10" xfId="120" applyNumberFormat="1" applyFont="1" applyFill="1" applyBorder="1" applyAlignment="1">
      <alignment horizontal="right" vertical="center"/>
    </xf>
    <xf numFmtId="166" fontId="3" fillId="0" borderId="0" xfId="120" applyNumberFormat="1" applyFont="1" applyFill="1" applyBorder="1" applyAlignment="1">
      <alignment horizontal="right" vertical="center"/>
    </xf>
    <xf numFmtId="167" fontId="2" fillId="0" borderId="0" xfId="285" applyNumberFormat="1" applyFont="1" applyFill="1" applyAlignment="1">
      <alignment vertical="center"/>
    </xf>
    <xf numFmtId="167" fontId="2" fillId="0" borderId="0" xfId="285" applyNumberFormat="1" applyFont="1" applyFill="1" applyAlignment="1">
      <alignment horizontal="center" vertical="center"/>
    </xf>
    <xf numFmtId="3" fontId="5" fillId="0" borderId="0" xfId="285" applyNumberFormat="1" applyFont="1" applyFill="1" applyAlignment="1">
      <alignment horizontal="center" vertical="center"/>
    </xf>
    <xf numFmtId="166" fontId="3" fillId="0" borderId="0" xfId="285" applyNumberFormat="1" applyFont="1" applyFill="1" applyBorder="1" applyAlignment="1">
      <alignment horizontal="right" vertical="center"/>
    </xf>
    <xf numFmtId="168" fontId="2" fillId="0" borderId="0" xfId="273" applyNumberFormat="1" applyFont="1" applyFill="1" applyBorder="1" applyAlignment="1">
      <alignment horizontal="left" vertical="center"/>
    </xf>
    <xf numFmtId="166" fontId="3" fillId="0" borderId="10" xfId="120" applyNumberFormat="1" applyFont="1" applyFill="1" applyBorder="1" applyAlignment="1">
      <alignment vertical="center"/>
    </xf>
    <xf numFmtId="166" fontId="2" fillId="0" borderId="0" xfId="109" applyNumberFormat="1" applyFont="1" applyFill="1" applyAlignment="1">
      <alignment vertical="center"/>
    </xf>
    <xf numFmtId="166" fontId="3" fillId="0" borderId="30" xfId="120" applyNumberFormat="1" applyFont="1" applyFill="1" applyBorder="1" applyAlignment="1">
      <alignment vertical="center"/>
    </xf>
    <xf numFmtId="166" fontId="3" fillId="0" borderId="0" xfId="285" applyNumberFormat="1" applyFont="1" applyFill="1" applyAlignment="1">
      <alignment vertical="center"/>
    </xf>
    <xf numFmtId="166" fontId="3" fillId="0" borderId="35" xfId="120" applyNumberFormat="1" applyFont="1" applyFill="1" applyBorder="1" applyAlignment="1">
      <alignment vertical="center"/>
    </xf>
    <xf numFmtId="164" fontId="2" fillId="0" borderId="0" xfId="32" applyFont="1" applyFill="1" applyAlignment="1">
      <alignment vertical="center"/>
    </xf>
    <xf numFmtId="0" fontId="5" fillId="0" borderId="0" xfId="273" applyFont="1" applyFill="1" applyBorder="1" applyAlignment="1">
      <alignment horizontal="center" vertical="center"/>
    </xf>
    <xf numFmtId="0" fontId="107" fillId="0" borderId="0" xfId="0" applyFont="1" applyFill="1" applyAlignment="1">
      <alignment vertical="center"/>
    </xf>
    <xf numFmtId="0" fontId="17" fillId="0" borderId="0" xfId="273" applyFont="1" applyFill="1" applyAlignment="1">
      <alignment vertical="center"/>
    </xf>
    <xf numFmtId="166" fontId="3" fillId="0" borderId="0" xfId="32" applyNumberFormat="1" applyFont="1" applyFill="1" applyAlignment="1">
      <alignment vertical="center"/>
    </xf>
    <xf numFmtId="0" fontId="2" fillId="0" borderId="0" xfId="273" applyFont="1" applyFill="1" applyAlignment="1">
      <alignment horizontal="left" vertical="center"/>
    </xf>
    <xf numFmtId="0" fontId="107" fillId="0" borderId="0" xfId="0" applyFont="1" applyFill="1" applyAlignment="1">
      <alignment vertical="center"/>
    </xf>
    <xf numFmtId="0" fontId="17" fillId="0" borderId="0" xfId="273" applyFont="1" applyAlignment="1">
      <alignment vertical="center"/>
    </xf>
    <xf numFmtId="0" fontId="2" fillId="0" borderId="0" xfId="273" applyAlignment="1">
      <alignment vertical="center"/>
    </xf>
    <xf numFmtId="0" fontId="11" fillId="0" borderId="0" xfId="273" applyFont="1" applyAlignment="1">
      <alignment vertical="center"/>
    </xf>
    <xf numFmtId="0" fontId="3" fillId="0" borderId="0" xfId="273" applyFont="1" applyAlignment="1">
      <alignment horizontal="left" vertical="center"/>
    </xf>
    <xf numFmtId="0" fontId="3" fillId="0" borderId="0" xfId="273" applyFont="1" applyAlignment="1">
      <alignment vertical="center"/>
    </xf>
    <xf numFmtId="0" fontId="3" fillId="0" borderId="0" xfId="273" applyFont="1" applyAlignment="1">
      <alignment horizontal="center" vertical="center"/>
    </xf>
    <xf numFmtId="0" fontId="4" fillId="0" borderId="0" xfId="273" applyFont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06" fillId="0" borderId="0" xfId="0" applyFont="1" applyAlignment="1">
      <alignment vertical="center"/>
    </xf>
    <xf numFmtId="0" fontId="5" fillId="0" borderId="0" xfId="273" applyFont="1" applyAlignment="1">
      <alignment horizontal="center" vertical="center"/>
    </xf>
    <xf numFmtId="49" fontId="2" fillId="0" borderId="0" xfId="273" applyNumberFormat="1" applyAlignment="1">
      <alignment horizontal="center" vertical="center"/>
    </xf>
    <xf numFmtId="0" fontId="2" fillId="0" borderId="0" xfId="273" applyAlignment="1">
      <alignment horizontal="center" vertical="center"/>
    </xf>
    <xf numFmtId="0" fontId="5" fillId="0" borderId="0" xfId="273" applyFont="1" applyAlignment="1">
      <alignment horizontal="center" vertical="center"/>
    </xf>
    <xf numFmtId="0" fontId="4" fillId="0" borderId="0" xfId="273" applyFont="1" applyAlignment="1">
      <alignment vertical="center"/>
    </xf>
    <xf numFmtId="166" fontId="2" fillId="0" borderId="0" xfId="273" applyNumberFormat="1" applyAlignment="1">
      <alignment vertical="center"/>
    </xf>
    <xf numFmtId="167" fontId="2" fillId="0" borderId="0" xfId="273" applyNumberFormat="1" applyAlignment="1">
      <alignment horizontal="center" vertical="center"/>
    </xf>
    <xf numFmtId="166" fontId="8" fillId="0" borderId="0" xfId="273" applyNumberFormat="1" applyFont="1" applyAlignment="1">
      <alignment vertical="center"/>
    </xf>
    <xf numFmtId="0" fontId="5" fillId="0" borderId="0" xfId="273" applyFont="1" applyAlignment="1">
      <alignment vertical="center"/>
    </xf>
    <xf numFmtId="168" fontId="3" fillId="0" borderId="0" xfId="246" applyNumberFormat="1" applyFont="1" applyAlignment="1">
      <alignment vertical="center"/>
    </xf>
    <xf numFmtId="166" fontId="3" fillId="0" borderId="0" xfId="273" applyNumberFormat="1" applyFont="1" applyAlignment="1">
      <alignment vertical="center"/>
    </xf>
    <xf numFmtId="0" fontId="6" fillId="0" borderId="0" xfId="273" applyFont="1" applyAlignment="1">
      <alignment horizontal="center" vertical="center"/>
    </xf>
    <xf numFmtId="0" fontId="108" fillId="0" borderId="0" xfId="273" applyFont="1" applyAlignment="1">
      <alignment vertical="center"/>
    </xf>
    <xf numFmtId="0" fontId="2" fillId="0" borderId="0" xfId="273" applyAlignment="1">
      <alignment horizontal="left" vertical="center"/>
    </xf>
    <xf numFmtId="166" fontId="3" fillId="0" borderId="10" xfId="273" applyNumberFormat="1" applyFont="1" applyBorder="1" applyAlignment="1">
      <alignment vertical="center"/>
    </xf>
    <xf numFmtId="167" fontId="3" fillId="0" borderId="0" xfId="273" applyNumberFormat="1" applyFont="1" applyAlignment="1">
      <alignment horizontal="center" vertical="center"/>
    </xf>
    <xf numFmtId="0" fontId="12" fillId="0" borderId="0" xfId="273" applyFont="1" applyAlignment="1">
      <alignment horizontal="center" vertical="center"/>
    </xf>
    <xf numFmtId="166" fontId="3" fillId="0" borderId="10" xfId="273" applyNumberFormat="1" applyFont="1" applyBorder="1" applyAlignment="1">
      <alignment horizontal="right" vertical="center"/>
    </xf>
    <xf numFmtId="166" fontId="3" fillId="0" borderId="0" xfId="273" applyNumberFormat="1" applyFont="1" applyAlignment="1">
      <alignment horizontal="right" vertical="center"/>
    </xf>
    <xf numFmtId="166" fontId="3" fillId="0" borderId="34" xfId="273" applyNumberFormat="1" applyFont="1" applyBorder="1" applyAlignment="1">
      <alignment vertical="center"/>
    </xf>
    <xf numFmtId="0" fontId="2" fillId="0" borderId="0" xfId="273" applyAlignment="1">
      <alignment vertical="center" wrapText="1"/>
    </xf>
    <xf numFmtId="166" fontId="2" fillId="0" borderId="36" xfId="273" applyNumberFormat="1" applyBorder="1" applyAlignment="1">
      <alignment vertical="center"/>
    </xf>
    <xf numFmtId="49" fontId="2" fillId="0" borderId="0" xfId="273" applyNumberFormat="1" applyAlignment="1">
      <alignment horizontal="left" vertical="center"/>
    </xf>
    <xf numFmtId="166" fontId="2" fillId="0" borderId="34" xfId="273" applyNumberFormat="1" applyBorder="1" applyAlignment="1">
      <alignment vertical="center"/>
    </xf>
    <xf numFmtId="49" fontId="3" fillId="0" borderId="0" xfId="273" applyNumberFormat="1" applyFont="1" applyAlignment="1">
      <alignment horizontal="left" vertical="center"/>
    </xf>
    <xf numFmtId="166" fontId="3" fillId="0" borderId="30" xfId="273" applyNumberFormat="1" applyFont="1" applyBorder="1" applyAlignment="1">
      <alignment vertical="center"/>
    </xf>
    <xf numFmtId="166" fontId="3" fillId="0" borderId="36" xfId="273" applyNumberFormat="1" applyFont="1" applyBorder="1" applyAlignment="1">
      <alignment vertical="center"/>
    </xf>
    <xf numFmtId="165" fontId="106" fillId="0" borderId="0" xfId="0" quotePrefix="1" applyNumberFormat="1" applyFont="1" applyAlignment="1">
      <alignment horizontal="center" vertical="center"/>
    </xf>
    <xf numFmtId="0" fontId="2" fillId="0" borderId="0" xfId="273" applyAlignment="1">
      <alignment horizontal="left" vertical="center"/>
    </xf>
    <xf numFmtId="166" fontId="48" fillId="0" borderId="0" xfId="32" applyNumberFormat="1" applyFont="1" applyFill="1" applyAlignment="1"/>
    <xf numFmtId="166" fontId="48" fillId="0" borderId="0" xfId="32" applyNumberFormat="1" applyFont="1" applyFill="1" applyBorder="1" applyAlignment="1"/>
    <xf numFmtId="164" fontId="2" fillId="0" borderId="0" xfId="32" applyFont="1" applyFill="1" applyBorder="1" applyAlignment="1">
      <alignment vertical="center"/>
    </xf>
    <xf numFmtId="0" fontId="2" fillId="0" borderId="0" xfId="273" applyFill="1" applyAlignment="1">
      <alignment vertical="center"/>
    </xf>
    <xf numFmtId="166" fontId="2" fillId="0" borderId="0" xfId="273" applyNumberFormat="1" applyFont="1" applyAlignment="1">
      <alignment vertical="center"/>
    </xf>
    <xf numFmtId="166" fontId="2" fillId="0" borderId="0" xfId="273" applyNumberFormat="1" applyFill="1" applyAlignment="1">
      <alignment vertical="center"/>
    </xf>
    <xf numFmtId="0" fontId="107" fillId="0" borderId="0" xfId="0" applyFont="1" applyFill="1" applyAlignment="1">
      <alignment vertical="center"/>
    </xf>
    <xf numFmtId="0" fontId="3" fillId="0" borderId="0" xfId="0" applyFont="1"/>
    <xf numFmtId="0" fontId="3" fillId="0" borderId="0" xfId="285" applyFont="1"/>
    <xf numFmtId="0" fontId="4" fillId="0" borderId="0" xfId="0" applyFont="1"/>
    <xf numFmtId="0" fontId="4" fillId="0" borderId="0" xfId="285" applyFont="1"/>
    <xf numFmtId="0" fontId="2" fillId="0" borderId="0" xfId="285" applyFont="1"/>
    <xf numFmtId="0" fontId="2" fillId="0" borderId="0" xfId="0" applyFont="1"/>
    <xf numFmtId="0" fontId="2" fillId="0" borderId="0" xfId="285" applyFont="1" applyAlignment="1">
      <alignment horizontal="center" vertical="center"/>
    </xf>
    <xf numFmtId="164" fontId="3" fillId="0" borderId="0" xfId="32" applyFont="1" applyFill="1" applyAlignment="1">
      <alignment vertical="center"/>
    </xf>
    <xf numFmtId="164" fontId="2" fillId="0" borderId="0" xfId="32" applyFont="1" applyAlignment="1">
      <alignment horizontal="center" vertical="center"/>
    </xf>
    <xf numFmtId="166" fontId="2" fillId="0" borderId="0" xfId="32" applyNumberFormat="1" applyFont="1" applyAlignment="1">
      <alignment horizontal="center" vertical="center"/>
    </xf>
    <xf numFmtId="166" fontId="2" fillId="0" borderId="0" xfId="32" applyNumberFormat="1" applyFont="1" applyFill="1" applyBorder="1" applyAlignment="1">
      <alignment vertical="center"/>
    </xf>
    <xf numFmtId="0" fontId="4" fillId="0" borderId="0" xfId="0" applyFont="1" applyFill="1"/>
    <xf numFmtId="0" fontId="4" fillId="0" borderId="0" xfId="285" applyFont="1" applyFill="1"/>
    <xf numFmtId="0" fontId="2" fillId="0" borderId="0" xfId="285" applyFont="1" applyFill="1"/>
    <xf numFmtId="0" fontId="2" fillId="0" borderId="0" xfId="0" applyFont="1" applyFill="1"/>
    <xf numFmtId="0" fontId="3" fillId="0" borderId="0" xfId="285" applyFont="1" applyFill="1"/>
    <xf numFmtId="166" fontId="3" fillId="0" borderId="34" xfId="285" applyNumberFormat="1" applyFont="1" applyFill="1" applyBorder="1" applyAlignment="1">
      <alignment vertical="center"/>
    </xf>
    <xf numFmtId="166" fontId="2" fillId="0" borderId="0" xfId="32" applyNumberFormat="1" applyFont="1" applyAlignment="1">
      <alignment vertical="center"/>
    </xf>
    <xf numFmtId="0" fontId="110" fillId="0" borderId="0" xfId="469" applyFont="1"/>
    <xf numFmtId="0" fontId="48" fillId="0" borderId="0" xfId="285" applyFont="1"/>
    <xf numFmtId="0" fontId="111" fillId="0" borderId="0" xfId="285" applyFont="1" applyAlignment="1">
      <alignment horizontal="center"/>
    </xf>
    <xf numFmtId="0" fontId="48" fillId="0" borderId="0" xfId="285" applyFont="1" applyAlignment="1">
      <alignment horizontal="center"/>
    </xf>
    <xf numFmtId="166" fontId="48" fillId="0" borderId="0" xfId="285" applyNumberFormat="1" applyFont="1"/>
    <xf numFmtId="0" fontId="112" fillId="0" borderId="0" xfId="469" applyFont="1"/>
    <xf numFmtId="166" fontId="113" fillId="0" borderId="0" xfId="285" applyNumberFormat="1" applyFont="1" applyAlignment="1">
      <alignment horizontal="center"/>
    </xf>
    <xf numFmtId="166" fontId="48" fillId="0" borderId="0" xfId="285" applyNumberFormat="1" applyFont="1" applyAlignment="1">
      <alignment horizontal="center"/>
    </xf>
    <xf numFmtId="0" fontId="2" fillId="0" borderId="0" xfId="273" quotePrefix="1" applyAlignment="1">
      <alignment vertical="center"/>
    </xf>
    <xf numFmtId="0" fontId="2" fillId="0" borderId="0" xfId="286" applyFont="1" applyAlignment="1">
      <alignment vertical="center"/>
    </xf>
    <xf numFmtId="166" fontId="3" fillId="0" borderId="10" xfId="273" applyNumberFormat="1" applyFont="1" applyFill="1" applyBorder="1" applyAlignment="1">
      <alignment vertical="center"/>
    </xf>
    <xf numFmtId="0" fontId="2" fillId="0" borderId="0" xfId="285" applyFont="1" applyAlignment="1">
      <alignment vertical="center"/>
    </xf>
    <xf numFmtId="168" fontId="2" fillId="0" borderId="0" xfId="264" applyNumberFormat="1" applyFont="1" applyAlignment="1">
      <alignment horizontal="left" vertical="center"/>
    </xf>
    <xf numFmtId="0" fontId="4" fillId="0" borderId="0" xfId="285" applyFont="1" applyAlignment="1">
      <alignment vertical="center"/>
    </xf>
    <xf numFmtId="0" fontId="5" fillId="0" borderId="0" xfId="285" applyFont="1" applyAlignment="1">
      <alignment horizontal="center" vertical="center"/>
    </xf>
    <xf numFmtId="166" fontId="3" fillId="0" borderId="30" xfId="285" applyNumberFormat="1" applyFont="1" applyFill="1" applyBorder="1" applyAlignment="1">
      <alignment vertical="center"/>
    </xf>
    <xf numFmtId="166" fontId="2" fillId="0" borderId="34" xfId="273" applyNumberFormat="1" applyFill="1" applyBorder="1" applyAlignment="1">
      <alignment vertical="center"/>
    </xf>
    <xf numFmtId="166" fontId="3" fillId="0" borderId="35" xfId="285" applyNumberFormat="1" applyFont="1" applyFill="1" applyBorder="1" applyAlignment="1">
      <alignment vertical="center"/>
    </xf>
    <xf numFmtId="0" fontId="2" fillId="0" borderId="0" xfId="273" applyFill="1" applyAlignment="1">
      <alignment horizontal="center" vertical="center"/>
    </xf>
    <xf numFmtId="0" fontId="3" fillId="0" borderId="0" xfId="273" applyFont="1" applyAlignment="1">
      <alignment horizontal="center" vertical="center"/>
    </xf>
    <xf numFmtId="0" fontId="109" fillId="0" borderId="0" xfId="0" applyFont="1" applyFill="1" applyAlignment="1">
      <alignment horizontal="center" vertical="center"/>
    </xf>
    <xf numFmtId="0" fontId="2" fillId="0" borderId="0" xfId="273" applyAlignment="1">
      <alignment horizontal="left" vertical="center"/>
    </xf>
    <xf numFmtId="0" fontId="10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6" fontId="2" fillId="0" borderId="0" xfId="0" quotePrefix="1" applyNumberFormat="1" applyFont="1" applyFill="1" applyAlignment="1">
      <alignment horizontal="center" vertical="center" wrapText="1"/>
    </xf>
    <xf numFmtId="0" fontId="106" fillId="0" borderId="34" xfId="0" applyFont="1" applyFill="1" applyBorder="1" applyAlignment="1">
      <alignment horizontal="center" vertical="center"/>
    </xf>
    <xf numFmtId="0" fontId="17" fillId="0" borderId="0" xfId="273" applyFont="1" applyFill="1" applyAlignment="1">
      <alignment horizontal="left" vertical="center"/>
    </xf>
    <xf numFmtId="0" fontId="107" fillId="0" borderId="0" xfId="0" applyFont="1" applyFill="1" applyAlignment="1">
      <alignment vertical="center"/>
    </xf>
    <xf numFmtId="16" fontId="106" fillId="0" borderId="0" xfId="0" quotePrefix="1" applyNumberFormat="1" applyFont="1" applyFill="1" applyAlignment="1">
      <alignment horizontal="center" vertical="center"/>
    </xf>
    <xf numFmtId="0" fontId="106" fillId="0" borderId="0" xfId="0" applyFont="1" applyFill="1" applyAlignment="1">
      <alignment horizontal="center" vertical="center"/>
    </xf>
  </cellXfs>
  <cellStyles count="470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5 2 2" xfId="469" xr:uid="{F106DE3C-C518-4B77-A49F-526A97A70AD8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AMT_BCP_TFS_Q151_Final-120508" xfId="284" xr:uid="{00000000-0005-0000-0000-00001C010000}"/>
    <cellStyle name="Normal_Draft PTTCHTx 2" xfId="285" xr:uid="{00000000-0005-0000-0000-00001D010000}"/>
    <cellStyle name="Normal_Draft PTTCHTx 2_PL" xfId="286" xr:uid="{00000000-0005-0000-0000-00001E010000}"/>
    <cellStyle name="Note 2" xfId="287" xr:uid="{00000000-0005-0000-0000-00001F010000}"/>
    <cellStyle name="Note 2 2" xfId="288" xr:uid="{00000000-0005-0000-0000-000020010000}"/>
    <cellStyle name="Note 2 2 2" xfId="289" xr:uid="{00000000-0005-0000-0000-000021010000}"/>
    <cellStyle name="Note 2 3" xfId="290" xr:uid="{00000000-0005-0000-0000-000022010000}"/>
    <cellStyle name="Note 3" xfId="291" xr:uid="{00000000-0005-0000-0000-000023010000}"/>
    <cellStyle name="Note 3 2" xfId="292" xr:uid="{00000000-0005-0000-0000-000024010000}"/>
    <cellStyle name="Note 3 2 2" xfId="293" xr:uid="{00000000-0005-0000-0000-000025010000}"/>
    <cellStyle name="Note 3 3" xfId="294" xr:uid="{00000000-0005-0000-0000-000026010000}"/>
    <cellStyle name="Note 4" xfId="295" xr:uid="{00000000-0005-0000-0000-000027010000}"/>
    <cellStyle name="Note 4 2" xfId="296" xr:uid="{00000000-0005-0000-0000-000028010000}"/>
    <cellStyle name="Note 4 2 2" xfId="297" xr:uid="{00000000-0005-0000-0000-000029010000}"/>
    <cellStyle name="Note 4 3" xfId="298" xr:uid="{00000000-0005-0000-0000-00002A010000}"/>
    <cellStyle name="Note 5" xfId="299" xr:uid="{00000000-0005-0000-0000-00002B010000}"/>
    <cellStyle name="Note 5 2" xfId="300" xr:uid="{00000000-0005-0000-0000-00002C010000}"/>
    <cellStyle name="Note 5 2 2" xfId="301" xr:uid="{00000000-0005-0000-0000-00002D010000}"/>
    <cellStyle name="Note 5 3" xfId="302" xr:uid="{00000000-0005-0000-0000-00002E010000}"/>
    <cellStyle name="Note 6" xfId="303" xr:uid="{00000000-0005-0000-0000-00002F010000}"/>
    <cellStyle name="Note 6 2" xfId="304" xr:uid="{00000000-0005-0000-0000-000030010000}"/>
    <cellStyle name="Note heading" xfId="305" xr:uid="{00000000-0005-0000-0000-000031010000}"/>
    <cellStyle name="nplode" xfId="306" xr:uid="{00000000-0005-0000-0000-000032010000}"/>
    <cellStyle name="Output Amounts" xfId="307" xr:uid="{00000000-0005-0000-0000-000033010000}"/>
    <cellStyle name="OUTPUT COLUMN HEADINGS" xfId="308" xr:uid="{00000000-0005-0000-0000-000034010000}"/>
    <cellStyle name="OUTPUT LINE ITEMS" xfId="309" xr:uid="{00000000-0005-0000-0000-000035010000}"/>
    <cellStyle name="OUTPUT REPORT HEADING" xfId="310" xr:uid="{00000000-0005-0000-0000-000036010000}"/>
    <cellStyle name="OUTPUT REPORT TITLE" xfId="311" xr:uid="{00000000-0005-0000-0000-000037010000}"/>
    <cellStyle name="Percent [0] U" xfId="312" xr:uid="{00000000-0005-0000-0000-000038010000}"/>
    <cellStyle name="Percent [2]" xfId="313" xr:uid="{00000000-0005-0000-0000-000039010000}"/>
    <cellStyle name="Percent [2] U" xfId="314" xr:uid="{00000000-0005-0000-0000-00003A010000}"/>
    <cellStyle name="Percent [2]_0412 TPS 2006 Budget" xfId="315" xr:uid="{00000000-0005-0000-0000-00003B010000}"/>
    <cellStyle name="Percent 10" xfId="316" xr:uid="{00000000-0005-0000-0000-00003C010000}"/>
    <cellStyle name="Percent 11" xfId="317" xr:uid="{00000000-0005-0000-0000-00003D010000}"/>
    <cellStyle name="Percent 12" xfId="318" xr:uid="{00000000-0005-0000-0000-00003E010000}"/>
    <cellStyle name="Percent 13" xfId="319" xr:uid="{00000000-0005-0000-0000-00003F010000}"/>
    <cellStyle name="Percent 14" xfId="320" xr:uid="{00000000-0005-0000-0000-000040010000}"/>
    <cellStyle name="Percent 15" xfId="321" xr:uid="{00000000-0005-0000-0000-000041010000}"/>
    <cellStyle name="Percent 16" xfId="322" xr:uid="{00000000-0005-0000-0000-000042010000}"/>
    <cellStyle name="Percent 17" xfId="323" xr:uid="{00000000-0005-0000-0000-000043010000}"/>
    <cellStyle name="Percent 18" xfId="324" xr:uid="{00000000-0005-0000-0000-000044010000}"/>
    <cellStyle name="Percent 19" xfId="325" xr:uid="{00000000-0005-0000-0000-000045010000}"/>
    <cellStyle name="Percent 2" xfId="326" xr:uid="{00000000-0005-0000-0000-000046010000}"/>
    <cellStyle name="Percent 2 2" xfId="327" xr:uid="{00000000-0005-0000-0000-000047010000}"/>
    <cellStyle name="Percent 2 3" xfId="328" xr:uid="{00000000-0005-0000-0000-000048010000}"/>
    <cellStyle name="Percent 2 4" xfId="329" xr:uid="{00000000-0005-0000-0000-000049010000}"/>
    <cellStyle name="Percent 2 5" xfId="330" xr:uid="{00000000-0005-0000-0000-00004A010000}"/>
    <cellStyle name="Percent 2 6" xfId="331" xr:uid="{00000000-0005-0000-0000-00004B010000}"/>
    <cellStyle name="Percent 2 7" xfId="332" xr:uid="{00000000-0005-0000-0000-00004C010000}"/>
    <cellStyle name="Percent 20" xfId="333" xr:uid="{00000000-0005-0000-0000-00004D010000}"/>
    <cellStyle name="Percent 21" xfId="334" xr:uid="{00000000-0005-0000-0000-00004E010000}"/>
    <cellStyle name="Percent 22" xfId="335" xr:uid="{00000000-0005-0000-0000-00004F010000}"/>
    <cellStyle name="Percent 23" xfId="336" xr:uid="{00000000-0005-0000-0000-000050010000}"/>
    <cellStyle name="Percent 24" xfId="337" xr:uid="{00000000-0005-0000-0000-000051010000}"/>
    <cellStyle name="Percent 25" xfId="338" xr:uid="{00000000-0005-0000-0000-000052010000}"/>
    <cellStyle name="Percent 26" xfId="339" xr:uid="{00000000-0005-0000-0000-000053010000}"/>
    <cellStyle name="Percent 27" xfId="340" xr:uid="{00000000-0005-0000-0000-000054010000}"/>
    <cellStyle name="Percent 28" xfId="341" xr:uid="{00000000-0005-0000-0000-000055010000}"/>
    <cellStyle name="Percent 29" xfId="342" xr:uid="{00000000-0005-0000-0000-000056010000}"/>
    <cellStyle name="Percent 3" xfId="343" xr:uid="{00000000-0005-0000-0000-000057010000}"/>
    <cellStyle name="Percent 3 2" xfId="344" xr:uid="{00000000-0005-0000-0000-000058010000}"/>
    <cellStyle name="Percent 30" xfId="345" xr:uid="{00000000-0005-0000-0000-000059010000}"/>
    <cellStyle name="Percent 31" xfId="346" xr:uid="{00000000-0005-0000-0000-00005A010000}"/>
    <cellStyle name="Percent 37" xfId="347" xr:uid="{00000000-0005-0000-0000-00005B010000}"/>
    <cellStyle name="Percent 38" xfId="348" xr:uid="{00000000-0005-0000-0000-00005C010000}"/>
    <cellStyle name="Percent 4" xfId="349" xr:uid="{00000000-0005-0000-0000-00005D010000}"/>
    <cellStyle name="Percent 5" xfId="350" xr:uid="{00000000-0005-0000-0000-00005E010000}"/>
    <cellStyle name="Percent 6" xfId="351" xr:uid="{00000000-0005-0000-0000-00005F010000}"/>
    <cellStyle name="Percent 7" xfId="352" xr:uid="{00000000-0005-0000-0000-000060010000}"/>
    <cellStyle name="Percent 8" xfId="353" xr:uid="{00000000-0005-0000-0000-000061010000}"/>
    <cellStyle name="Percent 9" xfId="354" xr:uid="{00000000-0005-0000-0000-000062010000}"/>
    <cellStyle name="PSChar" xfId="355" xr:uid="{00000000-0005-0000-0000-000063010000}"/>
    <cellStyle name="PSDate" xfId="356" xr:uid="{00000000-0005-0000-0000-000064010000}"/>
    <cellStyle name="PSDec" xfId="357" xr:uid="{00000000-0005-0000-0000-000065010000}"/>
    <cellStyle name="PSHeading" xfId="358" xr:uid="{00000000-0005-0000-0000-000066010000}"/>
    <cellStyle name="PSInt" xfId="359" xr:uid="{00000000-0005-0000-0000-000067010000}"/>
    <cellStyle name="PSSpacer" xfId="360" xr:uid="{00000000-0005-0000-0000-000068010000}"/>
    <cellStyle name="RangeNames" xfId="361" xr:uid="{00000000-0005-0000-0000-000069010000}"/>
    <cellStyle name="Ratio" xfId="362" xr:uid="{00000000-0005-0000-0000-00006A010000}"/>
    <cellStyle name="ratio - Style2" xfId="363" xr:uid="{00000000-0005-0000-0000-00006B010000}"/>
    <cellStyle name="Reset range style to defaults" xfId="364" xr:uid="{00000000-0005-0000-0000-00006C010000}"/>
    <cellStyle name="Rothschild Normal" xfId="365" xr:uid="{00000000-0005-0000-0000-00006D010000}"/>
    <cellStyle name="RowSummary" xfId="366" xr:uid="{00000000-0005-0000-0000-00006E010000}"/>
    <cellStyle name="SAPBEXaggData" xfId="367" xr:uid="{00000000-0005-0000-0000-00006F010000}"/>
    <cellStyle name="SAPBEXaggDataEmph" xfId="368" xr:uid="{00000000-0005-0000-0000-000070010000}"/>
    <cellStyle name="SAPBEXaggItem" xfId="369" xr:uid="{00000000-0005-0000-0000-000071010000}"/>
    <cellStyle name="SAPBEXaggItemX" xfId="370" xr:uid="{00000000-0005-0000-0000-000072010000}"/>
    <cellStyle name="SAPBEXchaText" xfId="371" xr:uid="{00000000-0005-0000-0000-000073010000}"/>
    <cellStyle name="SAPBEXexcBad7" xfId="372" xr:uid="{00000000-0005-0000-0000-000074010000}"/>
    <cellStyle name="SAPBEXexcBad8" xfId="373" xr:uid="{00000000-0005-0000-0000-000075010000}"/>
    <cellStyle name="SAPBEXexcBad9" xfId="374" xr:uid="{00000000-0005-0000-0000-000076010000}"/>
    <cellStyle name="SAPBEXexcCritical4" xfId="375" xr:uid="{00000000-0005-0000-0000-000077010000}"/>
    <cellStyle name="SAPBEXexcCritical5" xfId="376" xr:uid="{00000000-0005-0000-0000-000078010000}"/>
    <cellStyle name="SAPBEXexcCritical6" xfId="377" xr:uid="{00000000-0005-0000-0000-000079010000}"/>
    <cellStyle name="SAPBEXexcGood1" xfId="378" xr:uid="{00000000-0005-0000-0000-00007A010000}"/>
    <cellStyle name="SAPBEXexcGood2" xfId="379" xr:uid="{00000000-0005-0000-0000-00007B010000}"/>
    <cellStyle name="SAPBEXexcGood3" xfId="380" xr:uid="{00000000-0005-0000-0000-00007C010000}"/>
    <cellStyle name="SAPBEXfilterDrill" xfId="381" xr:uid="{00000000-0005-0000-0000-00007D010000}"/>
    <cellStyle name="SAPBEXfilterItem" xfId="382" xr:uid="{00000000-0005-0000-0000-00007E010000}"/>
    <cellStyle name="SAPBEXfilterText" xfId="383" xr:uid="{00000000-0005-0000-0000-00007F010000}"/>
    <cellStyle name="SAPBEXformats" xfId="384" xr:uid="{00000000-0005-0000-0000-000080010000}"/>
    <cellStyle name="SAPBEXheaderItem" xfId="385" xr:uid="{00000000-0005-0000-0000-000081010000}"/>
    <cellStyle name="SAPBEXheaderText" xfId="386" xr:uid="{00000000-0005-0000-0000-000082010000}"/>
    <cellStyle name="SAPBEXHLevel0" xfId="387" xr:uid="{00000000-0005-0000-0000-000083010000}"/>
    <cellStyle name="SAPBEXHLevel0X" xfId="388" xr:uid="{00000000-0005-0000-0000-000084010000}"/>
    <cellStyle name="SAPBEXHLevel1" xfId="389" xr:uid="{00000000-0005-0000-0000-000085010000}"/>
    <cellStyle name="SAPBEXHLevel1X" xfId="390" xr:uid="{00000000-0005-0000-0000-000086010000}"/>
    <cellStyle name="SAPBEXHLevel2" xfId="391" xr:uid="{00000000-0005-0000-0000-000087010000}"/>
    <cellStyle name="SAPBEXHLevel2X" xfId="392" xr:uid="{00000000-0005-0000-0000-000088010000}"/>
    <cellStyle name="SAPBEXHLevel3" xfId="393" xr:uid="{00000000-0005-0000-0000-000089010000}"/>
    <cellStyle name="SAPBEXHLevel3X" xfId="394" xr:uid="{00000000-0005-0000-0000-00008A010000}"/>
    <cellStyle name="SAPBEXresData" xfId="395" xr:uid="{00000000-0005-0000-0000-00008B010000}"/>
    <cellStyle name="SAPBEXresDataEmph" xfId="396" xr:uid="{00000000-0005-0000-0000-00008C010000}"/>
    <cellStyle name="SAPBEXresItem" xfId="397" xr:uid="{00000000-0005-0000-0000-00008D010000}"/>
    <cellStyle name="SAPBEXresItemX" xfId="398" xr:uid="{00000000-0005-0000-0000-00008E010000}"/>
    <cellStyle name="SAPBEXstdData" xfId="399" xr:uid="{00000000-0005-0000-0000-00008F010000}"/>
    <cellStyle name="SAPBEXstdDataEmph" xfId="400" xr:uid="{00000000-0005-0000-0000-000090010000}"/>
    <cellStyle name="SAPBEXstdItem" xfId="401" xr:uid="{00000000-0005-0000-0000-000091010000}"/>
    <cellStyle name="SAPBEXstdItemX" xfId="402" xr:uid="{00000000-0005-0000-0000-000092010000}"/>
    <cellStyle name="SAPBEXtitle" xfId="403" xr:uid="{00000000-0005-0000-0000-000093010000}"/>
    <cellStyle name="SAPBEXundefined" xfId="404" xr:uid="{00000000-0005-0000-0000-000094010000}"/>
    <cellStyle name="Sensitivity" xfId="405" xr:uid="{00000000-0005-0000-0000-000095010000}"/>
    <cellStyle name="SheetHeader1" xfId="406" xr:uid="{00000000-0005-0000-0000-000096010000}"/>
    <cellStyle name="SheetHeader2" xfId="407" xr:uid="{00000000-0005-0000-0000-000097010000}"/>
    <cellStyle name="Short Date" xfId="408" xr:uid="{00000000-0005-0000-0000-000098010000}"/>
    <cellStyle name="Style 1" xfId="409" xr:uid="{00000000-0005-0000-0000-000099010000}"/>
    <cellStyle name="style1" xfId="410" xr:uid="{00000000-0005-0000-0000-00009A010000}"/>
    <cellStyle name="Style2" xfId="411" xr:uid="{00000000-0005-0000-0000-00009B010000}"/>
    <cellStyle name="Style3" xfId="412" xr:uid="{00000000-0005-0000-0000-00009C010000}"/>
    <cellStyle name="Subheading" xfId="413" xr:uid="{00000000-0005-0000-0000-00009D010000}"/>
    <cellStyle name="SubheadingBold" xfId="414" xr:uid="{00000000-0005-0000-0000-00009E010000}"/>
    <cellStyle name="Table Heading" xfId="415" xr:uid="{00000000-0005-0000-0000-00009F010000}"/>
    <cellStyle name="Table_Heading2" xfId="416" xr:uid="{00000000-0005-0000-0000-0000A0010000}"/>
    <cellStyle name="TBC" xfId="417" xr:uid="{00000000-0005-0000-0000-0000A1010000}"/>
    <cellStyle name="Times New Roman" xfId="418" xr:uid="{00000000-0005-0000-0000-0000A2010000}"/>
    <cellStyle name="Total 1" xfId="419" xr:uid="{00000000-0005-0000-0000-0000A3010000}"/>
    <cellStyle name="Total 2" xfId="420" xr:uid="{00000000-0005-0000-0000-0000A4010000}"/>
    <cellStyle name="Total 3" xfId="421" xr:uid="{00000000-0005-0000-0000-0000A5010000}"/>
    <cellStyle name="Total 4" xfId="422" xr:uid="{00000000-0005-0000-0000-0000A6010000}"/>
    <cellStyle name="Transfer out" xfId="423" xr:uid="{00000000-0005-0000-0000-0000A7010000}"/>
    <cellStyle name="Tusental (0)_pldt" xfId="424" xr:uid="{00000000-0005-0000-0000-0000A8010000}"/>
    <cellStyle name="Tusental_pldt" xfId="425" xr:uid="{00000000-0005-0000-0000-0000A9010000}"/>
    <cellStyle name="Unit" xfId="426" xr:uid="{00000000-0005-0000-0000-0000AA010000}"/>
    <cellStyle name="Unprotected" xfId="427" xr:uid="{00000000-0005-0000-0000-0000AB010000}"/>
    <cellStyle name="User_Defined_A" xfId="428" xr:uid="{00000000-0005-0000-0000-0000AC010000}"/>
    <cellStyle name="Valuta (0)_pldt" xfId="429" xr:uid="{00000000-0005-0000-0000-0000AD010000}"/>
    <cellStyle name="Valuta_pldt" xfId="430" xr:uid="{00000000-0005-0000-0000-0000AE010000}"/>
    <cellStyle name="Warning" xfId="431" xr:uid="{00000000-0005-0000-0000-0000AF010000}"/>
    <cellStyle name="การคำนวณ" xfId="444" xr:uid="{00000000-0005-0000-0000-0000BC010000}"/>
    <cellStyle name="ข้อความเตือน" xfId="445" xr:uid="{00000000-0005-0000-0000-0000BD010000}"/>
    <cellStyle name="ข้อความอธิบาย" xfId="446" xr:uid="{00000000-0005-0000-0000-0000BE010000}"/>
    <cellStyle name="เครื่องหมายจุลภาค [0]_Book2" xfId="432" xr:uid="{00000000-0005-0000-0000-0000B0010000}"/>
    <cellStyle name="เครื่องหมายจุลภาค 2" xfId="433" xr:uid="{00000000-0005-0000-0000-0000B1010000}"/>
    <cellStyle name="เครื่องหมายจุลภาค 3" xfId="434" xr:uid="{00000000-0005-0000-0000-0000B2010000}"/>
    <cellStyle name="เครื่องหมายจุลภาค 4" xfId="435" xr:uid="{00000000-0005-0000-0000-0000B3010000}"/>
    <cellStyle name="เครื่องหมายจุลภาค_Book2" xfId="436" xr:uid="{00000000-0005-0000-0000-0000B4010000}"/>
    <cellStyle name="เครื่องหมายสกุลเงิน [0]_Book2" xfId="437" xr:uid="{00000000-0005-0000-0000-0000B5010000}"/>
    <cellStyle name="เครื่องหมายสกุลเงิน_Book2" xfId="438" xr:uid="{00000000-0005-0000-0000-0000B6010000}"/>
    <cellStyle name="ชื่อเรื่อง" xfId="447" xr:uid="{00000000-0005-0000-0000-0000BF010000}"/>
    <cellStyle name="เชื่อมโยงหลายมิติ_ไม่ขาว ไม่สวย ไม่หมวย แต่เซ็กซ์" xfId="439" xr:uid="{00000000-0005-0000-0000-0000B7010000}"/>
    <cellStyle name="เซลล์ตรวจสอบ" xfId="440" xr:uid="{00000000-0005-0000-0000-0000B8010000}"/>
    <cellStyle name="เซลล์ที่มีการเชื่อมโยง" xfId="441" xr:uid="{00000000-0005-0000-0000-0000B9010000}"/>
    <cellStyle name="ดี" xfId="448" xr:uid="{00000000-0005-0000-0000-0000C0010000}"/>
    <cellStyle name="ตามการเชื่อมโยงหลายมิติ_ไม่ขาว ไม่สวย ไม่หมวย แต่เซ็กซ์" xfId="449" xr:uid="{00000000-0005-0000-0000-0000C1010000}"/>
    <cellStyle name="ปกติ 2" xfId="450" xr:uid="{00000000-0005-0000-0000-0000C2010000}"/>
    <cellStyle name="ปกติ 3" xfId="451" xr:uid="{00000000-0005-0000-0000-0000C3010000}"/>
    <cellStyle name="ปกติ_088dc_eci" xfId="452" xr:uid="{00000000-0005-0000-0000-0000C4010000}"/>
    <cellStyle name="ป้อนค่า" xfId="453" xr:uid="{00000000-0005-0000-0000-0000C5010000}"/>
    <cellStyle name="ปานกลาง" xfId="454" xr:uid="{00000000-0005-0000-0000-0000C6010000}"/>
    <cellStyle name="ผลรวม" xfId="455" xr:uid="{00000000-0005-0000-0000-0000C7010000}"/>
    <cellStyle name="แย่" xfId="442" xr:uid="{00000000-0005-0000-0000-0000BA010000}"/>
    <cellStyle name="วฅมุ_ฑธนฬย๗ภฬ" xfId="456" xr:uid="{00000000-0005-0000-0000-0000C8010000}"/>
    <cellStyle name="ส่วนที่ถูกเน้น1" xfId="457" xr:uid="{00000000-0005-0000-0000-0000C9010000}"/>
    <cellStyle name="ส่วนที่ถูกเน้น2" xfId="458" xr:uid="{00000000-0005-0000-0000-0000CA010000}"/>
    <cellStyle name="ส่วนที่ถูกเน้น3" xfId="459" xr:uid="{00000000-0005-0000-0000-0000CB010000}"/>
    <cellStyle name="ส่วนที่ถูกเน้น4" xfId="460" xr:uid="{00000000-0005-0000-0000-0000CC010000}"/>
    <cellStyle name="ส่วนที่ถูกเน้น5" xfId="461" xr:uid="{00000000-0005-0000-0000-0000CD010000}"/>
    <cellStyle name="ส่วนที่ถูกเน้น6" xfId="462" xr:uid="{00000000-0005-0000-0000-0000CE010000}"/>
    <cellStyle name="แสดงผล" xfId="443" xr:uid="{00000000-0005-0000-0000-0000BB010000}"/>
    <cellStyle name="หมายเหตุ" xfId="463" xr:uid="{00000000-0005-0000-0000-0000CF010000}"/>
    <cellStyle name="หัวเรื่อง 1" xfId="464" xr:uid="{00000000-0005-0000-0000-0000D0010000}"/>
    <cellStyle name="หัวเรื่อง 2" xfId="465" xr:uid="{00000000-0005-0000-0000-0000D1010000}"/>
    <cellStyle name="หัวเรื่อง 3" xfId="466" xr:uid="{00000000-0005-0000-0000-0000D2010000}"/>
    <cellStyle name="หัวเรื่อง 4" xfId="467" xr:uid="{00000000-0005-0000-0000-0000D3010000}"/>
    <cellStyle name="標準_2006 Eng" xfId="468" xr:uid="{00000000-0005-0000-0000-0000D4010000}"/>
  </cellStyles>
  <dxfs count="0"/>
  <tableStyles count="0" defaultTableStyle="TableStyleMedium9" defaultPivotStyle="PivotStyleLight16"/>
  <colors>
    <mruColors>
      <color rgb="FF00FFF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  <sheetName val="BS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2.Conso"/>
      <sheetName val="Max_Shorts"/>
      <sheetName val="Chart_WWD"/>
      <sheetName val="Chart_NWWD"/>
      <sheetName val="Data_WWD"/>
      <sheetName val="Data_NWWD"/>
      <sheetName val="10-1 Media"/>
      <sheetName val="10-cut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  <sheetName val="Ga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Assump2yrs.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  <sheetName val="Data WWD"/>
      <sheetName val="Mai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  <sheetName val="10-1 Media"/>
      <sheetName val="10-cut"/>
      <sheetName val="Header"/>
      <sheetName val="2.Conso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  <sheetName val="Calculation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  <sheetName val="PGM_2LEVYTD"/>
      <sheetName val="p&amp;l_sum"/>
      <sheetName val="mth_Comment"/>
      <sheetName val="ytd_comment"/>
      <sheetName val="elecperf_GRAPH_DATA"/>
      <sheetName val="alloc_adj"/>
      <sheetName val="shw_adj"/>
      <sheetName val="ELE_YTD"/>
      <sheetName val="ELE_MTD"/>
      <sheetName val="NG_REP_ytd"/>
      <sheetName val="NG_REP_mth"/>
      <sheetName val="LPG_REP_MTH"/>
      <sheetName val="Blank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  <sheetName val="GasPerf_Data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 refreshError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2008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DealerData"/>
      <sheetName val="P&amp;L_Gas_(Mgmt)"/>
      <sheetName val="P&amp;L_Gas_(Stat)"/>
      <sheetName val="Sales_Perf_(Allgas)"/>
      <sheetName val="Segment_Profit_(Allgas)"/>
      <sheetName val="Service_Quality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BEN"/>
      <sheetName val="Revenue_calc_for_AH"/>
      <sheetName val="Mkt_tariffs"/>
      <sheetName val="QLD_valuation"/>
      <sheetName val="Chart_data"/>
      <sheetName val="QLD_charts"/>
      <sheetName val="QLD_output"/>
      <sheetName val="Financial_Summary_-_Graphs"/>
      <sheetName val="Data_WWD"/>
      <sheetName val="S33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Journal_Input"/>
      <sheetName val="Journal_Example"/>
      <sheetName val="Valid_Account"/>
      <sheetName val="Valid_Account_Element"/>
      <sheetName val="Valid_Product"/>
      <sheetName val="Monthly_Phasing_(Revenue)"/>
      <sheetName val="Monthly_Phasing_(Expenditure)"/>
      <sheetName val="Journal_Input_(2)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FD8EA-A99E-4EBF-B997-C01EBC34EF37}">
  <dimension ref="A1:L104"/>
  <sheetViews>
    <sheetView tabSelected="1" view="pageBreakPreview" zoomScale="90" zoomScaleNormal="100" zoomScaleSheetLayoutView="90" workbookViewId="0"/>
  </sheetViews>
  <sheetFormatPr defaultColWidth="2.625" defaultRowHeight="18" customHeight="1"/>
  <cols>
    <col min="1" max="1" width="2.125" style="130" customWidth="1"/>
    <col min="2" max="2" width="2.625" style="130"/>
    <col min="3" max="3" width="38.125" style="130" customWidth="1"/>
    <col min="4" max="4" width="6.125" style="138" bestFit="1" customWidth="1"/>
    <col min="5" max="5" width="1.125" style="140" customWidth="1"/>
    <col min="6" max="6" width="13.125" style="130" customWidth="1"/>
    <col min="7" max="7" width="1.125" style="130" customWidth="1"/>
    <col min="8" max="8" width="15.125" style="130" bestFit="1" customWidth="1"/>
    <col min="9" max="9" width="1.125" style="130" customWidth="1"/>
    <col min="10" max="10" width="13.125" style="130" customWidth="1"/>
    <col min="11" max="11" width="1.125" style="130" customWidth="1"/>
    <col min="12" max="12" width="13.125" style="130" customWidth="1"/>
    <col min="13" max="16384" width="2.625" style="130"/>
  </cols>
  <sheetData>
    <row r="1" spans="1:12" ht="18" customHeight="1">
      <c r="A1" s="129" t="s">
        <v>122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18" customHeight="1">
      <c r="A2" s="131" t="s">
        <v>61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ht="12.95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2" ht="18" customHeight="1">
      <c r="A4" s="133"/>
      <c r="B4" s="133"/>
      <c r="C4" s="133"/>
      <c r="D4" s="134"/>
      <c r="E4" s="134"/>
      <c r="F4" s="211" t="s">
        <v>0</v>
      </c>
      <c r="G4" s="211"/>
      <c r="H4" s="211"/>
      <c r="I4" s="211"/>
      <c r="J4" s="211" t="s">
        <v>1</v>
      </c>
      <c r="K4" s="211"/>
      <c r="L4" s="211"/>
    </row>
    <row r="5" spans="1:12" ht="18" customHeight="1">
      <c r="A5" s="133"/>
      <c r="B5" s="133"/>
      <c r="C5" s="133"/>
      <c r="D5" s="135"/>
      <c r="E5" s="134"/>
      <c r="F5" s="211" t="s">
        <v>2</v>
      </c>
      <c r="G5" s="211"/>
      <c r="H5" s="211"/>
      <c r="I5" s="211"/>
      <c r="J5" s="211" t="s">
        <v>2</v>
      </c>
      <c r="K5" s="211"/>
      <c r="L5" s="211"/>
    </row>
    <row r="6" spans="1:12" ht="18" customHeight="1">
      <c r="A6" s="133"/>
      <c r="B6" s="133"/>
      <c r="C6" s="133"/>
      <c r="D6" s="135"/>
      <c r="E6" s="134"/>
      <c r="F6" s="165" t="s">
        <v>215</v>
      </c>
      <c r="G6" s="136"/>
      <c r="H6" s="136" t="s">
        <v>68</v>
      </c>
      <c r="I6" s="136"/>
      <c r="J6" s="165" t="s">
        <v>215</v>
      </c>
      <c r="K6" s="136"/>
      <c r="L6" s="136" t="s">
        <v>68</v>
      </c>
    </row>
    <row r="7" spans="1:12" ht="18" customHeight="1">
      <c r="A7" s="131" t="s">
        <v>3</v>
      </c>
      <c r="B7" s="137"/>
      <c r="C7" s="137"/>
      <c r="D7" s="138" t="s">
        <v>4</v>
      </c>
      <c r="E7" s="138"/>
      <c r="F7" s="139" t="s">
        <v>187</v>
      </c>
      <c r="G7" s="140"/>
      <c r="H7" s="139" t="s">
        <v>171</v>
      </c>
      <c r="I7" s="139"/>
      <c r="J7" s="139" t="s">
        <v>187</v>
      </c>
      <c r="K7" s="140"/>
      <c r="L7" s="139" t="s">
        <v>171</v>
      </c>
    </row>
    <row r="8" spans="1:12" ht="18" customHeight="1">
      <c r="A8" s="131"/>
      <c r="B8" s="137"/>
      <c r="C8" s="137"/>
      <c r="D8" s="141"/>
      <c r="E8" s="141"/>
      <c r="F8" s="139" t="s">
        <v>173</v>
      </c>
      <c r="G8" s="140"/>
      <c r="H8" s="139" t="s">
        <v>246</v>
      </c>
      <c r="I8" s="139"/>
      <c r="J8" s="139" t="s">
        <v>173</v>
      </c>
      <c r="K8" s="140"/>
      <c r="L8" s="139"/>
    </row>
    <row r="9" spans="1:12" ht="18" customHeight="1">
      <c r="F9" s="212" t="s">
        <v>72</v>
      </c>
      <c r="G9" s="212"/>
      <c r="H9" s="212"/>
      <c r="I9" s="212"/>
      <c r="J9" s="212"/>
      <c r="K9" s="212"/>
      <c r="L9" s="212"/>
    </row>
    <row r="10" spans="1:12" ht="18" customHeight="1">
      <c r="A10" s="142" t="s">
        <v>5</v>
      </c>
      <c r="F10" s="143"/>
      <c r="G10" s="143"/>
      <c r="H10" s="143"/>
      <c r="I10" s="143"/>
      <c r="J10" s="143"/>
      <c r="K10" s="143"/>
      <c r="L10" s="143"/>
    </row>
    <row r="11" spans="1:12" ht="18" customHeight="1">
      <c r="A11" s="130" t="s">
        <v>6</v>
      </c>
      <c r="F11" s="61">
        <v>32426703</v>
      </c>
      <c r="G11" s="61"/>
      <c r="H11" s="61">
        <v>6961495</v>
      </c>
      <c r="I11" s="61"/>
      <c r="J11" s="61">
        <v>17497299</v>
      </c>
      <c r="K11" s="61"/>
      <c r="L11" s="61">
        <v>692551</v>
      </c>
    </row>
    <row r="12" spans="1:12" ht="18" customHeight="1">
      <c r="A12" s="130" t="s">
        <v>157</v>
      </c>
      <c r="D12" s="138" t="s">
        <v>210</v>
      </c>
      <c r="F12" s="61">
        <v>16739821</v>
      </c>
      <c r="G12" s="61"/>
      <c r="H12" s="61">
        <v>8934057</v>
      </c>
      <c r="I12" s="61"/>
      <c r="J12" s="61">
        <v>0</v>
      </c>
      <c r="K12" s="61"/>
      <c r="L12" s="61">
        <v>0</v>
      </c>
    </row>
    <row r="13" spans="1:12" ht="18" customHeight="1">
      <c r="A13" s="130" t="s">
        <v>142</v>
      </c>
      <c r="D13" s="138">
        <v>3</v>
      </c>
      <c r="F13" s="61">
        <v>1105940</v>
      </c>
      <c r="G13" s="61"/>
      <c r="H13" s="61">
        <v>840140</v>
      </c>
      <c r="I13" s="61"/>
      <c r="J13" s="61">
        <v>0</v>
      </c>
      <c r="K13" s="61"/>
      <c r="L13" s="61">
        <v>0</v>
      </c>
    </row>
    <row r="14" spans="1:12" ht="18" customHeight="1">
      <c r="A14" s="130" t="s">
        <v>117</v>
      </c>
      <c r="F14" s="61">
        <v>979146</v>
      </c>
      <c r="G14" s="61"/>
      <c r="H14" s="61">
        <v>596116</v>
      </c>
      <c r="I14" s="61"/>
      <c r="J14" s="61">
        <v>61702</v>
      </c>
      <c r="K14" s="61"/>
      <c r="L14" s="61">
        <v>42458</v>
      </c>
    </row>
    <row r="15" spans="1:12" ht="18" customHeight="1">
      <c r="A15" s="130" t="s">
        <v>202</v>
      </c>
      <c r="D15" s="141">
        <v>2</v>
      </c>
      <c r="F15" s="61">
        <v>38280</v>
      </c>
      <c r="G15" s="61"/>
      <c r="H15" s="61">
        <v>0</v>
      </c>
      <c r="I15" s="61"/>
      <c r="J15" s="61">
        <v>0</v>
      </c>
      <c r="K15" s="61"/>
      <c r="L15" s="61">
        <v>0</v>
      </c>
    </row>
    <row r="16" spans="1:12" ht="18" customHeight="1">
      <c r="A16" s="130" t="s">
        <v>163</v>
      </c>
      <c r="E16" s="130"/>
      <c r="J16" s="61"/>
    </row>
    <row r="17" spans="1:12" ht="18" customHeight="1">
      <c r="B17" s="130" t="s">
        <v>164</v>
      </c>
      <c r="D17" s="141">
        <v>2</v>
      </c>
      <c r="F17" s="61">
        <v>63279</v>
      </c>
      <c r="G17" s="61"/>
      <c r="H17" s="191">
        <v>31468</v>
      </c>
      <c r="I17" s="61"/>
      <c r="J17" s="61">
        <v>149357</v>
      </c>
      <c r="K17" s="61"/>
      <c r="L17" s="191">
        <v>113961</v>
      </c>
    </row>
    <row r="18" spans="1:12" ht="18" customHeight="1">
      <c r="A18" s="130" t="s">
        <v>138</v>
      </c>
      <c r="D18" s="138">
        <v>2</v>
      </c>
      <c r="F18" s="61">
        <v>0</v>
      </c>
      <c r="G18" s="61"/>
      <c r="H18" s="61">
        <v>0</v>
      </c>
      <c r="I18" s="61"/>
      <c r="J18" s="61">
        <v>142900</v>
      </c>
      <c r="K18" s="61"/>
      <c r="L18" s="61">
        <v>185617</v>
      </c>
    </row>
    <row r="19" spans="1:12" ht="18" customHeight="1">
      <c r="A19" s="130" t="s">
        <v>188</v>
      </c>
      <c r="D19" s="138">
        <v>2</v>
      </c>
      <c r="F19" s="61">
        <v>2282537</v>
      </c>
      <c r="G19" s="61"/>
      <c r="H19" s="61">
        <v>3046399</v>
      </c>
      <c r="I19" s="61"/>
      <c r="J19" s="61">
        <v>0</v>
      </c>
      <c r="K19" s="126"/>
      <c r="L19" s="122">
        <v>0</v>
      </c>
    </row>
    <row r="20" spans="1:12" ht="18" customHeight="1">
      <c r="A20" s="130" t="s">
        <v>7</v>
      </c>
      <c r="F20" s="61">
        <v>1948963</v>
      </c>
      <c r="G20" s="61"/>
      <c r="H20" s="61">
        <v>1901845</v>
      </c>
      <c r="I20" s="61"/>
      <c r="J20" s="61">
        <v>0</v>
      </c>
      <c r="K20" s="126"/>
      <c r="L20" s="122">
        <v>0</v>
      </c>
    </row>
    <row r="21" spans="1:12" ht="18" customHeight="1">
      <c r="A21" s="130" t="s">
        <v>141</v>
      </c>
      <c r="D21" s="138">
        <v>12</v>
      </c>
      <c r="F21" s="61">
        <v>2896292</v>
      </c>
      <c r="G21" s="61"/>
      <c r="H21" s="61">
        <v>2899229</v>
      </c>
      <c r="I21" s="61"/>
      <c r="J21" s="61">
        <v>2299312</v>
      </c>
      <c r="K21" s="61"/>
      <c r="L21" s="61">
        <v>335664</v>
      </c>
    </row>
    <row r="22" spans="1:12" ht="18" customHeight="1">
      <c r="A22" s="130" t="s">
        <v>189</v>
      </c>
      <c r="D22" s="141">
        <v>12</v>
      </c>
      <c r="F22" s="61">
        <v>178058</v>
      </c>
      <c r="G22" s="61"/>
      <c r="H22" s="61">
        <v>834</v>
      </c>
      <c r="I22" s="61"/>
      <c r="J22" s="61">
        <v>0</v>
      </c>
      <c r="K22" s="61"/>
      <c r="L22" s="122">
        <v>0</v>
      </c>
    </row>
    <row r="23" spans="1:12" ht="18" customHeight="1">
      <c r="A23" s="130" t="s">
        <v>8</v>
      </c>
      <c r="E23" s="144"/>
      <c r="F23" s="61">
        <v>219670</v>
      </c>
      <c r="G23" s="61"/>
      <c r="H23" s="61">
        <v>104189</v>
      </c>
      <c r="I23" s="61"/>
      <c r="J23" s="61">
        <v>5651</v>
      </c>
      <c r="K23" s="61"/>
      <c r="L23" s="61">
        <v>6686</v>
      </c>
    </row>
    <row r="24" spans="1:12" ht="18" customHeight="1">
      <c r="A24" s="133" t="s">
        <v>9</v>
      </c>
      <c r="E24" s="144"/>
      <c r="F24" s="40">
        <f>SUM(F11:F23)</f>
        <v>58878689</v>
      </c>
      <c r="G24" s="61"/>
      <c r="H24" s="40">
        <f>SUM(H11:H23)</f>
        <v>25315772</v>
      </c>
      <c r="I24" s="126"/>
      <c r="J24" s="40">
        <f>SUM(J11:J23)</f>
        <v>20156221</v>
      </c>
      <c r="K24" s="61"/>
      <c r="L24" s="40">
        <f>SUM(L11:L23)</f>
        <v>1376937</v>
      </c>
    </row>
    <row r="25" spans="1:12" ht="18" customHeight="1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</row>
    <row r="26" spans="1:12" ht="18" customHeight="1">
      <c r="A26" s="142" t="s">
        <v>10</v>
      </c>
      <c r="E26" s="144"/>
      <c r="F26" s="62"/>
      <c r="G26" s="145"/>
      <c r="H26" s="62"/>
      <c r="I26" s="62"/>
      <c r="J26" s="145"/>
      <c r="K26" s="145"/>
      <c r="L26" s="145"/>
    </row>
    <row r="27" spans="1:12" ht="18" customHeight="1">
      <c r="A27" s="130" t="s">
        <v>129</v>
      </c>
      <c r="B27" s="146"/>
      <c r="D27" s="138">
        <v>12</v>
      </c>
      <c r="E27" s="144"/>
      <c r="F27" s="61">
        <v>4342703</v>
      </c>
      <c r="G27" s="61"/>
      <c r="H27" s="61">
        <v>4014148</v>
      </c>
      <c r="I27" s="61"/>
      <c r="J27" s="61">
        <v>2776870</v>
      </c>
      <c r="K27" s="61"/>
      <c r="L27" s="61">
        <v>2152755</v>
      </c>
    </row>
    <row r="28" spans="1:12" ht="18" customHeight="1">
      <c r="A28" s="130" t="s">
        <v>63</v>
      </c>
      <c r="D28" s="138">
        <v>4</v>
      </c>
      <c r="E28" s="144"/>
      <c r="F28" s="61">
        <v>11371734</v>
      </c>
      <c r="G28" s="61"/>
      <c r="H28" s="61">
        <v>10439217</v>
      </c>
      <c r="I28" s="61"/>
      <c r="J28" s="61">
        <v>6431742</v>
      </c>
      <c r="K28" s="61"/>
      <c r="L28" s="61">
        <v>6356742</v>
      </c>
    </row>
    <row r="29" spans="1:12" ht="18" customHeight="1">
      <c r="A29" s="130" t="s">
        <v>11</v>
      </c>
      <c r="D29" s="138">
        <v>5</v>
      </c>
      <c r="E29" s="144"/>
      <c r="F29" s="61">
        <v>0</v>
      </c>
      <c r="G29" s="61"/>
      <c r="H29" s="61">
        <v>0</v>
      </c>
      <c r="I29" s="61"/>
      <c r="J29" s="61">
        <v>55753525</v>
      </c>
      <c r="K29" s="61"/>
      <c r="L29" s="61">
        <v>55708147</v>
      </c>
    </row>
    <row r="30" spans="1:12" ht="18" customHeight="1">
      <c r="A30" s="130" t="s">
        <v>65</v>
      </c>
      <c r="D30" s="138">
        <v>4</v>
      </c>
      <c r="E30" s="144"/>
      <c r="F30" s="61">
        <v>50479521</v>
      </c>
      <c r="G30" s="61"/>
      <c r="H30" s="61">
        <v>40627811</v>
      </c>
      <c r="I30" s="61"/>
      <c r="J30" s="61">
        <v>7449103</v>
      </c>
      <c r="K30" s="61"/>
      <c r="L30" s="61">
        <v>6814074</v>
      </c>
    </row>
    <row r="31" spans="1:12" s="170" customFormat="1" ht="18" customHeight="1">
      <c r="A31" s="170" t="s">
        <v>124</v>
      </c>
      <c r="D31" s="21">
        <v>2</v>
      </c>
      <c r="E31" s="210"/>
      <c r="F31" s="61">
        <v>113968</v>
      </c>
      <c r="G31" s="61"/>
      <c r="H31" s="61">
        <v>74159</v>
      </c>
      <c r="I31" s="61"/>
      <c r="J31" s="61">
        <v>207735</v>
      </c>
      <c r="K31" s="61"/>
      <c r="L31" s="61">
        <v>92218</v>
      </c>
    </row>
    <row r="32" spans="1:12" ht="18" customHeight="1">
      <c r="A32" s="130" t="s">
        <v>119</v>
      </c>
      <c r="D32" s="138">
        <v>12</v>
      </c>
      <c r="F32" s="61">
        <v>1233879</v>
      </c>
      <c r="G32" s="61"/>
      <c r="H32" s="61">
        <v>0</v>
      </c>
      <c r="I32" s="61"/>
      <c r="J32" s="61">
        <v>0</v>
      </c>
      <c r="K32" s="61"/>
      <c r="L32" s="61">
        <v>0</v>
      </c>
    </row>
    <row r="33" spans="1:12" ht="18" customHeight="1">
      <c r="A33" s="130" t="s">
        <v>12</v>
      </c>
      <c r="D33" s="138">
        <v>2</v>
      </c>
      <c r="F33" s="61">
        <v>780282</v>
      </c>
      <c r="G33" s="61"/>
      <c r="H33" s="61">
        <v>656164</v>
      </c>
      <c r="I33" s="61"/>
      <c r="J33" s="61">
        <v>3680702</v>
      </c>
      <c r="K33" s="61"/>
      <c r="L33" s="61">
        <v>2804098</v>
      </c>
    </row>
    <row r="34" spans="1:12" ht="18" customHeight="1">
      <c r="A34" s="130" t="s">
        <v>165</v>
      </c>
      <c r="F34" s="61">
        <v>3008539</v>
      </c>
      <c r="G34" s="61"/>
      <c r="H34" s="61">
        <v>2652435</v>
      </c>
      <c r="I34" s="61"/>
      <c r="J34" s="61">
        <v>0</v>
      </c>
      <c r="K34" s="61"/>
      <c r="L34" s="61">
        <v>0</v>
      </c>
    </row>
    <row r="35" spans="1:12" ht="18" customHeight="1">
      <c r="A35" s="170" t="s">
        <v>190</v>
      </c>
      <c r="B35" s="170"/>
      <c r="C35" s="170"/>
      <c r="D35" s="141"/>
      <c r="E35" s="144"/>
      <c r="F35" s="61">
        <v>127980</v>
      </c>
      <c r="G35" s="61"/>
      <c r="H35" s="61">
        <v>110827</v>
      </c>
      <c r="I35" s="61"/>
      <c r="J35" s="61">
        <v>0</v>
      </c>
      <c r="K35" s="61"/>
      <c r="L35" s="61">
        <v>0</v>
      </c>
    </row>
    <row r="36" spans="1:12" ht="18" customHeight="1">
      <c r="A36" s="130" t="s">
        <v>14</v>
      </c>
      <c r="E36" s="144"/>
      <c r="F36" s="61">
        <v>355767</v>
      </c>
      <c r="G36" s="61"/>
      <c r="H36" s="61">
        <v>372920</v>
      </c>
      <c r="I36" s="61"/>
      <c r="J36" s="61">
        <v>305390</v>
      </c>
      <c r="K36" s="61"/>
      <c r="L36" s="61">
        <v>305390</v>
      </c>
    </row>
    <row r="37" spans="1:12" ht="18" customHeight="1">
      <c r="A37" s="130" t="s">
        <v>13</v>
      </c>
      <c r="D37" s="138">
        <v>6</v>
      </c>
      <c r="E37" s="144"/>
      <c r="F37" s="61">
        <v>35633812</v>
      </c>
      <c r="G37" s="61"/>
      <c r="H37" s="61">
        <v>35963878</v>
      </c>
      <c r="I37" s="61"/>
      <c r="J37" s="61">
        <v>494570</v>
      </c>
      <c r="K37" s="61"/>
      <c r="L37" s="61">
        <v>507170</v>
      </c>
    </row>
    <row r="38" spans="1:12" ht="18" customHeight="1">
      <c r="A38" s="130" t="s">
        <v>139</v>
      </c>
      <c r="D38" s="21"/>
      <c r="E38" s="144"/>
      <c r="F38" s="61">
        <v>2122077</v>
      </c>
      <c r="G38" s="61"/>
      <c r="H38" s="61">
        <v>2174446</v>
      </c>
      <c r="I38" s="61"/>
      <c r="J38" s="61">
        <v>22170</v>
      </c>
      <c r="K38" s="61"/>
      <c r="L38" s="61">
        <v>29836</v>
      </c>
    </row>
    <row r="39" spans="1:12" ht="18" customHeight="1">
      <c r="A39" s="130" t="s">
        <v>15</v>
      </c>
      <c r="E39" s="144"/>
      <c r="F39" s="61">
        <v>191966</v>
      </c>
      <c r="G39" s="61"/>
      <c r="H39" s="61">
        <v>169244</v>
      </c>
      <c r="I39" s="61"/>
      <c r="J39" s="61">
        <v>0</v>
      </c>
      <c r="K39" s="61"/>
      <c r="L39" s="61">
        <v>0</v>
      </c>
    </row>
    <row r="40" spans="1:12" ht="18" customHeight="1">
      <c r="A40" s="130" t="s">
        <v>130</v>
      </c>
      <c r="E40" s="144"/>
      <c r="F40" s="61">
        <v>6726601</v>
      </c>
      <c r="G40" s="61"/>
      <c r="H40" s="61">
        <v>6905409</v>
      </c>
      <c r="I40" s="61"/>
      <c r="J40" s="61">
        <v>206</v>
      </c>
      <c r="K40" s="61"/>
      <c r="L40" s="61">
        <v>458</v>
      </c>
    </row>
    <row r="41" spans="1:12" ht="18" customHeight="1">
      <c r="A41" s="130" t="s">
        <v>191</v>
      </c>
      <c r="D41" s="138">
        <v>2</v>
      </c>
      <c r="E41" s="130"/>
      <c r="F41" s="61">
        <v>25961473</v>
      </c>
      <c r="G41" s="61"/>
      <c r="H41" s="61">
        <v>25202499</v>
      </c>
      <c r="I41" s="63"/>
      <c r="J41" s="61">
        <v>0</v>
      </c>
      <c r="K41" s="61"/>
      <c r="L41" s="61">
        <v>0</v>
      </c>
    </row>
    <row r="42" spans="1:12" ht="18" customHeight="1">
      <c r="A42" s="130" t="s">
        <v>16</v>
      </c>
      <c r="E42" s="144"/>
      <c r="F42" s="63">
        <v>0</v>
      </c>
      <c r="G42" s="61"/>
      <c r="H42" s="63">
        <v>97672</v>
      </c>
      <c r="I42" s="61"/>
      <c r="J42" s="61">
        <v>0</v>
      </c>
      <c r="K42" s="61"/>
      <c r="L42" s="61">
        <v>0</v>
      </c>
    </row>
    <row r="43" spans="1:12" ht="18" customHeight="1">
      <c r="A43" s="130" t="s">
        <v>17</v>
      </c>
      <c r="E43" s="144"/>
      <c r="F43" s="61">
        <v>1919645</v>
      </c>
      <c r="G43" s="61"/>
      <c r="H43" s="61">
        <v>2238861</v>
      </c>
      <c r="I43" s="61"/>
      <c r="J43" s="61">
        <v>21031</v>
      </c>
      <c r="K43" s="61"/>
      <c r="L43" s="61">
        <v>4525</v>
      </c>
    </row>
    <row r="44" spans="1:12" ht="18" customHeight="1">
      <c r="A44" s="147" t="s">
        <v>18</v>
      </c>
      <c r="E44" s="144"/>
      <c r="F44" s="40">
        <f>SUM(F27:F43)</f>
        <v>144369947</v>
      </c>
      <c r="G44" s="61"/>
      <c r="H44" s="40">
        <f>SUM(H27:H43)</f>
        <v>131699690</v>
      </c>
      <c r="I44" s="126"/>
      <c r="J44" s="40">
        <f>SUM(J27:J43)</f>
        <v>77143044</v>
      </c>
      <c r="K44" s="61"/>
      <c r="L44" s="40">
        <f>SUM(L27:L43)</f>
        <v>74775413</v>
      </c>
    </row>
    <row r="45" spans="1:12" ht="18" customHeight="1">
      <c r="A45" s="132"/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</row>
    <row r="46" spans="1:12" ht="18" customHeight="1" thickBot="1">
      <c r="A46" s="147" t="s">
        <v>19</v>
      </c>
      <c r="E46" s="144"/>
      <c r="F46" s="43">
        <f>F24+F44</f>
        <v>203248636</v>
      </c>
      <c r="G46" s="143"/>
      <c r="H46" s="43">
        <f>H24+H44</f>
        <v>157015462</v>
      </c>
      <c r="I46" s="148"/>
      <c r="J46" s="43">
        <f>J24+J44</f>
        <v>97299265</v>
      </c>
      <c r="K46" s="143"/>
      <c r="L46" s="43">
        <f>L24+L44</f>
        <v>76152350</v>
      </c>
    </row>
    <row r="47" spans="1:12" ht="18" customHeight="1" thickTop="1">
      <c r="A47" s="132"/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</row>
    <row r="48" spans="1:12" ht="18" customHeight="1">
      <c r="A48" s="129" t="s">
        <v>122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</row>
    <row r="49" spans="1:12" ht="18" customHeight="1">
      <c r="A49" s="131" t="s">
        <v>61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</row>
    <row r="50" spans="1:12" ht="12.95" customHeight="1">
      <c r="A50" s="132"/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</row>
    <row r="51" spans="1:12" ht="18" customHeight="1">
      <c r="A51" s="133"/>
      <c r="B51" s="133"/>
      <c r="C51" s="133"/>
      <c r="D51" s="134"/>
      <c r="E51" s="134"/>
      <c r="F51" s="211" t="s">
        <v>0</v>
      </c>
      <c r="G51" s="211"/>
      <c r="H51" s="211"/>
      <c r="I51" s="211"/>
      <c r="J51" s="211" t="s">
        <v>1</v>
      </c>
      <c r="K51" s="211"/>
      <c r="L51" s="211"/>
    </row>
    <row r="52" spans="1:12" ht="18" customHeight="1">
      <c r="D52" s="135"/>
      <c r="E52" s="134"/>
      <c r="F52" s="211" t="s">
        <v>2</v>
      </c>
      <c r="G52" s="211"/>
      <c r="H52" s="211"/>
      <c r="I52" s="211"/>
      <c r="J52" s="211" t="s">
        <v>2</v>
      </c>
      <c r="K52" s="211"/>
      <c r="L52" s="211"/>
    </row>
    <row r="53" spans="1:12" ht="18" customHeight="1">
      <c r="D53" s="135"/>
      <c r="E53" s="134"/>
      <c r="F53" s="165" t="s">
        <v>215</v>
      </c>
      <c r="G53" s="136"/>
      <c r="H53" s="136" t="s">
        <v>68</v>
      </c>
      <c r="I53" s="136"/>
      <c r="J53" s="165" t="s">
        <v>215</v>
      </c>
      <c r="K53" s="136"/>
      <c r="L53" s="136" t="s">
        <v>68</v>
      </c>
    </row>
    <row r="54" spans="1:12" ht="18" customHeight="1">
      <c r="A54" s="131" t="s">
        <v>20</v>
      </c>
      <c r="B54" s="132"/>
      <c r="C54" s="132"/>
      <c r="D54" s="138" t="s">
        <v>4</v>
      </c>
      <c r="E54" s="138"/>
      <c r="F54" s="139" t="s">
        <v>187</v>
      </c>
      <c r="G54" s="140"/>
      <c r="H54" s="139" t="s">
        <v>171</v>
      </c>
      <c r="I54" s="139"/>
      <c r="J54" s="139" t="s">
        <v>187</v>
      </c>
      <c r="K54" s="140"/>
      <c r="L54" s="139" t="s">
        <v>171</v>
      </c>
    </row>
    <row r="55" spans="1:12" ht="18" customHeight="1">
      <c r="A55" s="131"/>
      <c r="B55" s="132"/>
      <c r="C55" s="132"/>
      <c r="D55" s="141"/>
      <c r="E55" s="141"/>
      <c r="F55" s="139" t="s">
        <v>173</v>
      </c>
      <c r="G55" s="140"/>
      <c r="H55" s="139" t="s">
        <v>246</v>
      </c>
      <c r="I55" s="139"/>
      <c r="J55" s="139" t="s">
        <v>173</v>
      </c>
      <c r="K55" s="140"/>
      <c r="L55" s="139"/>
    </row>
    <row r="56" spans="1:12" ht="16.5" customHeight="1">
      <c r="E56" s="149"/>
      <c r="F56" s="212" t="s">
        <v>72</v>
      </c>
      <c r="G56" s="212"/>
      <c r="H56" s="212"/>
      <c r="I56" s="212"/>
      <c r="J56" s="212"/>
      <c r="K56" s="212"/>
      <c r="L56" s="212"/>
    </row>
    <row r="57" spans="1:12" ht="18" customHeight="1">
      <c r="A57" s="142" t="s">
        <v>21</v>
      </c>
      <c r="F57" s="143"/>
      <c r="G57" s="143"/>
      <c r="H57" s="143"/>
      <c r="I57" s="143"/>
      <c r="J57" s="143"/>
      <c r="K57" s="143"/>
      <c r="L57" s="143"/>
    </row>
    <row r="58" spans="1:12" ht="18" customHeight="1">
      <c r="A58" s="130" t="s">
        <v>156</v>
      </c>
      <c r="D58" s="138">
        <v>7</v>
      </c>
      <c r="F58" s="143">
        <v>83000</v>
      </c>
      <c r="G58" s="143"/>
      <c r="H58" s="143">
        <v>5364896</v>
      </c>
      <c r="I58" s="143"/>
      <c r="J58" s="143">
        <v>0</v>
      </c>
      <c r="K58" s="143"/>
      <c r="L58" s="171">
        <v>2536000</v>
      </c>
    </row>
    <row r="59" spans="1:12" ht="18" customHeight="1">
      <c r="A59" s="130" t="s">
        <v>166</v>
      </c>
      <c r="D59" s="138" t="s">
        <v>207</v>
      </c>
      <c r="F59" s="171">
        <v>0</v>
      </c>
      <c r="G59" s="148"/>
      <c r="H59" s="171">
        <v>0</v>
      </c>
      <c r="I59" s="143"/>
      <c r="J59" s="143">
        <v>5105000</v>
      </c>
      <c r="K59" s="143"/>
      <c r="L59" s="143">
        <v>5140000</v>
      </c>
    </row>
    <row r="60" spans="1:12" ht="18" customHeight="1">
      <c r="A60" s="130" t="s">
        <v>203</v>
      </c>
      <c r="D60" s="138">
        <v>2</v>
      </c>
      <c r="F60" s="143">
        <v>15575722</v>
      </c>
      <c r="G60" s="143"/>
      <c r="H60" s="143">
        <v>9432804</v>
      </c>
      <c r="I60" s="143"/>
      <c r="J60" s="171">
        <v>360036</v>
      </c>
      <c r="K60" s="143"/>
      <c r="L60" s="171">
        <v>322095</v>
      </c>
    </row>
    <row r="61" spans="1:12" ht="18" customHeight="1">
      <c r="A61" s="130" t="s">
        <v>167</v>
      </c>
      <c r="B61" s="150"/>
      <c r="C61" s="150"/>
      <c r="D61" s="138">
        <v>12</v>
      </c>
      <c r="F61" s="143">
        <v>12</v>
      </c>
      <c r="G61" s="143"/>
      <c r="H61" s="172">
        <v>346401</v>
      </c>
      <c r="I61" s="143"/>
      <c r="J61" s="171">
        <v>0</v>
      </c>
      <c r="K61" s="171"/>
      <c r="L61" s="171">
        <v>0</v>
      </c>
    </row>
    <row r="62" spans="1:12" ht="18" customHeight="1">
      <c r="A62" s="213" t="s">
        <v>168</v>
      </c>
      <c r="B62" s="213"/>
      <c r="C62" s="213"/>
      <c r="F62" s="143"/>
      <c r="G62" s="143"/>
      <c r="H62" s="143"/>
      <c r="I62" s="143"/>
      <c r="J62" s="133"/>
      <c r="K62" s="143"/>
      <c r="L62" s="133"/>
    </row>
    <row r="63" spans="1:12" ht="18" customHeight="1">
      <c r="A63" s="151"/>
      <c r="B63" s="151" t="s">
        <v>169</v>
      </c>
      <c r="C63" s="151"/>
      <c r="D63" s="138" t="s">
        <v>216</v>
      </c>
      <c r="F63" s="172">
        <v>6297556</v>
      </c>
      <c r="G63" s="143"/>
      <c r="H63" s="143">
        <v>2670533</v>
      </c>
      <c r="I63" s="143"/>
      <c r="J63" s="171">
        <v>0</v>
      </c>
      <c r="K63" s="171"/>
      <c r="L63" s="171">
        <v>0</v>
      </c>
    </row>
    <row r="64" spans="1:12" ht="18" customHeight="1">
      <c r="A64" s="130" t="s">
        <v>178</v>
      </c>
      <c r="B64" s="166"/>
      <c r="C64" s="166"/>
      <c r="D64" s="141" t="s">
        <v>216</v>
      </c>
      <c r="F64" s="143">
        <v>0</v>
      </c>
      <c r="G64" s="143"/>
      <c r="H64" s="171">
        <v>1999948</v>
      </c>
      <c r="I64" s="143"/>
      <c r="J64" s="171">
        <v>0</v>
      </c>
      <c r="K64" s="171"/>
      <c r="L64" s="171">
        <v>0</v>
      </c>
    </row>
    <row r="65" spans="1:12" ht="18" customHeight="1">
      <c r="A65" s="130" t="s">
        <v>170</v>
      </c>
      <c r="B65" s="146"/>
      <c r="F65" s="143">
        <v>151650</v>
      </c>
      <c r="G65" s="143"/>
      <c r="H65" s="143">
        <v>161513</v>
      </c>
      <c r="I65" s="143"/>
      <c r="J65" s="143">
        <v>14618</v>
      </c>
      <c r="K65" s="143"/>
      <c r="L65" s="143">
        <v>15420</v>
      </c>
    </row>
    <row r="66" spans="1:12" ht="18" customHeight="1">
      <c r="A66" s="130" t="s">
        <v>109</v>
      </c>
      <c r="E66" s="144"/>
      <c r="F66" s="143">
        <v>135114</v>
      </c>
      <c r="G66" s="64"/>
      <c r="H66" s="143">
        <v>11054</v>
      </c>
      <c r="I66" s="143"/>
      <c r="J66" s="171">
        <v>0</v>
      </c>
      <c r="K66" s="65"/>
      <c r="L66" s="171">
        <v>0</v>
      </c>
    </row>
    <row r="67" spans="1:12" ht="18" customHeight="1">
      <c r="A67" s="130" t="s">
        <v>22</v>
      </c>
      <c r="E67" s="144"/>
      <c r="F67" s="143">
        <v>456921</v>
      </c>
      <c r="G67" s="64"/>
      <c r="H67" s="143">
        <v>282740</v>
      </c>
      <c r="I67" s="143"/>
      <c r="J67" s="143">
        <v>78257</v>
      </c>
      <c r="K67" s="65"/>
      <c r="L67" s="143">
        <v>20702</v>
      </c>
    </row>
    <row r="68" spans="1:12" ht="18" customHeight="1">
      <c r="A68" s="133" t="s">
        <v>23</v>
      </c>
      <c r="E68" s="144"/>
      <c r="F68" s="152">
        <f>SUM(F58:F67)</f>
        <v>22699975</v>
      </c>
      <c r="G68" s="143"/>
      <c r="H68" s="152">
        <f>SUM(H58:H67)</f>
        <v>20269889</v>
      </c>
      <c r="I68" s="148"/>
      <c r="J68" s="152">
        <f>SUM(J58:J67)</f>
        <v>5557911</v>
      </c>
      <c r="K68" s="143"/>
      <c r="L68" s="152">
        <f>SUM(L58:L67)</f>
        <v>8034217</v>
      </c>
    </row>
    <row r="69" spans="1:12" ht="9.9499999999999993" customHeight="1">
      <c r="A69" s="132"/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</row>
    <row r="70" spans="1:12" ht="18" customHeight="1">
      <c r="A70" s="142" t="s">
        <v>24</v>
      </c>
      <c r="E70" s="144"/>
      <c r="F70" s="66"/>
      <c r="G70" s="145"/>
      <c r="H70" s="66"/>
      <c r="I70" s="66"/>
      <c r="J70" s="66"/>
      <c r="K70" s="145"/>
      <c r="L70" s="66"/>
    </row>
    <row r="71" spans="1:12" ht="18" customHeight="1">
      <c r="A71" s="130" t="s">
        <v>90</v>
      </c>
      <c r="D71" s="141" t="s">
        <v>216</v>
      </c>
      <c r="E71" s="144"/>
      <c r="F71" s="143">
        <v>29992662</v>
      </c>
      <c r="G71" s="145"/>
      <c r="H71" s="143">
        <v>26745189</v>
      </c>
      <c r="I71" s="143"/>
      <c r="J71" s="143">
        <v>5000000</v>
      </c>
      <c r="K71" s="145"/>
      <c r="L71" s="171">
        <v>5000000</v>
      </c>
    </row>
    <row r="72" spans="1:12" ht="18" customHeight="1">
      <c r="A72" s="130" t="s">
        <v>192</v>
      </c>
      <c r="D72" s="141" t="s">
        <v>216</v>
      </c>
      <c r="E72" s="144"/>
      <c r="F72" s="143">
        <v>320000</v>
      </c>
      <c r="G72" s="145"/>
      <c r="H72" s="143">
        <v>320000</v>
      </c>
      <c r="I72" s="143"/>
      <c r="J72" s="143">
        <v>0</v>
      </c>
      <c r="K72" s="145"/>
      <c r="L72" s="171">
        <v>0</v>
      </c>
    </row>
    <row r="73" spans="1:12" ht="18" customHeight="1">
      <c r="A73" s="130" t="s">
        <v>174</v>
      </c>
      <c r="E73" s="144"/>
      <c r="F73" s="143">
        <v>1484000</v>
      </c>
      <c r="G73" s="143"/>
      <c r="H73" s="143">
        <v>1505423</v>
      </c>
      <c r="I73" s="143"/>
      <c r="J73" s="143">
        <v>8930</v>
      </c>
      <c r="K73" s="143"/>
      <c r="L73" s="143">
        <v>15922</v>
      </c>
    </row>
    <row r="74" spans="1:12" ht="18" customHeight="1">
      <c r="A74" s="130" t="s">
        <v>193</v>
      </c>
      <c r="D74" s="141">
        <v>2</v>
      </c>
      <c r="E74" s="144"/>
      <c r="F74" s="143">
        <v>921</v>
      </c>
      <c r="G74" s="143"/>
      <c r="H74" s="143">
        <v>4235</v>
      </c>
      <c r="I74" s="143"/>
      <c r="J74" s="143">
        <v>921</v>
      </c>
      <c r="K74" s="143"/>
      <c r="L74" s="143">
        <v>4235</v>
      </c>
    </row>
    <row r="75" spans="1:12" ht="18" customHeight="1">
      <c r="A75" s="130" t="s">
        <v>120</v>
      </c>
      <c r="D75" s="138">
        <v>12</v>
      </c>
      <c r="F75" s="143">
        <v>97630</v>
      </c>
      <c r="G75" s="143"/>
      <c r="H75" s="172">
        <v>460669</v>
      </c>
      <c r="I75" s="143"/>
      <c r="J75" s="171">
        <v>0</v>
      </c>
      <c r="K75" s="171"/>
      <c r="L75" s="171">
        <v>0</v>
      </c>
    </row>
    <row r="76" spans="1:12" ht="18" customHeight="1">
      <c r="A76" s="130" t="s">
        <v>25</v>
      </c>
      <c r="D76" s="138" t="s">
        <v>216</v>
      </c>
      <c r="E76" s="144"/>
      <c r="F76" s="143">
        <v>25917839</v>
      </c>
      <c r="G76" s="143"/>
      <c r="H76" s="143">
        <v>22351744</v>
      </c>
      <c r="I76" s="143"/>
      <c r="J76" s="143">
        <v>7991018</v>
      </c>
      <c r="K76" s="143"/>
      <c r="L76" s="143">
        <v>7989734</v>
      </c>
    </row>
    <row r="77" spans="1:12" ht="18" customHeight="1">
      <c r="A77" s="130" t="s">
        <v>26</v>
      </c>
      <c r="E77" s="144"/>
      <c r="F77" s="143">
        <v>5609403</v>
      </c>
      <c r="G77" s="143"/>
      <c r="H77" s="172">
        <v>4831179</v>
      </c>
      <c r="I77" s="143"/>
      <c r="J77" s="171">
        <v>116457</v>
      </c>
      <c r="K77" s="171"/>
      <c r="L77" s="171">
        <v>3580</v>
      </c>
    </row>
    <row r="78" spans="1:12" ht="18" customHeight="1">
      <c r="A78" s="130" t="s">
        <v>91</v>
      </c>
      <c r="E78" s="144"/>
      <c r="F78" s="143">
        <v>280693</v>
      </c>
      <c r="G78" s="143"/>
      <c r="H78" s="143">
        <v>266686</v>
      </c>
      <c r="I78" s="143"/>
      <c r="J78" s="143">
        <v>193972</v>
      </c>
      <c r="K78" s="143"/>
      <c r="L78" s="143">
        <v>179303</v>
      </c>
    </row>
    <row r="79" spans="1:12" ht="18" customHeight="1">
      <c r="A79" s="130" t="s">
        <v>123</v>
      </c>
      <c r="E79" s="144"/>
      <c r="F79" s="143">
        <v>1084946</v>
      </c>
      <c r="G79" s="143"/>
      <c r="H79" s="143">
        <v>979906</v>
      </c>
      <c r="I79" s="143"/>
      <c r="J79" s="171">
        <v>0</v>
      </c>
      <c r="K79" s="171"/>
      <c r="L79" s="171">
        <v>0</v>
      </c>
    </row>
    <row r="80" spans="1:12" ht="18" customHeight="1">
      <c r="A80" s="130" t="s">
        <v>131</v>
      </c>
      <c r="E80" s="144"/>
      <c r="F80" s="143">
        <v>2600</v>
      </c>
      <c r="G80" s="143"/>
      <c r="H80" s="143">
        <v>2600</v>
      </c>
      <c r="I80" s="143"/>
      <c r="J80" s="171">
        <v>0</v>
      </c>
      <c r="K80" s="171"/>
      <c r="L80" s="171">
        <v>0</v>
      </c>
    </row>
    <row r="81" spans="1:12" ht="18" customHeight="1">
      <c r="A81" s="133" t="s">
        <v>27</v>
      </c>
      <c r="B81" s="133"/>
      <c r="D81" s="154"/>
      <c r="E81" s="153"/>
      <c r="F81" s="155">
        <f>SUM(F71:F80)</f>
        <v>64790694</v>
      </c>
      <c r="G81" s="143"/>
      <c r="H81" s="155">
        <f>SUM(H71:H80)</f>
        <v>57467631</v>
      </c>
      <c r="I81" s="156"/>
      <c r="J81" s="155">
        <f>SUM(J71:J80)</f>
        <v>13311298</v>
      </c>
      <c r="K81" s="143"/>
      <c r="L81" s="155">
        <f>SUM(L71:L80)</f>
        <v>13192774</v>
      </c>
    </row>
    <row r="82" spans="1:12" ht="7.5" customHeight="1">
      <c r="A82" s="132"/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</row>
    <row r="83" spans="1:12" ht="18" customHeight="1">
      <c r="A83" s="133" t="s">
        <v>28</v>
      </c>
      <c r="B83" s="133"/>
      <c r="C83" s="133"/>
      <c r="D83" s="154"/>
      <c r="E83" s="153"/>
      <c r="F83" s="157">
        <f>F68+F81</f>
        <v>87490669</v>
      </c>
      <c r="G83" s="143"/>
      <c r="H83" s="157">
        <f>H68+H81</f>
        <v>77737520</v>
      </c>
      <c r="I83" s="148"/>
      <c r="J83" s="157">
        <f>J68+J81</f>
        <v>18869209</v>
      </c>
      <c r="K83" s="143"/>
      <c r="L83" s="157">
        <f>L68+L81</f>
        <v>21226991</v>
      </c>
    </row>
    <row r="84" spans="1:12" ht="7.5" customHeight="1">
      <c r="A84" s="132"/>
      <c r="B84" s="132"/>
      <c r="C84" s="132"/>
      <c r="D84" s="132"/>
      <c r="E84" s="132"/>
      <c r="F84" s="132"/>
      <c r="G84" s="132"/>
      <c r="H84" s="132"/>
      <c r="I84" s="132"/>
      <c r="J84" s="132"/>
      <c r="K84" s="132"/>
      <c r="L84" s="132"/>
    </row>
    <row r="85" spans="1:12" ht="17.100000000000001" customHeight="1">
      <c r="A85" s="142" t="s">
        <v>97</v>
      </c>
      <c r="E85" s="144"/>
      <c r="F85" s="143"/>
      <c r="G85" s="143"/>
      <c r="H85" s="143"/>
      <c r="I85" s="143"/>
      <c r="J85" s="143"/>
      <c r="K85" s="143"/>
      <c r="L85" s="143"/>
    </row>
    <row r="86" spans="1:12" ht="16.5" customHeight="1">
      <c r="A86" s="130" t="s">
        <v>79</v>
      </c>
      <c r="D86" s="138">
        <v>8</v>
      </c>
      <c r="E86" s="144"/>
      <c r="F86" s="143"/>
      <c r="G86" s="143"/>
      <c r="H86" s="143"/>
      <c r="I86" s="143"/>
      <c r="J86" s="143"/>
      <c r="K86" s="143"/>
      <c r="L86" s="143"/>
    </row>
    <row r="87" spans="1:12" ht="18" customHeight="1">
      <c r="B87" s="130" t="s">
        <v>113</v>
      </c>
      <c r="E87" s="144"/>
      <c r="F87" s="143"/>
      <c r="G87" s="143"/>
      <c r="H87" s="143"/>
      <c r="I87" s="143"/>
      <c r="J87" s="143"/>
      <c r="K87" s="143"/>
      <c r="L87" s="143"/>
    </row>
    <row r="88" spans="1:12" ht="18" customHeight="1" thickBot="1">
      <c r="B88" s="200" t="s">
        <v>230</v>
      </c>
      <c r="C88" s="158"/>
      <c r="E88" s="144"/>
      <c r="F88" s="159">
        <v>22192318</v>
      </c>
      <c r="G88" s="143"/>
      <c r="H88" s="159">
        <v>14500000</v>
      </c>
      <c r="I88" s="143"/>
      <c r="J88" s="159">
        <v>22192318</v>
      </c>
      <c r="K88" s="143"/>
      <c r="L88" s="159">
        <v>14500000</v>
      </c>
    </row>
    <row r="89" spans="1:12" ht="18" customHeight="1" thickTop="1">
      <c r="B89" s="130" t="s">
        <v>114</v>
      </c>
      <c r="E89" s="144"/>
    </row>
    <row r="90" spans="1:12" ht="15.6" customHeight="1">
      <c r="B90" s="200" t="s">
        <v>230</v>
      </c>
      <c r="C90" s="158"/>
      <c r="E90" s="144"/>
      <c r="F90" s="143">
        <v>21750000</v>
      </c>
      <c r="G90" s="143"/>
      <c r="H90" s="143">
        <v>14500000</v>
      </c>
      <c r="I90" s="143"/>
      <c r="J90" s="143">
        <v>21750000</v>
      </c>
      <c r="K90" s="143"/>
      <c r="L90" s="143">
        <v>14500000</v>
      </c>
    </row>
    <row r="91" spans="1:12" ht="18" customHeight="1">
      <c r="A91" s="130" t="s">
        <v>81</v>
      </c>
      <c r="E91" s="144"/>
      <c r="F91" s="143">
        <v>19279778</v>
      </c>
      <c r="G91" s="65"/>
      <c r="H91" s="143">
        <v>1531778</v>
      </c>
      <c r="I91" s="143"/>
      <c r="J91" s="143">
        <v>19279778</v>
      </c>
      <c r="K91" s="65"/>
      <c r="L91" s="143">
        <v>1531778</v>
      </c>
    </row>
    <row r="92" spans="1:12" ht="18" customHeight="1">
      <c r="A92" s="130" t="s">
        <v>158</v>
      </c>
      <c r="E92" s="144"/>
      <c r="F92" s="171">
        <v>0</v>
      </c>
      <c r="G92" s="65"/>
      <c r="H92" s="171">
        <v>0</v>
      </c>
      <c r="I92" s="143"/>
      <c r="J92" s="61">
        <v>221309</v>
      </c>
      <c r="K92" s="65"/>
      <c r="L92" s="61">
        <v>221309</v>
      </c>
    </row>
    <row r="93" spans="1:12" ht="18" customHeight="1">
      <c r="A93" s="130" t="s">
        <v>29</v>
      </c>
      <c r="F93" s="143"/>
      <c r="G93" s="65"/>
      <c r="H93" s="143"/>
      <c r="I93" s="143"/>
      <c r="J93" s="143"/>
      <c r="K93" s="65"/>
      <c r="L93" s="143"/>
    </row>
    <row r="94" spans="1:12" ht="18" customHeight="1">
      <c r="A94" s="160"/>
      <c r="B94" s="130" t="s">
        <v>115</v>
      </c>
      <c r="E94" s="144"/>
      <c r="F94" s="143"/>
      <c r="G94" s="65"/>
      <c r="H94" s="143"/>
      <c r="I94" s="143"/>
      <c r="J94" s="143"/>
      <c r="K94" s="65"/>
      <c r="L94" s="143"/>
    </row>
    <row r="95" spans="1:12" ht="18" customHeight="1">
      <c r="A95" s="160" t="s">
        <v>116</v>
      </c>
      <c r="E95" s="144"/>
      <c r="F95" s="143">
        <v>1638780</v>
      </c>
      <c r="G95" s="65"/>
      <c r="H95" s="143">
        <v>1450000</v>
      </c>
      <c r="I95" s="143"/>
      <c r="J95" s="143">
        <v>1638780</v>
      </c>
      <c r="K95" s="65"/>
      <c r="L95" s="143">
        <v>1450000</v>
      </c>
    </row>
    <row r="96" spans="1:12" ht="18" customHeight="1">
      <c r="A96" s="160"/>
      <c r="B96" s="130" t="s">
        <v>49</v>
      </c>
      <c r="E96" s="144"/>
      <c r="F96" s="143">
        <v>60062633</v>
      </c>
      <c r="G96" s="65"/>
      <c r="H96" s="172">
        <v>57924447</v>
      </c>
      <c r="I96" s="143"/>
      <c r="J96" s="143">
        <v>34896569</v>
      </c>
      <c r="K96" s="65"/>
      <c r="L96" s="143">
        <v>37053962</v>
      </c>
    </row>
    <row r="97" spans="1:12" ht="18" customHeight="1">
      <c r="A97" s="160" t="s">
        <v>98</v>
      </c>
      <c r="E97" s="144"/>
      <c r="F97" s="161">
        <v>4181518</v>
      </c>
      <c r="G97" s="65"/>
      <c r="H97" s="208">
        <v>-5069737</v>
      </c>
      <c r="I97" s="143"/>
      <c r="J97" s="161">
        <v>643620</v>
      </c>
      <c r="K97" s="65"/>
      <c r="L97" s="161">
        <v>168310</v>
      </c>
    </row>
    <row r="98" spans="1:12" ht="18" customHeight="1">
      <c r="A98" s="162" t="s">
        <v>213</v>
      </c>
      <c r="B98" s="133"/>
      <c r="C98" s="133"/>
      <c r="E98" s="153"/>
      <c r="F98" s="163">
        <f>SUM(F90:F97)</f>
        <v>106912709</v>
      </c>
      <c r="G98" s="148"/>
      <c r="H98" s="163">
        <f>SUM(H90:H97)</f>
        <v>70336488</v>
      </c>
      <c r="I98" s="148"/>
      <c r="J98" s="163">
        <f>SUM(J90:J97)</f>
        <v>78430056</v>
      </c>
      <c r="K98" s="148"/>
      <c r="L98" s="163">
        <f>SUM(L90:L97)</f>
        <v>54925359</v>
      </c>
    </row>
    <row r="99" spans="1:12" ht="18" customHeight="1">
      <c r="A99" s="151" t="s">
        <v>30</v>
      </c>
      <c r="B99" s="132"/>
      <c r="C99" s="132"/>
      <c r="D99" s="132"/>
      <c r="E99" s="132"/>
      <c r="F99" s="143">
        <v>8845258</v>
      </c>
      <c r="G99" s="65"/>
      <c r="H99" s="172">
        <v>8941454</v>
      </c>
      <c r="I99" s="143"/>
      <c r="J99" s="61">
        <v>0</v>
      </c>
      <c r="K99" s="65"/>
      <c r="L99" s="61">
        <v>0</v>
      </c>
    </row>
    <row r="100" spans="1:12" ht="18" customHeight="1">
      <c r="A100" s="132" t="s">
        <v>99</v>
      </c>
      <c r="B100" s="132"/>
      <c r="C100" s="132"/>
      <c r="D100" s="132"/>
      <c r="E100" s="132"/>
      <c r="F100" s="152">
        <f>SUM(F98:F99)</f>
        <v>115757967</v>
      </c>
      <c r="G100" s="148"/>
      <c r="H100" s="152">
        <f>SUM(H98:H99)</f>
        <v>79277942</v>
      </c>
      <c r="I100" s="148"/>
      <c r="J100" s="152">
        <f>SUM(J98:J99)</f>
        <v>78430056</v>
      </c>
      <c r="K100" s="148"/>
      <c r="L100" s="152">
        <f>SUM(L98:L99)</f>
        <v>54925359</v>
      </c>
    </row>
    <row r="101" spans="1:12" ht="11.45" customHeight="1">
      <c r="A101" s="132"/>
      <c r="B101" s="132"/>
      <c r="C101" s="132"/>
      <c r="D101" s="132"/>
      <c r="E101" s="132"/>
      <c r="F101" s="148"/>
      <c r="G101" s="148"/>
      <c r="H101" s="148"/>
      <c r="I101" s="148"/>
      <c r="J101" s="148"/>
      <c r="K101" s="148"/>
      <c r="L101" s="148"/>
    </row>
    <row r="102" spans="1:12" ht="18" customHeight="1" thickBot="1">
      <c r="A102" s="162" t="s">
        <v>100</v>
      </c>
      <c r="B102" s="133"/>
      <c r="C102" s="133"/>
      <c r="D102" s="135"/>
      <c r="E102" s="153"/>
      <c r="F102" s="164">
        <f>SUM(F83,F100)</f>
        <v>203248636</v>
      </c>
      <c r="G102" s="148"/>
      <c r="H102" s="164">
        <f>SUM(H83,H100)</f>
        <v>157015462</v>
      </c>
      <c r="I102" s="148"/>
      <c r="J102" s="164">
        <f>SUM(J83,J100)</f>
        <v>97299265</v>
      </c>
      <c r="K102" s="148"/>
      <c r="L102" s="164">
        <f>SUM(L83,L100)</f>
        <v>76152350</v>
      </c>
    </row>
    <row r="103" spans="1:12" ht="11.45" customHeight="1" thickTop="1">
      <c r="A103" s="132"/>
      <c r="B103" s="132"/>
      <c r="C103" s="132"/>
      <c r="D103" s="132"/>
      <c r="E103" s="132"/>
      <c r="F103" s="148"/>
      <c r="G103" s="148"/>
      <c r="H103" s="148"/>
      <c r="I103" s="148"/>
      <c r="J103" s="148"/>
      <c r="K103" s="148"/>
      <c r="L103" s="148"/>
    </row>
    <row r="104" spans="1:12" ht="18" customHeight="1">
      <c r="F104" s="143"/>
      <c r="H104" s="143"/>
      <c r="J104" s="143"/>
      <c r="L104" s="143"/>
    </row>
  </sheetData>
  <mergeCells count="11">
    <mergeCell ref="F56:L56"/>
    <mergeCell ref="A62:C62"/>
    <mergeCell ref="F9:L9"/>
    <mergeCell ref="F51:I51"/>
    <mergeCell ref="J51:L51"/>
    <mergeCell ref="F4:I4"/>
    <mergeCell ref="J4:L4"/>
    <mergeCell ref="F5:I5"/>
    <mergeCell ref="J5:L5"/>
    <mergeCell ref="F52:I52"/>
    <mergeCell ref="J52:L52"/>
  </mergeCells>
  <pageMargins left="0.78740157480314998" right="0.511811023622047" top="0.47244094488188998" bottom="0.511811023622047" header="0.511811023622047" footer="0.39370078740157499"/>
  <pageSetup paperSize="9" scale="74" firstPageNumber="3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view="pageBreakPreview" zoomScale="90" zoomScaleNormal="100" zoomScaleSheetLayoutView="90" workbookViewId="0"/>
  </sheetViews>
  <sheetFormatPr defaultColWidth="9.125" defaultRowHeight="18" customHeight="1"/>
  <cols>
    <col min="1" max="2" width="2.625" style="8" customWidth="1"/>
    <col min="3" max="3" width="49.25" style="8" customWidth="1"/>
    <col min="4" max="4" width="5.875" style="30" customWidth="1"/>
    <col min="5" max="5" width="1.125" style="30" customWidth="1"/>
    <col min="6" max="6" width="13.375" style="8" customWidth="1"/>
    <col min="7" max="7" width="1.125" style="56" customWidth="1"/>
    <col min="8" max="8" width="13.375" style="8" customWidth="1"/>
    <col min="9" max="9" width="1.125" style="37" customWidth="1"/>
    <col min="10" max="10" width="13.125" style="8" customWidth="1"/>
    <col min="11" max="11" width="1.125" style="37" customWidth="1"/>
    <col min="12" max="12" width="14.125" style="8" customWidth="1"/>
    <col min="13" max="16384" width="9.125" style="8"/>
  </cols>
  <sheetData>
    <row r="1" spans="1:13" s="1" customFormat="1" ht="18.75" customHeight="1">
      <c r="A1" s="125" t="s">
        <v>122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s="4" customFormat="1" ht="18.75" customHeight="1">
      <c r="A2" s="2" t="s">
        <v>69</v>
      </c>
      <c r="B2" s="2"/>
      <c r="C2" s="2"/>
      <c r="D2" s="2"/>
      <c r="E2" s="2"/>
      <c r="F2" s="2"/>
      <c r="G2" s="3"/>
      <c r="H2" s="2"/>
      <c r="I2" s="3"/>
      <c r="J2" s="2"/>
      <c r="K2" s="3"/>
      <c r="L2" s="2"/>
    </row>
    <row r="3" spans="1:13" ht="6.6" customHeight="1">
      <c r="A3" s="5"/>
      <c r="B3" s="6"/>
      <c r="C3" s="6"/>
      <c r="D3" s="7"/>
      <c r="E3" s="7"/>
      <c r="G3" s="9"/>
      <c r="I3" s="10"/>
      <c r="J3" s="11"/>
      <c r="K3" s="9"/>
      <c r="L3" s="11"/>
    </row>
    <row r="4" spans="1:13" ht="18.75" customHeight="1">
      <c r="A4" s="6"/>
      <c r="B4" s="6"/>
      <c r="C4" s="6"/>
      <c r="D4" s="7"/>
      <c r="E4" s="7"/>
      <c r="F4" s="214" t="s">
        <v>0</v>
      </c>
      <c r="G4" s="214"/>
      <c r="H4" s="214"/>
      <c r="I4" s="12"/>
      <c r="J4" s="214" t="s">
        <v>1</v>
      </c>
      <c r="K4" s="214"/>
      <c r="L4" s="214"/>
    </row>
    <row r="5" spans="1:13" ht="18.75" customHeight="1">
      <c r="A5" s="6"/>
      <c r="B5" s="6"/>
      <c r="C5" s="6"/>
      <c r="D5" s="13"/>
      <c r="E5" s="123"/>
      <c r="F5" s="214" t="s">
        <v>2</v>
      </c>
      <c r="G5" s="214"/>
      <c r="H5" s="214"/>
      <c r="I5" s="14"/>
      <c r="J5" s="214" t="s">
        <v>2</v>
      </c>
      <c r="K5" s="214"/>
      <c r="L5" s="214"/>
    </row>
    <row r="6" spans="1:13" s="16" customFormat="1" ht="18.75" customHeight="1">
      <c r="A6" s="15"/>
      <c r="C6" s="15"/>
      <c r="D6" s="17"/>
      <c r="E6" s="17"/>
      <c r="F6" s="215" t="s">
        <v>70</v>
      </c>
      <c r="G6" s="215"/>
      <c r="H6" s="215"/>
      <c r="I6" s="18"/>
      <c r="J6" s="215" t="s">
        <v>70</v>
      </c>
      <c r="K6" s="215"/>
      <c r="L6" s="215"/>
    </row>
    <row r="7" spans="1:13" s="16" customFormat="1" ht="18.75" customHeight="1">
      <c r="A7" s="15"/>
      <c r="C7" s="15"/>
      <c r="D7" s="17"/>
      <c r="E7" s="17"/>
      <c r="F7" s="216" t="s">
        <v>215</v>
      </c>
      <c r="G7" s="215"/>
      <c r="H7" s="215"/>
      <c r="I7" s="18"/>
      <c r="J7" s="216" t="s">
        <v>215</v>
      </c>
      <c r="K7" s="215"/>
      <c r="L7" s="215"/>
    </row>
    <row r="8" spans="1:13" ht="18.75" customHeight="1">
      <c r="A8" s="6"/>
      <c r="B8" s="6"/>
      <c r="C8" s="6"/>
      <c r="D8" s="13"/>
      <c r="E8" s="123"/>
      <c r="F8" s="139" t="s">
        <v>187</v>
      </c>
      <c r="G8" s="140"/>
      <c r="H8" s="139" t="s">
        <v>171</v>
      </c>
      <c r="I8" s="20"/>
      <c r="J8" s="139" t="s">
        <v>187</v>
      </c>
      <c r="K8" s="140"/>
      <c r="L8" s="139" t="s">
        <v>171</v>
      </c>
    </row>
    <row r="9" spans="1:13" ht="18.75" customHeight="1">
      <c r="A9" s="6"/>
      <c r="B9" s="6"/>
      <c r="C9" s="6"/>
      <c r="D9" s="13"/>
      <c r="E9" s="123"/>
      <c r="F9" s="212" t="s">
        <v>72</v>
      </c>
      <c r="G9" s="212"/>
      <c r="H9" s="212"/>
      <c r="I9" s="212"/>
      <c r="J9" s="212"/>
      <c r="K9" s="212"/>
      <c r="L9" s="212"/>
    </row>
    <row r="10" spans="1:13" ht="18.75" customHeight="1">
      <c r="A10" s="8" t="s">
        <v>110</v>
      </c>
      <c r="D10" s="21"/>
      <c r="E10" s="21"/>
      <c r="F10" s="22">
        <v>21641262</v>
      </c>
      <c r="G10" s="23"/>
      <c r="H10" s="22">
        <v>8667282</v>
      </c>
      <c r="I10" s="23"/>
      <c r="J10" s="22">
        <v>0</v>
      </c>
      <c r="K10" s="23"/>
      <c r="L10" s="22">
        <v>0</v>
      </c>
    </row>
    <row r="11" spans="1:13" ht="18.75" customHeight="1">
      <c r="A11" s="8" t="s">
        <v>159</v>
      </c>
      <c r="D11" s="21"/>
      <c r="E11" s="21"/>
      <c r="F11" s="22">
        <v>710332</v>
      </c>
      <c r="G11" s="23"/>
      <c r="H11" s="22">
        <v>475191</v>
      </c>
      <c r="I11" s="23"/>
      <c r="J11" s="22">
        <v>0</v>
      </c>
      <c r="K11" s="23"/>
      <c r="L11" s="22">
        <v>0</v>
      </c>
    </row>
    <row r="12" spans="1:13" ht="18.75" customHeight="1">
      <c r="A12" s="8" t="s">
        <v>111</v>
      </c>
      <c r="D12" s="21"/>
      <c r="E12" s="21"/>
      <c r="F12" s="24">
        <v>-21107337</v>
      </c>
      <c r="G12" s="23"/>
      <c r="H12" s="24">
        <v>-8029620</v>
      </c>
      <c r="I12" s="23"/>
      <c r="J12" s="24">
        <v>0</v>
      </c>
      <c r="K12" s="23"/>
      <c r="L12" s="24">
        <v>0</v>
      </c>
    </row>
    <row r="13" spans="1:13" s="6" customFormat="1" ht="18.75" customHeight="1">
      <c r="A13" s="6" t="s">
        <v>31</v>
      </c>
      <c r="D13" s="57"/>
      <c r="E13" s="57"/>
      <c r="F13" s="25">
        <f>SUM(F10:F12)</f>
        <v>1244257</v>
      </c>
      <c r="G13" s="26">
        <f>SUM(G10:G12)</f>
        <v>0</v>
      </c>
      <c r="H13" s="25">
        <f>SUM(H10:H12)</f>
        <v>1112853</v>
      </c>
      <c r="I13" s="26"/>
      <c r="J13" s="25">
        <f>SUM(J10:J12)</f>
        <v>0</v>
      </c>
      <c r="K13" s="26"/>
      <c r="L13" s="25">
        <f>SUM(L10:L12)</f>
        <v>0</v>
      </c>
    </row>
    <row r="14" spans="1:13" ht="6.6" customHeight="1">
      <c r="A14" s="5"/>
      <c r="B14" s="6"/>
      <c r="C14" s="6"/>
      <c r="D14" s="7"/>
      <c r="E14" s="7"/>
      <c r="G14" s="9"/>
      <c r="I14" s="10"/>
      <c r="J14" s="11"/>
      <c r="K14" s="9"/>
      <c r="L14" s="11"/>
    </row>
    <row r="15" spans="1:13" ht="18.75" customHeight="1">
      <c r="A15" s="8" t="s">
        <v>62</v>
      </c>
      <c r="D15" s="21"/>
      <c r="E15" s="21"/>
      <c r="F15" s="22">
        <v>82130</v>
      </c>
      <c r="G15" s="23"/>
      <c r="H15" s="22">
        <v>58441</v>
      </c>
      <c r="I15" s="23"/>
      <c r="J15" s="22">
        <v>127467</v>
      </c>
      <c r="K15" s="23"/>
      <c r="L15" s="22">
        <v>98104</v>
      </c>
    </row>
    <row r="16" spans="1:13" ht="18.75" customHeight="1">
      <c r="A16" s="8" t="s">
        <v>33</v>
      </c>
      <c r="D16" s="21"/>
      <c r="E16" s="21"/>
      <c r="F16" s="22">
        <v>136296</v>
      </c>
      <c r="G16" s="23"/>
      <c r="H16" s="22">
        <v>53052</v>
      </c>
      <c r="I16" s="23"/>
      <c r="J16" s="22">
        <v>88002</v>
      </c>
      <c r="K16" s="23"/>
      <c r="L16" s="22">
        <v>30448</v>
      </c>
    </row>
    <row r="17" spans="1:12" ht="18.75" customHeight="1">
      <c r="A17" s="8" t="s">
        <v>32</v>
      </c>
      <c r="D17" s="21"/>
      <c r="E17" s="21"/>
      <c r="F17" s="22">
        <v>0</v>
      </c>
      <c r="G17" s="26"/>
      <c r="H17" s="22">
        <v>0</v>
      </c>
      <c r="I17" s="23"/>
      <c r="J17" s="22">
        <v>395000</v>
      </c>
      <c r="K17" s="23"/>
      <c r="L17" s="22">
        <v>889183</v>
      </c>
    </row>
    <row r="18" spans="1:12" ht="18.75" customHeight="1">
      <c r="A18" s="8" t="s">
        <v>34</v>
      </c>
      <c r="D18" s="21"/>
      <c r="E18" s="21"/>
      <c r="F18" s="22">
        <v>72633</v>
      </c>
      <c r="G18" s="23"/>
      <c r="H18" s="22">
        <v>46284</v>
      </c>
      <c r="I18" s="23"/>
      <c r="J18" s="22">
        <v>486</v>
      </c>
      <c r="K18" s="23"/>
      <c r="L18" s="22">
        <v>0</v>
      </c>
    </row>
    <row r="19" spans="1:12" ht="18.75" customHeight="1">
      <c r="A19" s="8" t="s">
        <v>35</v>
      </c>
      <c r="D19" s="21"/>
      <c r="E19" s="21"/>
      <c r="F19" s="22">
        <v>-605020</v>
      </c>
      <c r="G19" s="23"/>
      <c r="H19" s="22">
        <v>-497249</v>
      </c>
      <c r="I19" s="23"/>
      <c r="J19" s="22">
        <v>-196143</v>
      </c>
      <c r="K19" s="23"/>
      <c r="L19" s="22">
        <v>-230253</v>
      </c>
    </row>
    <row r="20" spans="1:12" ht="18.75" customHeight="1">
      <c r="A20" s="8" t="s">
        <v>143</v>
      </c>
      <c r="D20" s="21"/>
      <c r="E20" s="21"/>
      <c r="F20" s="22">
        <v>-266536</v>
      </c>
      <c r="G20" s="23"/>
      <c r="H20" s="22">
        <v>-154646</v>
      </c>
      <c r="I20" s="23"/>
      <c r="J20" s="22">
        <v>163978</v>
      </c>
      <c r="K20" s="23"/>
      <c r="L20" s="22">
        <v>113600</v>
      </c>
    </row>
    <row r="21" spans="1:12" ht="18.75" customHeight="1">
      <c r="A21" s="8" t="s">
        <v>231</v>
      </c>
      <c r="D21" s="21"/>
      <c r="E21" s="21"/>
      <c r="F21" s="22">
        <v>153304</v>
      </c>
      <c r="G21" s="23"/>
      <c r="H21" s="22">
        <v>78715</v>
      </c>
      <c r="I21" s="23"/>
      <c r="J21" s="22">
        <v>0</v>
      </c>
      <c r="K21" s="26"/>
      <c r="L21" s="22">
        <v>0</v>
      </c>
    </row>
    <row r="22" spans="1:12" ht="18.75" customHeight="1">
      <c r="A22" s="27" t="s">
        <v>36</v>
      </c>
      <c r="D22" s="21"/>
      <c r="E22" s="21"/>
      <c r="F22" s="22">
        <v>-663968</v>
      </c>
      <c r="G22" s="28"/>
      <c r="H22" s="22">
        <v>-465116</v>
      </c>
      <c r="I22" s="28"/>
      <c r="J22" s="22">
        <v>-77773</v>
      </c>
      <c r="K22" s="28"/>
      <c r="L22" s="22">
        <v>-68136</v>
      </c>
    </row>
    <row r="23" spans="1:12" ht="18.75" customHeight="1">
      <c r="A23" s="27" t="s">
        <v>145</v>
      </c>
      <c r="E23" s="21"/>
      <c r="G23" s="28"/>
      <c r="H23" s="22"/>
      <c r="I23" s="28"/>
      <c r="K23" s="28"/>
      <c r="L23" s="22"/>
    </row>
    <row r="24" spans="1:12" ht="18.75" customHeight="1">
      <c r="A24" s="27"/>
      <c r="B24" s="8" t="s">
        <v>144</v>
      </c>
      <c r="D24" s="21"/>
      <c r="E24" s="21"/>
      <c r="F24" s="22">
        <v>2228633</v>
      </c>
      <c r="G24" s="28"/>
      <c r="H24" s="22">
        <v>1306401</v>
      </c>
      <c r="I24" s="28"/>
      <c r="J24" s="22">
        <v>0</v>
      </c>
      <c r="K24" s="33"/>
      <c r="L24" s="22">
        <v>0</v>
      </c>
    </row>
    <row r="25" spans="1:12" ht="18.75" customHeight="1">
      <c r="A25" s="6" t="s">
        <v>37</v>
      </c>
      <c r="D25" s="21"/>
      <c r="E25" s="21"/>
      <c r="F25" s="29">
        <f>SUM(F13:F24)</f>
        <v>2381729</v>
      </c>
      <c r="G25" s="26"/>
      <c r="H25" s="29">
        <f>SUM(H13:H24)</f>
        <v>1538735</v>
      </c>
      <c r="I25" s="26"/>
      <c r="J25" s="29">
        <f>SUM(J13:J24)</f>
        <v>501017</v>
      </c>
      <c r="K25" s="26"/>
      <c r="L25" s="29">
        <f>SUM(L13:L24)</f>
        <v>832946</v>
      </c>
    </row>
    <row r="26" spans="1:12" ht="18.75" customHeight="1">
      <c r="A26" s="27" t="s">
        <v>185</v>
      </c>
      <c r="F26" s="24">
        <v>-104919</v>
      </c>
      <c r="G26" s="28"/>
      <c r="H26" s="24">
        <v>-100649</v>
      </c>
      <c r="I26" s="28"/>
      <c r="J26" s="24">
        <v>1764</v>
      </c>
      <c r="K26" s="28"/>
      <c r="L26" s="24">
        <v>1219</v>
      </c>
    </row>
    <row r="27" spans="1:12" ht="18.75" customHeight="1">
      <c r="A27" s="6" t="s">
        <v>71</v>
      </c>
      <c r="C27" s="6"/>
      <c r="D27" s="31"/>
      <c r="E27" s="31"/>
      <c r="F27" s="32">
        <f>SUM(F25:F26)</f>
        <v>2276810</v>
      </c>
      <c r="G27" s="33"/>
      <c r="H27" s="32">
        <f>SUM(H25:H26)</f>
        <v>1438086</v>
      </c>
      <c r="I27" s="33"/>
      <c r="J27" s="32">
        <f>SUM(J25:J26)</f>
        <v>502781</v>
      </c>
      <c r="K27" s="33"/>
      <c r="L27" s="32">
        <f>SUM(L25:L26)</f>
        <v>834165</v>
      </c>
    </row>
    <row r="28" spans="1:12" ht="6.6" customHeight="1">
      <c r="A28" s="5"/>
      <c r="B28" s="6"/>
      <c r="C28" s="6"/>
      <c r="D28" s="7"/>
      <c r="E28" s="7"/>
      <c r="G28" s="9"/>
      <c r="I28" s="10"/>
      <c r="J28" s="11"/>
      <c r="K28" s="9"/>
      <c r="L28" s="11"/>
    </row>
    <row r="29" spans="1:12" ht="18.75" customHeight="1">
      <c r="A29" s="6" t="s">
        <v>128</v>
      </c>
      <c r="C29" s="6"/>
      <c r="D29" s="31"/>
      <c r="E29" s="31"/>
      <c r="F29" s="34"/>
      <c r="G29" s="34"/>
      <c r="H29" s="34"/>
      <c r="I29" s="34"/>
      <c r="J29" s="34"/>
      <c r="K29" s="35"/>
      <c r="L29" s="34"/>
    </row>
    <row r="30" spans="1:12" s="37" customFormat="1" ht="18.75" customHeight="1">
      <c r="A30" s="36" t="s">
        <v>93</v>
      </c>
      <c r="C30" s="38"/>
      <c r="D30" s="39"/>
      <c r="E30" s="39"/>
      <c r="F30" s="26"/>
      <c r="G30" s="34"/>
      <c r="H30" s="26"/>
      <c r="I30" s="34"/>
      <c r="J30" s="26"/>
      <c r="K30" s="34"/>
      <c r="L30" s="26"/>
    </row>
    <row r="31" spans="1:12" ht="18.75" customHeight="1">
      <c r="A31" s="8" t="s">
        <v>132</v>
      </c>
      <c r="F31" s="22">
        <v>3339752</v>
      </c>
      <c r="G31" s="34"/>
      <c r="H31" s="22">
        <v>1729374</v>
      </c>
      <c r="I31" s="34"/>
      <c r="J31" s="22">
        <v>0</v>
      </c>
      <c r="K31" s="35"/>
      <c r="L31" s="22">
        <v>0</v>
      </c>
    </row>
    <row r="32" spans="1:12" ht="18.75" customHeight="1">
      <c r="A32" s="8" t="s">
        <v>204</v>
      </c>
      <c r="F32" s="22">
        <v>433387</v>
      </c>
      <c r="G32" s="34"/>
      <c r="H32" s="22">
        <v>60483</v>
      </c>
      <c r="I32" s="34"/>
      <c r="J32" s="22">
        <v>0</v>
      </c>
      <c r="K32" s="35"/>
      <c r="L32" s="22">
        <v>0</v>
      </c>
    </row>
    <row r="33" spans="1:12" ht="18.75" customHeight="1">
      <c r="A33" s="8" t="s">
        <v>211</v>
      </c>
      <c r="G33" s="8"/>
      <c r="I33" s="8"/>
      <c r="K33" s="8"/>
    </row>
    <row r="34" spans="1:12" ht="18.75" customHeight="1">
      <c r="A34" s="8" t="s">
        <v>140</v>
      </c>
      <c r="B34" s="8" t="s">
        <v>146</v>
      </c>
      <c r="F34" s="61">
        <v>612298</v>
      </c>
      <c r="G34" s="34"/>
      <c r="H34" s="23">
        <v>355994</v>
      </c>
      <c r="I34" s="34"/>
      <c r="J34" s="22">
        <v>0</v>
      </c>
      <c r="K34" s="35"/>
      <c r="L34" s="22">
        <v>0</v>
      </c>
    </row>
    <row r="35" spans="1:12" ht="18.75" customHeight="1">
      <c r="A35" s="201" t="s">
        <v>205</v>
      </c>
      <c r="F35" s="23">
        <v>-61998</v>
      </c>
      <c r="G35" s="34"/>
      <c r="H35" s="23">
        <v>0</v>
      </c>
      <c r="I35" s="34"/>
      <c r="J35" s="22">
        <v>0</v>
      </c>
      <c r="K35" s="35"/>
      <c r="L35" s="22">
        <v>0</v>
      </c>
    </row>
    <row r="36" spans="1:12" s="38" customFormat="1" ht="18.75" customHeight="1">
      <c r="A36" s="38" t="s">
        <v>232</v>
      </c>
      <c r="D36" s="39"/>
      <c r="E36" s="39"/>
      <c r="F36" s="202">
        <f>SUM(F31:F35)</f>
        <v>4323439</v>
      </c>
      <c r="G36" s="34"/>
      <c r="H36" s="202">
        <f>SUM(H31:H35)</f>
        <v>2145851</v>
      </c>
      <c r="I36" s="34"/>
      <c r="J36" s="202">
        <f>SUM(J31:J35)</f>
        <v>0</v>
      </c>
      <c r="K36" s="34"/>
      <c r="L36" s="202">
        <f>SUM(L31:L35)</f>
        <v>0</v>
      </c>
    </row>
    <row r="37" spans="1:12" ht="6.6" customHeight="1">
      <c r="A37" s="5"/>
      <c r="B37" s="6"/>
      <c r="C37" s="6"/>
      <c r="D37" s="7"/>
      <c r="E37" s="7"/>
      <c r="G37" s="9"/>
      <c r="I37" s="10"/>
      <c r="J37" s="11"/>
      <c r="K37" s="9"/>
      <c r="L37" s="11"/>
    </row>
    <row r="38" spans="1:12" s="38" customFormat="1" ht="18.75" customHeight="1">
      <c r="A38" s="36" t="s">
        <v>94</v>
      </c>
      <c r="D38" s="39"/>
      <c r="E38" s="39"/>
      <c r="F38" s="26"/>
      <c r="G38" s="34"/>
      <c r="H38" s="26"/>
      <c r="I38" s="34"/>
      <c r="J38" s="26"/>
      <c r="K38" s="34"/>
      <c r="L38" s="26"/>
    </row>
    <row r="39" spans="1:12" s="38" customFormat="1" ht="18.75" customHeight="1">
      <c r="A39" s="8" t="s">
        <v>249</v>
      </c>
      <c r="D39" s="39"/>
      <c r="E39" s="39"/>
      <c r="F39" s="26"/>
      <c r="G39" s="34"/>
      <c r="H39" s="26"/>
    </row>
    <row r="40" spans="1:12" s="38" customFormat="1" ht="18.75" customHeight="1">
      <c r="A40" s="8" t="s">
        <v>140</v>
      </c>
      <c r="B40" s="8" t="s">
        <v>255</v>
      </c>
      <c r="D40" s="30"/>
      <c r="E40" s="30"/>
      <c r="F40" s="23">
        <v>25896</v>
      </c>
      <c r="G40" s="34"/>
      <c r="H40" s="23">
        <v>57263</v>
      </c>
      <c r="I40" s="35"/>
      <c r="J40" s="23">
        <v>57128</v>
      </c>
      <c r="K40" s="35"/>
      <c r="L40" s="23">
        <v>-15235</v>
      </c>
    </row>
    <row r="41" spans="1:12" s="38" customFormat="1" ht="18.75" customHeight="1">
      <c r="A41" s="8" t="s">
        <v>133</v>
      </c>
      <c r="B41" s="8"/>
      <c r="D41" s="30"/>
      <c r="E41" s="30"/>
      <c r="F41" s="23">
        <v>-11390</v>
      </c>
      <c r="G41" s="34"/>
      <c r="H41" s="23">
        <v>3047</v>
      </c>
      <c r="I41" s="35"/>
      <c r="J41" s="23">
        <v>-11425</v>
      </c>
      <c r="K41" s="35"/>
      <c r="L41" s="23">
        <v>3047</v>
      </c>
    </row>
    <row r="42" spans="1:12" s="38" customFormat="1" ht="18.75" customHeight="1">
      <c r="A42" s="38" t="s">
        <v>95</v>
      </c>
      <c r="D42" s="39"/>
      <c r="E42" s="39"/>
      <c r="F42" s="40">
        <f>SUM(F40:F41)</f>
        <v>14506</v>
      </c>
      <c r="G42" s="34"/>
      <c r="H42" s="40">
        <f>SUM(H40:H41)</f>
        <v>60310</v>
      </c>
      <c r="I42" s="34"/>
      <c r="J42" s="40">
        <f>SUM(J40:J41)</f>
        <v>45703</v>
      </c>
      <c r="K42" s="34"/>
      <c r="L42" s="40">
        <f>SUM(L40:L41)</f>
        <v>-12188</v>
      </c>
    </row>
    <row r="43" spans="1:12" s="38" customFormat="1" ht="18.75" customHeight="1">
      <c r="A43" s="38" t="s">
        <v>147</v>
      </c>
      <c r="D43" s="39"/>
      <c r="E43" s="39"/>
      <c r="F43" s="42">
        <f>F36+F42</f>
        <v>4337945</v>
      </c>
      <c r="G43" s="34"/>
      <c r="H43" s="42">
        <f>H36+H42</f>
        <v>2206161</v>
      </c>
      <c r="I43" s="34"/>
      <c r="J43" s="42">
        <f>J36+J42</f>
        <v>45703</v>
      </c>
      <c r="K43" s="34"/>
      <c r="L43" s="42">
        <f>L36+L42</f>
        <v>-12188</v>
      </c>
    </row>
    <row r="44" spans="1:12" ht="18.75" customHeight="1" thickBot="1">
      <c r="A44" s="6" t="s">
        <v>257</v>
      </c>
      <c r="F44" s="43">
        <f>F27+F43</f>
        <v>6614755</v>
      </c>
      <c r="G44" s="34"/>
      <c r="H44" s="43">
        <f>H27+H43</f>
        <v>3644247</v>
      </c>
      <c r="I44" s="41"/>
      <c r="J44" s="43">
        <f>J27+J43</f>
        <v>548484</v>
      </c>
      <c r="K44" s="44"/>
      <c r="L44" s="43">
        <f>L27+L43</f>
        <v>821977</v>
      </c>
    </row>
    <row r="45" spans="1:12" ht="6.6" customHeight="1" thickTop="1">
      <c r="A45" s="5"/>
      <c r="B45" s="6"/>
      <c r="C45" s="6"/>
      <c r="D45" s="7"/>
      <c r="E45" s="7"/>
      <c r="G45" s="9"/>
      <c r="I45" s="10"/>
      <c r="J45" s="11"/>
      <c r="K45" s="9"/>
      <c r="L45" s="11"/>
    </row>
    <row r="46" spans="1:12" ht="18.75" customHeight="1">
      <c r="A46" s="45" t="s">
        <v>66</v>
      </c>
      <c r="B46" s="46"/>
      <c r="C46" s="46"/>
      <c r="D46" s="58"/>
      <c r="E46" s="58"/>
      <c r="F46" s="47"/>
      <c r="G46" s="48"/>
      <c r="H46" s="47"/>
      <c r="J46" s="47"/>
      <c r="L46" s="47"/>
    </row>
    <row r="47" spans="1:12" ht="18.75" customHeight="1">
      <c r="A47" s="15"/>
      <c r="B47" s="46" t="s">
        <v>214</v>
      </c>
      <c r="C47" s="46"/>
      <c r="F47" s="22">
        <v>2248228</v>
      </c>
      <c r="G47" s="49"/>
      <c r="H47" s="22">
        <v>1438113</v>
      </c>
      <c r="I47" s="49"/>
      <c r="J47" s="22">
        <v>502781</v>
      </c>
      <c r="K47" s="49"/>
      <c r="L47" s="22">
        <v>834165</v>
      </c>
    </row>
    <row r="48" spans="1:12" ht="18.75" customHeight="1">
      <c r="A48" s="50"/>
      <c r="B48" s="46" t="s">
        <v>30</v>
      </c>
      <c r="C48" s="46"/>
      <c r="F48" s="22">
        <v>28582</v>
      </c>
      <c r="G48" s="49"/>
      <c r="H48" s="22">
        <v>-27</v>
      </c>
      <c r="I48" s="49"/>
      <c r="J48" s="22">
        <v>0</v>
      </c>
      <c r="K48" s="44"/>
      <c r="L48" s="22">
        <v>0</v>
      </c>
    </row>
    <row r="49" spans="1:12" ht="18.75" customHeight="1" thickBot="1">
      <c r="A49" s="51" t="s">
        <v>71</v>
      </c>
      <c r="B49" s="46"/>
      <c r="C49" s="46"/>
      <c r="F49" s="52">
        <f>SUM(F47:F48)</f>
        <v>2276810</v>
      </c>
      <c r="G49" s="49"/>
      <c r="H49" s="52">
        <f>SUM(H47:H48)</f>
        <v>1438086</v>
      </c>
      <c r="I49" s="49"/>
      <c r="J49" s="52">
        <f>SUM(J47:J48)</f>
        <v>502781</v>
      </c>
      <c r="K49" s="49"/>
      <c r="L49" s="52">
        <f>SUM(L47:L48)</f>
        <v>834165</v>
      </c>
    </row>
    <row r="50" spans="1:12" ht="6.6" customHeight="1" thickTop="1">
      <c r="A50" s="5"/>
      <c r="B50" s="6"/>
      <c r="C50" s="6"/>
      <c r="D50" s="7"/>
      <c r="E50" s="7"/>
      <c r="G50" s="9"/>
      <c r="I50" s="10"/>
      <c r="J50" s="11"/>
      <c r="K50" s="9"/>
      <c r="L50" s="11"/>
    </row>
    <row r="51" spans="1:12" ht="18.75" customHeight="1">
      <c r="A51" s="45" t="s">
        <v>102</v>
      </c>
      <c r="B51" s="46"/>
      <c r="C51" s="46"/>
      <c r="D51" s="58"/>
      <c r="E51" s="58"/>
      <c r="F51" s="47"/>
      <c r="G51" s="48"/>
      <c r="H51" s="47"/>
      <c r="J51" s="47"/>
      <c r="L51" s="47"/>
    </row>
    <row r="52" spans="1:12" ht="18.75" customHeight="1">
      <c r="A52" s="15"/>
      <c r="B52" s="46" t="s">
        <v>214</v>
      </c>
      <c r="C52" s="46"/>
      <c r="F52" s="22">
        <v>6472339</v>
      </c>
      <c r="G52" s="49"/>
      <c r="H52" s="22">
        <v>3644274</v>
      </c>
      <c r="I52" s="49"/>
      <c r="J52" s="22">
        <v>548484</v>
      </c>
      <c r="K52" s="49"/>
      <c r="L52" s="22">
        <v>821977</v>
      </c>
    </row>
    <row r="53" spans="1:12" ht="18.75" customHeight="1">
      <c r="A53" s="50"/>
      <c r="B53" s="46" t="s">
        <v>30</v>
      </c>
      <c r="C53" s="46"/>
      <c r="F53" s="22">
        <v>142416</v>
      </c>
      <c r="G53" s="48"/>
      <c r="H53" s="22">
        <v>-27</v>
      </c>
      <c r="J53" s="22">
        <v>0</v>
      </c>
      <c r="K53" s="38"/>
      <c r="L53" s="22">
        <v>0</v>
      </c>
    </row>
    <row r="54" spans="1:12" ht="18.75" customHeight="1" thickBot="1">
      <c r="A54" s="51" t="s">
        <v>257</v>
      </c>
      <c r="B54" s="46"/>
      <c r="C54" s="46"/>
      <c r="F54" s="52">
        <f>SUM(F52:F53)</f>
        <v>6614755</v>
      </c>
      <c r="G54" s="49"/>
      <c r="H54" s="52">
        <f>SUM(H52:H53)</f>
        <v>3644247</v>
      </c>
      <c r="I54" s="49"/>
      <c r="J54" s="52">
        <f>SUM(J52:J53)</f>
        <v>548484</v>
      </c>
      <c r="K54" s="49"/>
      <c r="L54" s="52">
        <f>SUM(L52:L53)</f>
        <v>821977</v>
      </c>
    </row>
    <row r="55" spans="1:12" ht="6.6" customHeight="1" thickTop="1">
      <c r="A55" s="5"/>
      <c r="B55" s="6"/>
      <c r="C55" s="6"/>
      <c r="D55" s="7"/>
      <c r="E55" s="7"/>
      <c r="G55" s="9"/>
      <c r="I55" s="10"/>
      <c r="J55" s="11"/>
      <c r="K55" s="9"/>
      <c r="L55" s="11"/>
    </row>
    <row r="56" spans="1:12" s="6" customFormat="1" ht="18.75" customHeight="1" thickBot="1">
      <c r="A56" s="53" t="s">
        <v>85</v>
      </c>
      <c r="D56" s="30"/>
      <c r="E56" s="30"/>
      <c r="F56" s="54">
        <v>1.23</v>
      </c>
      <c r="G56" s="55"/>
      <c r="H56" s="54">
        <v>1</v>
      </c>
      <c r="I56" s="55"/>
      <c r="J56" s="54">
        <v>0.27</v>
      </c>
      <c r="K56" s="55"/>
      <c r="L56" s="54">
        <v>0.57999999999999996</v>
      </c>
    </row>
    <row r="57" spans="1:12" ht="18" customHeight="1" thickTop="1"/>
    <row r="59" spans="1:12" ht="18" customHeight="1">
      <c r="F59" s="47"/>
      <c r="H59" s="47"/>
      <c r="J59" s="47"/>
      <c r="L59" s="47"/>
    </row>
    <row r="60" spans="1:12" ht="18" customHeight="1">
      <c r="F60" s="47"/>
      <c r="H60" s="47"/>
      <c r="J60" s="47"/>
      <c r="L60" s="47"/>
    </row>
  </sheetData>
  <mergeCells count="9">
    <mergeCell ref="F4:H4"/>
    <mergeCell ref="J4:L4"/>
    <mergeCell ref="F9:L9"/>
    <mergeCell ref="F5:H5"/>
    <mergeCell ref="J5:L5"/>
    <mergeCell ref="F6:H6"/>
    <mergeCell ref="J6:L6"/>
    <mergeCell ref="F7:H7"/>
    <mergeCell ref="J7:L7"/>
  </mergeCells>
  <pageMargins left="0.8" right="0.5" top="0.48" bottom="0.5" header="0.5" footer="0.5"/>
  <pageSetup paperSize="9" scale="70" firstPageNumber="5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E4947-F868-4534-B496-68C192B81E04}">
  <dimension ref="A1:M63"/>
  <sheetViews>
    <sheetView view="pageBreakPreview" zoomScale="90" zoomScaleNormal="100" zoomScaleSheetLayoutView="90" workbookViewId="0"/>
  </sheetViews>
  <sheetFormatPr defaultColWidth="9.125" defaultRowHeight="18" customHeight="1"/>
  <cols>
    <col min="1" max="2" width="2.625" style="8" customWidth="1"/>
    <col min="3" max="3" width="46.375" style="8" customWidth="1"/>
    <col min="4" max="4" width="6.625" style="30" customWidth="1"/>
    <col min="5" max="5" width="1.125" style="30" customWidth="1"/>
    <col min="6" max="6" width="14.125" style="8" customWidth="1"/>
    <col min="7" max="7" width="1.125" style="56" customWidth="1"/>
    <col min="8" max="8" width="14.125" style="8" customWidth="1"/>
    <col min="9" max="9" width="1.125" style="37" customWidth="1"/>
    <col min="10" max="10" width="14.125" style="8" customWidth="1"/>
    <col min="11" max="11" width="1.125" style="37" customWidth="1"/>
    <col min="12" max="12" width="14.125" style="8" customWidth="1"/>
    <col min="13" max="16384" width="9.125" style="8"/>
  </cols>
  <sheetData>
    <row r="1" spans="1:13" s="1" customFormat="1" ht="18.75" customHeight="1">
      <c r="A1" s="125" t="s">
        <v>122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 s="4" customFormat="1" ht="18.75" customHeight="1">
      <c r="A2" s="2" t="s">
        <v>69</v>
      </c>
      <c r="B2" s="2"/>
      <c r="C2" s="2"/>
      <c r="D2" s="2"/>
      <c r="E2" s="2"/>
      <c r="F2" s="2"/>
      <c r="G2" s="3"/>
      <c r="H2" s="2"/>
      <c r="I2" s="3"/>
      <c r="J2" s="2"/>
      <c r="K2" s="3"/>
      <c r="L2" s="2"/>
    </row>
    <row r="3" spans="1:13" ht="6.6" customHeight="1">
      <c r="A3" s="5"/>
      <c r="B3" s="6"/>
      <c r="C3" s="6"/>
      <c r="D3" s="7"/>
      <c r="E3" s="7"/>
      <c r="G3" s="9"/>
      <c r="I3" s="10"/>
      <c r="J3" s="11"/>
      <c r="K3" s="9"/>
      <c r="L3" s="11"/>
    </row>
    <row r="4" spans="1:13" ht="18.75" customHeight="1">
      <c r="A4" s="6"/>
      <c r="B4" s="6"/>
      <c r="C4" s="6"/>
      <c r="D4" s="7"/>
      <c r="E4" s="7"/>
      <c r="F4" s="214" t="s">
        <v>0</v>
      </c>
      <c r="G4" s="214"/>
      <c r="H4" s="214"/>
      <c r="I4" s="12"/>
      <c r="J4" s="214" t="s">
        <v>1</v>
      </c>
      <c r="K4" s="214"/>
      <c r="L4" s="214"/>
    </row>
    <row r="5" spans="1:13" ht="18.75" customHeight="1">
      <c r="A5" s="6"/>
      <c r="B5" s="6"/>
      <c r="C5" s="6"/>
      <c r="D5" s="123"/>
      <c r="E5" s="123"/>
      <c r="F5" s="214" t="s">
        <v>2</v>
      </c>
      <c r="G5" s="214"/>
      <c r="H5" s="214"/>
      <c r="I5" s="14"/>
      <c r="J5" s="214" t="s">
        <v>2</v>
      </c>
      <c r="K5" s="214"/>
      <c r="L5" s="214"/>
    </row>
    <row r="6" spans="1:13" s="16" customFormat="1" ht="18.75" customHeight="1">
      <c r="A6" s="15"/>
      <c r="C6" s="15"/>
      <c r="D6" s="17"/>
      <c r="E6" s="17"/>
      <c r="F6" s="215" t="s">
        <v>217</v>
      </c>
      <c r="G6" s="215"/>
      <c r="H6" s="215"/>
      <c r="I6" s="18"/>
      <c r="J6" s="215" t="s">
        <v>217</v>
      </c>
      <c r="K6" s="215"/>
      <c r="L6" s="215"/>
    </row>
    <row r="7" spans="1:13" s="16" customFormat="1" ht="18.75" customHeight="1">
      <c r="A7" s="15"/>
      <c r="C7" s="15"/>
      <c r="D7" s="17"/>
      <c r="E7" s="17"/>
      <c r="F7" s="216" t="s">
        <v>215</v>
      </c>
      <c r="G7" s="215"/>
      <c r="H7" s="215"/>
      <c r="I7" s="18"/>
      <c r="J7" s="216" t="s">
        <v>215</v>
      </c>
      <c r="K7" s="215"/>
      <c r="L7" s="215"/>
    </row>
    <row r="8" spans="1:13" ht="18.75" customHeight="1">
      <c r="A8" s="6"/>
      <c r="B8" s="6"/>
      <c r="C8" s="6"/>
      <c r="D8" s="123" t="s">
        <v>4</v>
      </c>
      <c r="E8" s="123"/>
      <c r="F8" s="139" t="s">
        <v>187</v>
      </c>
      <c r="G8" s="140"/>
      <c r="H8" s="139" t="s">
        <v>171</v>
      </c>
      <c r="I8" s="20"/>
      <c r="J8" s="139" t="s">
        <v>187</v>
      </c>
      <c r="K8" s="140"/>
      <c r="L8" s="139" t="s">
        <v>171</v>
      </c>
    </row>
    <row r="9" spans="1:13" ht="18.75" customHeight="1">
      <c r="A9" s="6"/>
      <c r="B9" s="6"/>
      <c r="C9" s="6"/>
      <c r="D9" s="123"/>
      <c r="E9" s="123"/>
      <c r="F9" s="212" t="s">
        <v>72</v>
      </c>
      <c r="G9" s="212"/>
      <c r="H9" s="212"/>
      <c r="I9" s="212"/>
      <c r="J9" s="212"/>
      <c r="K9" s="212"/>
      <c r="L9" s="212"/>
    </row>
    <row r="10" spans="1:13" ht="18.75" customHeight="1">
      <c r="A10" s="8" t="s">
        <v>110</v>
      </c>
      <c r="D10" s="21" t="s">
        <v>233</v>
      </c>
      <c r="E10" s="21"/>
      <c r="F10" s="22">
        <v>53444481</v>
      </c>
      <c r="G10" s="23"/>
      <c r="H10" s="22">
        <v>23428362</v>
      </c>
      <c r="I10" s="23"/>
      <c r="J10" s="22">
        <v>0</v>
      </c>
      <c r="K10" s="23"/>
      <c r="L10" s="22">
        <v>0</v>
      </c>
    </row>
    <row r="11" spans="1:13" ht="18.75" customHeight="1">
      <c r="A11" s="8" t="s">
        <v>159</v>
      </c>
      <c r="D11" s="21" t="s">
        <v>233</v>
      </c>
      <c r="E11" s="21"/>
      <c r="F11" s="22">
        <v>2161624</v>
      </c>
      <c r="G11" s="23"/>
      <c r="H11" s="22">
        <v>1502716</v>
      </c>
      <c r="I11" s="23"/>
      <c r="J11" s="22">
        <v>0</v>
      </c>
      <c r="K11" s="23"/>
      <c r="L11" s="22">
        <v>0</v>
      </c>
    </row>
    <row r="12" spans="1:13" ht="18.75" customHeight="1">
      <c r="A12" s="8" t="s">
        <v>111</v>
      </c>
      <c r="D12" s="21" t="s">
        <v>233</v>
      </c>
      <c r="E12" s="21"/>
      <c r="F12" s="24">
        <v>-51153074</v>
      </c>
      <c r="G12" s="23"/>
      <c r="H12" s="24">
        <v>-21737026</v>
      </c>
      <c r="I12" s="23"/>
      <c r="J12" s="24">
        <v>0</v>
      </c>
      <c r="K12" s="23"/>
      <c r="L12" s="24">
        <v>0</v>
      </c>
    </row>
    <row r="13" spans="1:13" s="6" customFormat="1" ht="18.75" customHeight="1">
      <c r="A13" s="6" t="s">
        <v>31</v>
      </c>
      <c r="D13" s="57"/>
      <c r="E13" s="57"/>
      <c r="F13" s="25">
        <f>SUM(F10:F12)</f>
        <v>4453031</v>
      </c>
      <c r="G13" s="26">
        <f>SUM(G10:G12)</f>
        <v>0</v>
      </c>
      <c r="H13" s="25">
        <f>SUM(H10:H12)</f>
        <v>3194052</v>
      </c>
      <c r="I13" s="26"/>
      <c r="J13" s="25">
        <f>SUM(J10:J12)</f>
        <v>0</v>
      </c>
      <c r="K13" s="26"/>
      <c r="L13" s="25">
        <f>SUM(L10:L12)</f>
        <v>0</v>
      </c>
    </row>
    <row r="14" spans="1:13" ht="6.6" customHeight="1">
      <c r="A14" s="5"/>
      <c r="B14" s="6"/>
      <c r="C14" s="6"/>
      <c r="D14" s="7"/>
      <c r="E14" s="7"/>
      <c r="G14" s="9"/>
      <c r="I14" s="10"/>
      <c r="J14" s="11"/>
      <c r="K14" s="9"/>
      <c r="L14" s="11"/>
    </row>
    <row r="15" spans="1:13" ht="18.75" customHeight="1">
      <c r="A15" s="8" t="s">
        <v>62</v>
      </c>
      <c r="D15" s="21" t="s">
        <v>233</v>
      </c>
      <c r="E15" s="21"/>
      <c r="F15" s="22">
        <v>213161</v>
      </c>
      <c r="G15" s="23"/>
      <c r="H15" s="22">
        <v>165487</v>
      </c>
      <c r="I15" s="23"/>
      <c r="J15" s="22">
        <v>347745</v>
      </c>
      <c r="K15" s="23"/>
      <c r="L15" s="22">
        <v>284841</v>
      </c>
    </row>
    <row r="16" spans="1:13" ht="18.75" customHeight="1">
      <c r="A16" s="8" t="s">
        <v>33</v>
      </c>
      <c r="D16" s="21" t="s">
        <v>233</v>
      </c>
      <c r="E16" s="21"/>
      <c r="F16" s="22">
        <v>250685</v>
      </c>
      <c r="G16" s="23"/>
      <c r="H16" s="22">
        <v>157269</v>
      </c>
      <c r="I16" s="23"/>
      <c r="J16" s="22">
        <v>168046</v>
      </c>
      <c r="K16" s="23"/>
      <c r="L16" s="22">
        <v>81374</v>
      </c>
    </row>
    <row r="17" spans="1:12" ht="18.75" customHeight="1">
      <c r="A17" s="8" t="s">
        <v>32</v>
      </c>
      <c r="D17" s="21" t="s">
        <v>233</v>
      </c>
      <c r="E17" s="21"/>
      <c r="F17" s="22">
        <v>26514</v>
      </c>
      <c r="G17" s="23"/>
      <c r="H17" s="22">
        <v>58830</v>
      </c>
      <c r="I17" s="23"/>
      <c r="J17" s="22">
        <v>1938765</v>
      </c>
      <c r="K17" s="23"/>
      <c r="L17" s="22">
        <v>2938018</v>
      </c>
    </row>
    <row r="18" spans="1:12" ht="18.75" customHeight="1">
      <c r="A18" s="8" t="s">
        <v>34</v>
      </c>
      <c r="D18" s="21" t="s">
        <v>233</v>
      </c>
      <c r="E18" s="21"/>
      <c r="F18" s="22">
        <v>136844</v>
      </c>
      <c r="G18" s="23"/>
      <c r="H18" s="22">
        <v>193412</v>
      </c>
      <c r="I18" s="23"/>
      <c r="J18" s="22">
        <v>1090</v>
      </c>
      <c r="K18" s="23"/>
      <c r="L18" s="22">
        <v>5723</v>
      </c>
    </row>
    <row r="19" spans="1:12" ht="18.75" customHeight="1">
      <c r="A19" s="8" t="s">
        <v>35</v>
      </c>
      <c r="D19" s="21" t="s">
        <v>233</v>
      </c>
      <c r="E19" s="21"/>
      <c r="F19" s="22">
        <v>-1775486</v>
      </c>
      <c r="G19" s="23"/>
      <c r="H19" s="22">
        <v>-1249144</v>
      </c>
      <c r="I19" s="23"/>
      <c r="J19" s="22">
        <v>-779018</v>
      </c>
      <c r="K19" s="23"/>
      <c r="L19" s="22">
        <v>-660517</v>
      </c>
    </row>
    <row r="20" spans="1:12" ht="18.75" customHeight="1">
      <c r="A20" s="8" t="s">
        <v>256</v>
      </c>
      <c r="D20" s="21">
        <v>9</v>
      </c>
      <c r="E20" s="21"/>
      <c r="F20" s="22">
        <v>125312</v>
      </c>
      <c r="G20" s="23"/>
      <c r="H20" s="22">
        <v>46385</v>
      </c>
      <c r="I20" s="23"/>
      <c r="J20" s="22">
        <v>284222</v>
      </c>
      <c r="K20" s="23"/>
      <c r="L20" s="22">
        <v>236348</v>
      </c>
    </row>
    <row r="21" spans="1:12" ht="18.75" customHeight="1">
      <c r="A21" s="8" t="s">
        <v>231</v>
      </c>
      <c r="D21" s="21">
        <v>9</v>
      </c>
      <c r="E21" s="21"/>
      <c r="F21" s="22">
        <v>206734</v>
      </c>
      <c r="G21" s="23"/>
      <c r="H21" s="22">
        <v>129405</v>
      </c>
      <c r="I21" s="23"/>
      <c r="J21" s="22">
        <v>0</v>
      </c>
      <c r="K21" s="26"/>
      <c r="L21" s="22">
        <v>0</v>
      </c>
    </row>
    <row r="22" spans="1:12" ht="18.75" customHeight="1">
      <c r="A22" s="27" t="s">
        <v>36</v>
      </c>
      <c r="D22" s="21">
        <v>9</v>
      </c>
      <c r="E22" s="21"/>
      <c r="F22" s="22">
        <v>-2223291</v>
      </c>
      <c r="G22" s="28"/>
      <c r="H22" s="22">
        <v>-1301787</v>
      </c>
      <c r="I22" s="28"/>
      <c r="J22" s="22">
        <v>-237913</v>
      </c>
      <c r="K22" s="28"/>
      <c r="L22" s="22">
        <v>-196629</v>
      </c>
    </row>
    <row r="23" spans="1:12" ht="18.75" customHeight="1">
      <c r="A23" s="27" t="s">
        <v>145</v>
      </c>
      <c r="E23" s="21"/>
      <c r="G23" s="28"/>
      <c r="H23" s="22"/>
      <c r="I23" s="28"/>
      <c r="K23" s="28"/>
      <c r="L23" s="22"/>
    </row>
    <row r="24" spans="1:12" ht="18.75" customHeight="1">
      <c r="A24" s="27"/>
      <c r="B24" s="8" t="s">
        <v>144</v>
      </c>
      <c r="D24" s="21" t="s">
        <v>234</v>
      </c>
      <c r="E24" s="21"/>
      <c r="F24" s="22">
        <v>5337343</v>
      </c>
      <c r="G24" s="28"/>
      <c r="H24" s="22">
        <v>4318047</v>
      </c>
      <c r="I24" s="28"/>
      <c r="J24" s="22">
        <v>0</v>
      </c>
      <c r="K24" s="33"/>
      <c r="L24" s="22">
        <v>0</v>
      </c>
    </row>
    <row r="25" spans="1:12" ht="18.75" customHeight="1">
      <c r="A25" s="6" t="s">
        <v>37</v>
      </c>
      <c r="D25" s="21">
        <v>9</v>
      </c>
      <c r="E25" s="21"/>
      <c r="F25" s="29">
        <f>SUM(F13:F24)</f>
        <v>6750847</v>
      </c>
      <c r="G25" s="26"/>
      <c r="H25" s="29">
        <f>SUM(H13:H24)</f>
        <v>5711956</v>
      </c>
      <c r="I25" s="26"/>
      <c r="J25" s="29">
        <f>SUM(J13:J24)</f>
        <v>1722937</v>
      </c>
      <c r="K25" s="26"/>
      <c r="L25" s="29">
        <f>SUM(L13:L24)</f>
        <v>2689158</v>
      </c>
    </row>
    <row r="26" spans="1:12" ht="18.75" customHeight="1">
      <c r="A26" s="27" t="s">
        <v>185</v>
      </c>
      <c r="D26" s="30" t="s">
        <v>235</v>
      </c>
      <c r="F26" s="24">
        <v>-839590</v>
      </c>
      <c r="G26" s="28"/>
      <c r="H26" s="24">
        <v>-63160</v>
      </c>
      <c r="I26" s="28"/>
      <c r="J26" s="24">
        <v>5950</v>
      </c>
      <c r="K26" s="28"/>
      <c r="L26" s="24">
        <v>4735</v>
      </c>
    </row>
    <row r="27" spans="1:12" ht="18.75" customHeight="1">
      <c r="A27" s="6" t="s">
        <v>71</v>
      </c>
      <c r="C27" s="6"/>
      <c r="D27" s="30">
        <v>9</v>
      </c>
      <c r="E27" s="31"/>
      <c r="F27" s="32">
        <f>SUM(F25:F26)</f>
        <v>5911257</v>
      </c>
      <c r="G27" s="33"/>
      <c r="H27" s="32">
        <f>SUM(H25:H26)</f>
        <v>5648796</v>
      </c>
      <c r="I27" s="33"/>
      <c r="J27" s="32">
        <f>SUM(J25:J26)</f>
        <v>1728887</v>
      </c>
      <c r="K27" s="33"/>
      <c r="L27" s="32">
        <f>SUM(L25:L26)</f>
        <v>2693893</v>
      </c>
    </row>
    <row r="28" spans="1:12" ht="6.6" customHeight="1">
      <c r="A28" s="5"/>
      <c r="B28" s="6"/>
      <c r="C28" s="6"/>
      <c r="D28" s="7"/>
      <c r="E28" s="7"/>
      <c r="G28" s="9"/>
      <c r="I28" s="10"/>
      <c r="J28" s="11"/>
      <c r="K28" s="9"/>
      <c r="L28" s="11"/>
    </row>
    <row r="29" spans="1:12" ht="18.75" customHeight="1">
      <c r="A29" s="6" t="s">
        <v>128</v>
      </c>
      <c r="C29" s="6"/>
      <c r="D29" s="31"/>
      <c r="E29" s="31"/>
      <c r="F29" s="34"/>
      <c r="G29" s="34"/>
      <c r="H29" s="34"/>
      <c r="I29" s="34"/>
      <c r="J29" s="34"/>
      <c r="K29" s="35"/>
      <c r="L29" s="34"/>
    </row>
    <row r="30" spans="1:12" s="37" customFormat="1" ht="18.75" customHeight="1">
      <c r="A30" s="36" t="s">
        <v>93</v>
      </c>
      <c r="C30" s="38"/>
      <c r="D30" s="39"/>
      <c r="E30" s="39"/>
      <c r="F30" s="26"/>
      <c r="G30" s="34"/>
      <c r="H30" s="26"/>
      <c r="I30" s="34"/>
      <c r="J30" s="26"/>
      <c r="K30" s="34"/>
      <c r="L30" s="26"/>
    </row>
    <row r="31" spans="1:12" ht="18.75" customHeight="1">
      <c r="A31" s="8" t="s">
        <v>132</v>
      </c>
      <c r="F31" s="22">
        <v>5505179</v>
      </c>
      <c r="G31" s="34"/>
      <c r="H31" s="22">
        <v>3713174</v>
      </c>
      <c r="I31" s="34"/>
      <c r="J31" s="22">
        <v>0</v>
      </c>
      <c r="K31" s="35"/>
      <c r="L31" s="22">
        <v>0</v>
      </c>
    </row>
    <row r="32" spans="1:12" ht="18.75" customHeight="1">
      <c r="A32" s="8" t="s">
        <v>204</v>
      </c>
      <c r="F32" s="22">
        <v>1867354</v>
      </c>
      <c r="G32" s="34"/>
      <c r="H32" s="22">
        <v>351196</v>
      </c>
      <c r="I32" s="34"/>
      <c r="J32" s="22">
        <v>0</v>
      </c>
      <c r="K32" s="35"/>
      <c r="L32" s="22">
        <v>0</v>
      </c>
    </row>
    <row r="33" spans="1:12" ht="18.75" customHeight="1">
      <c r="A33" s="8" t="s">
        <v>211</v>
      </c>
      <c r="G33" s="8"/>
      <c r="I33" s="8"/>
      <c r="K33" s="8"/>
    </row>
    <row r="34" spans="1:12" ht="18.75" customHeight="1">
      <c r="A34" s="8" t="s">
        <v>140</v>
      </c>
      <c r="B34" s="8" t="s">
        <v>146</v>
      </c>
      <c r="D34" s="30">
        <v>4</v>
      </c>
      <c r="F34" s="61">
        <v>2379600</v>
      </c>
      <c r="G34" s="34"/>
      <c r="H34" s="23">
        <v>1221057</v>
      </c>
      <c r="I34" s="34"/>
      <c r="J34" s="22">
        <v>0</v>
      </c>
      <c r="K34" s="35"/>
      <c r="L34" s="22">
        <v>0</v>
      </c>
    </row>
    <row r="35" spans="1:12" ht="18.75" customHeight="1">
      <c r="A35" s="8" t="s">
        <v>205</v>
      </c>
      <c r="F35" s="23">
        <v>-212283</v>
      </c>
      <c r="G35" s="34"/>
      <c r="H35" s="23">
        <v>0</v>
      </c>
      <c r="I35" s="34"/>
      <c r="J35" s="22">
        <v>0</v>
      </c>
      <c r="K35" s="35"/>
      <c r="L35" s="22">
        <v>0</v>
      </c>
    </row>
    <row r="36" spans="1:12" s="38" customFormat="1" ht="18.75" customHeight="1">
      <c r="A36" s="38" t="s">
        <v>232</v>
      </c>
      <c r="D36" s="39"/>
      <c r="E36" s="39"/>
      <c r="F36" s="202">
        <f>SUM(F31:F35)</f>
        <v>9539850</v>
      </c>
      <c r="G36" s="34"/>
      <c r="H36" s="202">
        <f>SUM(H31:H35)</f>
        <v>5285427</v>
      </c>
      <c r="I36" s="34"/>
      <c r="J36" s="202">
        <f>SUM(J31:J35)</f>
        <v>0</v>
      </c>
      <c r="K36" s="34"/>
      <c r="L36" s="202">
        <f>SUM(L31:L35)</f>
        <v>0</v>
      </c>
    </row>
    <row r="37" spans="1:12" ht="6.6" customHeight="1">
      <c r="A37" s="5"/>
      <c r="B37" s="6"/>
      <c r="C37" s="6"/>
      <c r="D37" s="7"/>
      <c r="E37" s="7"/>
      <c r="G37" s="9"/>
      <c r="I37" s="10"/>
      <c r="J37" s="11"/>
      <c r="K37" s="9"/>
      <c r="L37" s="11"/>
    </row>
    <row r="38" spans="1:12" s="38" customFormat="1" ht="18.75" customHeight="1">
      <c r="A38" s="36" t="s">
        <v>94</v>
      </c>
      <c r="D38" s="39"/>
      <c r="E38" s="39"/>
      <c r="F38" s="26"/>
      <c r="G38" s="34"/>
      <c r="H38" s="26"/>
      <c r="I38" s="34"/>
      <c r="J38" s="26"/>
      <c r="K38" s="34"/>
      <c r="L38" s="26"/>
    </row>
    <row r="39" spans="1:12" s="38" customFormat="1" ht="18.75" customHeight="1">
      <c r="A39" s="8" t="s">
        <v>236</v>
      </c>
      <c r="D39" s="39"/>
      <c r="E39" s="39"/>
      <c r="F39" s="26"/>
      <c r="G39" s="34"/>
      <c r="H39" s="26"/>
    </row>
    <row r="40" spans="1:12" s="38" customFormat="1" ht="18.75" customHeight="1">
      <c r="A40" s="8" t="s">
        <v>140</v>
      </c>
      <c r="B40" s="8" t="s">
        <v>255</v>
      </c>
      <c r="D40" s="30"/>
      <c r="E40" s="30"/>
      <c r="F40" s="23">
        <v>243727</v>
      </c>
      <c r="G40" s="34"/>
      <c r="H40" s="23">
        <v>137071</v>
      </c>
      <c r="I40" s="35"/>
      <c r="J40" s="23">
        <v>594137</v>
      </c>
      <c r="K40" s="35"/>
      <c r="L40" s="23">
        <v>110448</v>
      </c>
    </row>
    <row r="41" spans="1:12" s="38" customFormat="1" ht="18.75" customHeight="1">
      <c r="A41" s="8" t="s">
        <v>206</v>
      </c>
      <c r="B41" s="8"/>
      <c r="D41" s="30"/>
      <c r="E41" s="30"/>
      <c r="F41" s="23">
        <v>1930</v>
      </c>
      <c r="G41" s="34"/>
      <c r="H41" s="23">
        <v>0</v>
      </c>
      <c r="I41" s="35"/>
      <c r="J41" s="23">
        <v>0</v>
      </c>
      <c r="K41" s="35"/>
      <c r="L41" s="23">
        <v>0</v>
      </c>
    </row>
    <row r="42" spans="1:12" s="38" customFormat="1" ht="18.75" customHeight="1">
      <c r="A42" s="8" t="s">
        <v>211</v>
      </c>
      <c r="B42" s="8"/>
      <c r="D42" s="30"/>
      <c r="E42" s="30"/>
      <c r="G42" s="34"/>
      <c r="H42" s="23"/>
      <c r="J42" s="23"/>
      <c r="L42" s="37"/>
    </row>
    <row r="43" spans="1:12" s="38" customFormat="1" ht="18.75" customHeight="1">
      <c r="A43" s="8" t="s">
        <v>140</v>
      </c>
      <c r="B43" s="8" t="s">
        <v>146</v>
      </c>
      <c r="D43" s="30">
        <v>4</v>
      </c>
      <c r="E43" s="30"/>
      <c r="F43" s="23">
        <v>11689</v>
      </c>
      <c r="G43" s="34"/>
      <c r="H43" s="23">
        <v>606</v>
      </c>
      <c r="I43" s="35"/>
      <c r="J43" s="23">
        <v>0</v>
      </c>
      <c r="K43" s="35"/>
      <c r="L43" s="23">
        <v>0</v>
      </c>
    </row>
    <row r="44" spans="1:12" s="38" customFormat="1" ht="18.75" customHeight="1">
      <c r="A44" s="8" t="s">
        <v>133</v>
      </c>
      <c r="B44" s="8"/>
      <c r="D44" s="30"/>
      <c r="E44" s="30"/>
      <c r="F44" s="23">
        <v>-119182</v>
      </c>
      <c r="G44" s="34"/>
      <c r="H44" s="23">
        <v>-22090</v>
      </c>
      <c r="I44" s="35"/>
      <c r="J44" s="23">
        <v>-118827</v>
      </c>
      <c r="K44" s="35"/>
      <c r="L44" s="23">
        <v>-22090</v>
      </c>
    </row>
    <row r="45" spans="1:12" s="38" customFormat="1" ht="18.75" customHeight="1">
      <c r="A45" s="38" t="s">
        <v>95</v>
      </c>
      <c r="D45" s="39"/>
      <c r="E45" s="39"/>
      <c r="F45" s="40">
        <f>SUM(F40:F44)</f>
        <v>138164</v>
      </c>
      <c r="G45" s="34"/>
      <c r="H45" s="40">
        <f>SUM(H40:H44)</f>
        <v>115587</v>
      </c>
      <c r="I45" s="34"/>
      <c r="J45" s="40">
        <f>SUM(J40:J44)</f>
        <v>475310</v>
      </c>
      <c r="K45" s="34"/>
      <c r="L45" s="40">
        <f>SUM(L40:L44)</f>
        <v>88358</v>
      </c>
    </row>
    <row r="46" spans="1:12" s="38" customFormat="1" ht="18.75" customHeight="1">
      <c r="A46" s="38" t="s">
        <v>260</v>
      </c>
      <c r="D46" s="39"/>
      <c r="E46" s="39"/>
      <c r="F46" s="42">
        <f>F36+F45</f>
        <v>9678014</v>
      </c>
      <c r="G46" s="34"/>
      <c r="H46" s="42">
        <f>H36+H45</f>
        <v>5401014</v>
      </c>
      <c r="I46" s="34"/>
      <c r="J46" s="42">
        <f>J36+J45</f>
        <v>475310</v>
      </c>
      <c r="K46" s="34"/>
      <c r="L46" s="42">
        <f>L36+L45</f>
        <v>88358</v>
      </c>
    </row>
    <row r="47" spans="1:12" ht="18.75" customHeight="1" thickBot="1">
      <c r="A47" s="6" t="s">
        <v>257</v>
      </c>
      <c r="F47" s="43">
        <f>F27+F46</f>
        <v>15589271</v>
      </c>
      <c r="G47" s="34"/>
      <c r="H47" s="43">
        <f>H27+H46</f>
        <v>11049810</v>
      </c>
      <c r="I47" s="41"/>
      <c r="J47" s="43">
        <f>J27+J46</f>
        <v>2204197</v>
      </c>
      <c r="K47" s="44"/>
      <c r="L47" s="43">
        <f>L27+L46</f>
        <v>2782251</v>
      </c>
    </row>
    <row r="48" spans="1:12" ht="6.6" customHeight="1" thickTop="1">
      <c r="A48" s="5"/>
      <c r="B48" s="6"/>
      <c r="C48" s="6"/>
      <c r="D48" s="7"/>
      <c r="E48" s="7"/>
      <c r="G48" s="9"/>
      <c r="I48" s="10"/>
      <c r="J48" s="11"/>
      <c r="K48" s="9"/>
      <c r="L48" s="11"/>
    </row>
    <row r="49" spans="1:12" ht="18.75" customHeight="1">
      <c r="A49" s="45" t="s">
        <v>66</v>
      </c>
      <c r="B49" s="46"/>
      <c r="C49" s="46"/>
      <c r="D49" s="58"/>
      <c r="E49" s="58"/>
      <c r="F49" s="47"/>
      <c r="G49" s="48"/>
      <c r="H49" s="47"/>
      <c r="J49" s="47"/>
      <c r="L49" s="47"/>
    </row>
    <row r="50" spans="1:12" ht="18.75" customHeight="1">
      <c r="A50" s="15"/>
      <c r="B50" s="46" t="s">
        <v>214</v>
      </c>
      <c r="C50" s="46"/>
      <c r="F50" s="22">
        <v>6023679</v>
      </c>
      <c r="G50" s="49"/>
      <c r="H50" s="22">
        <v>5648810</v>
      </c>
      <c r="I50" s="49"/>
      <c r="J50" s="22">
        <v>1728887</v>
      </c>
      <c r="K50" s="49"/>
      <c r="L50" s="22">
        <v>2693893</v>
      </c>
    </row>
    <row r="51" spans="1:12" ht="18.75" customHeight="1">
      <c r="A51" s="50"/>
      <c r="B51" s="46" t="s">
        <v>30</v>
      </c>
      <c r="C51" s="46"/>
      <c r="F51" s="22">
        <v>-112422</v>
      </c>
      <c r="G51" s="49"/>
      <c r="H51" s="22">
        <v>-14</v>
      </c>
      <c r="I51" s="49"/>
      <c r="J51" s="22">
        <v>0</v>
      </c>
      <c r="K51" s="44"/>
      <c r="L51" s="22">
        <v>0</v>
      </c>
    </row>
    <row r="52" spans="1:12" ht="18.75" customHeight="1" thickBot="1">
      <c r="A52" s="51" t="s">
        <v>71</v>
      </c>
      <c r="B52" s="46"/>
      <c r="C52" s="46"/>
      <c r="F52" s="52">
        <f>SUM(F50:F51)</f>
        <v>5911257</v>
      </c>
      <c r="G52" s="49"/>
      <c r="H52" s="52">
        <f>SUM(H50:H51)</f>
        <v>5648796</v>
      </c>
      <c r="I52" s="49"/>
      <c r="J52" s="52">
        <f>SUM(J50:J51)</f>
        <v>1728887</v>
      </c>
      <c r="K52" s="49"/>
      <c r="L52" s="52">
        <f>SUM(L50:L51)</f>
        <v>2693893</v>
      </c>
    </row>
    <row r="53" spans="1:12" ht="6.6" customHeight="1" thickTop="1">
      <c r="A53" s="5"/>
      <c r="B53" s="6"/>
      <c r="C53" s="6"/>
      <c r="D53" s="7"/>
      <c r="E53" s="7"/>
      <c r="G53" s="9"/>
      <c r="I53" s="10"/>
      <c r="J53" s="11"/>
      <c r="K53" s="9"/>
      <c r="L53" s="11"/>
    </row>
    <row r="54" spans="1:12" ht="18.75" customHeight="1">
      <c r="A54" s="45" t="s">
        <v>102</v>
      </c>
      <c r="B54" s="46"/>
      <c r="C54" s="46"/>
      <c r="D54" s="58"/>
      <c r="E54" s="58"/>
      <c r="F54" s="47"/>
      <c r="G54" s="48"/>
      <c r="H54" s="47"/>
      <c r="J54" s="47"/>
      <c r="L54" s="47"/>
    </row>
    <row r="55" spans="1:12" ht="18.75" customHeight="1">
      <c r="A55" s="15"/>
      <c r="B55" s="46" t="s">
        <v>214</v>
      </c>
      <c r="C55" s="46"/>
      <c r="F55" s="22">
        <v>15274934</v>
      </c>
      <c r="G55" s="49"/>
      <c r="H55" s="22">
        <v>11049824</v>
      </c>
      <c r="I55" s="49"/>
      <c r="J55" s="22">
        <v>2204197</v>
      </c>
      <c r="K55" s="49"/>
      <c r="L55" s="22">
        <v>2782251</v>
      </c>
    </row>
    <row r="56" spans="1:12" ht="18.75" customHeight="1">
      <c r="A56" s="50"/>
      <c r="B56" s="46" t="s">
        <v>30</v>
      </c>
      <c r="C56" s="46"/>
      <c r="F56" s="22">
        <v>314337</v>
      </c>
      <c r="G56" s="48"/>
      <c r="H56" s="22">
        <v>-14</v>
      </c>
      <c r="J56" s="22">
        <v>0</v>
      </c>
      <c r="K56" s="38"/>
      <c r="L56" s="22">
        <v>0</v>
      </c>
    </row>
    <row r="57" spans="1:12" ht="18.75" customHeight="1" thickBot="1">
      <c r="A57" s="51" t="s">
        <v>257</v>
      </c>
      <c r="B57" s="46"/>
      <c r="C57" s="46"/>
      <c r="F57" s="52">
        <f>SUM(F55:F56)</f>
        <v>15589271</v>
      </c>
      <c r="G57" s="49"/>
      <c r="H57" s="52">
        <f>SUM(H55:H56)</f>
        <v>11049810</v>
      </c>
      <c r="I57" s="49"/>
      <c r="J57" s="52">
        <f>SUM(J55:J56)</f>
        <v>2204197</v>
      </c>
      <c r="K57" s="49"/>
      <c r="L57" s="52">
        <f>SUM(L55:L56)</f>
        <v>2782251</v>
      </c>
    </row>
    <row r="58" spans="1:12" ht="6.6" customHeight="1" thickTop="1">
      <c r="A58" s="5"/>
      <c r="B58" s="6"/>
      <c r="C58" s="6"/>
      <c r="D58" s="7"/>
      <c r="E58" s="7"/>
      <c r="G58" s="9"/>
      <c r="I58" s="10"/>
      <c r="J58" s="11"/>
      <c r="K58" s="9"/>
      <c r="L58" s="11"/>
    </row>
    <row r="59" spans="1:12" s="6" customFormat="1" ht="18.75" customHeight="1" thickBot="1">
      <c r="A59" s="53" t="s">
        <v>85</v>
      </c>
      <c r="D59" s="30"/>
      <c r="E59" s="30"/>
      <c r="F59" s="54">
        <v>3.29</v>
      </c>
      <c r="G59" s="55"/>
      <c r="H59" s="54">
        <v>3.9</v>
      </c>
      <c r="I59" s="55"/>
      <c r="J59" s="54">
        <v>0.94</v>
      </c>
      <c r="K59" s="55"/>
      <c r="L59" s="54">
        <v>1.86</v>
      </c>
    </row>
    <row r="60" spans="1:12" ht="18" customHeight="1" thickTop="1"/>
    <row r="62" spans="1:12" ht="18" customHeight="1">
      <c r="F62" s="47"/>
      <c r="H62" s="47"/>
      <c r="J62" s="47"/>
      <c r="L62" s="47"/>
    </row>
    <row r="63" spans="1:12" ht="18" customHeight="1">
      <c r="F63" s="47"/>
      <c r="H63" s="47"/>
      <c r="J63" s="47"/>
      <c r="L63" s="47"/>
    </row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pageMargins left="0.8" right="0.5" top="0.48" bottom="0.5" header="0.5" footer="0.5"/>
  <pageSetup paperSize="9" scale="69" firstPageNumber="6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6"/>
  <sheetViews>
    <sheetView view="pageBreakPreview" zoomScale="90" zoomScaleNormal="70" zoomScaleSheetLayoutView="90" workbookViewId="0"/>
  </sheetViews>
  <sheetFormatPr defaultColWidth="9.125" defaultRowHeight="18" customHeight="1"/>
  <cols>
    <col min="1" max="2" width="2.375" style="67" customWidth="1"/>
    <col min="3" max="3" width="41.5" style="67" customWidth="1"/>
    <col min="4" max="4" width="0.875" style="67" customWidth="1"/>
    <col min="5" max="5" width="11.375" style="67" customWidth="1"/>
    <col min="6" max="6" width="0.875" style="71" customWidth="1"/>
    <col min="7" max="7" width="10.75" style="67" customWidth="1"/>
    <col min="8" max="8" width="0.875" style="71" customWidth="1"/>
    <col min="9" max="9" width="11.375" style="71" customWidth="1"/>
    <col min="10" max="10" width="0.875" style="71" customWidth="1"/>
    <col min="11" max="11" width="11.375" style="67" customWidth="1"/>
    <col min="12" max="12" width="0.875" style="67" customWidth="1"/>
    <col min="13" max="13" width="11.375" style="67" customWidth="1"/>
    <col min="14" max="14" width="0.875" style="67" customWidth="1"/>
    <col min="15" max="15" width="13.125" style="67" customWidth="1"/>
    <col min="16" max="16" width="0.875" style="67" customWidth="1"/>
    <col min="17" max="17" width="11.375" style="67" customWidth="1"/>
    <col min="18" max="18" width="0.875" style="67" customWidth="1"/>
    <col min="19" max="19" width="14.875" style="67" customWidth="1"/>
    <col min="20" max="20" width="0.875" style="67" customWidth="1"/>
    <col min="21" max="21" width="14.875" style="67" customWidth="1"/>
    <col min="22" max="22" width="0.875" style="67" customWidth="1"/>
    <col min="23" max="23" width="11.75" style="67" customWidth="1"/>
    <col min="24" max="24" width="0.875" style="67" customWidth="1"/>
    <col min="25" max="25" width="11.375" style="67" customWidth="1"/>
    <col min="26" max="26" width="0.875" style="67" customWidth="1"/>
    <col min="27" max="27" width="11.375" style="67" customWidth="1"/>
    <col min="28" max="28" width="0.875" style="67" customWidth="1"/>
    <col min="29" max="29" width="11.375" style="67" customWidth="1"/>
    <col min="30" max="16384" width="9.125" style="67"/>
  </cols>
  <sheetData>
    <row r="1" spans="1:29" s="1" customFormat="1" ht="18" customHeight="1">
      <c r="A1" s="125" t="s">
        <v>122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29" ht="18" customHeight="1">
      <c r="A2" s="173" t="s">
        <v>87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60"/>
    </row>
    <row r="3" spans="1:29" ht="18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0"/>
      <c r="AB3" s="60"/>
      <c r="AC3" s="60"/>
    </row>
    <row r="4" spans="1:29" ht="18" customHeight="1">
      <c r="A4" s="60"/>
      <c r="B4" s="60"/>
      <c r="C4" s="60"/>
      <c r="D4" s="60"/>
      <c r="E4" s="214" t="s">
        <v>121</v>
      </c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</row>
    <row r="5" spans="1:29" ht="18" customHeight="1">
      <c r="A5" s="69"/>
      <c r="B5" s="69"/>
      <c r="C5" s="69"/>
      <c r="D5" s="69"/>
      <c r="E5" s="70"/>
      <c r="F5" s="70"/>
      <c r="G5" s="71"/>
      <c r="I5" s="217" t="s">
        <v>38</v>
      </c>
      <c r="J5" s="217"/>
      <c r="K5" s="217"/>
      <c r="L5" s="72"/>
      <c r="M5" s="217" t="s">
        <v>98</v>
      </c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72"/>
      <c r="Z5" s="72"/>
      <c r="AA5" s="72"/>
      <c r="AB5" s="72"/>
      <c r="AC5" s="70"/>
    </row>
    <row r="6" spans="1:29" ht="18" customHeight="1">
      <c r="A6" s="69"/>
      <c r="B6" s="69"/>
      <c r="C6" s="69"/>
      <c r="D6" s="69"/>
      <c r="E6" s="70"/>
      <c r="F6" s="70"/>
      <c r="G6" s="71"/>
      <c r="I6" s="20"/>
      <c r="J6" s="20"/>
      <c r="K6" s="20"/>
      <c r="L6" s="72"/>
      <c r="M6" s="20"/>
      <c r="N6" s="20"/>
      <c r="O6" s="20"/>
      <c r="P6" s="20"/>
      <c r="Q6" s="20"/>
      <c r="R6" s="20"/>
      <c r="S6" s="20" t="s">
        <v>75</v>
      </c>
      <c r="T6" s="20"/>
      <c r="U6" s="20"/>
      <c r="V6" s="20"/>
      <c r="W6" s="20"/>
      <c r="X6" s="72"/>
      <c r="Z6" s="72"/>
      <c r="AA6" s="72"/>
      <c r="AB6" s="72"/>
      <c r="AC6" s="70"/>
    </row>
    <row r="7" spans="1:29" ht="18" customHeight="1">
      <c r="A7" s="69"/>
      <c r="B7" s="69"/>
      <c r="C7" s="69"/>
      <c r="D7" s="69"/>
      <c r="E7" s="70"/>
      <c r="F7" s="70"/>
      <c r="G7" s="71"/>
      <c r="I7" s="20"/>
      <c r="J7" s="20"/>
      <c r="K7" s="20"/>
      <c r="L7" s="72"/>
      <c r="M7" s="20"/>
      <c r="N7" s="20"/>
      <c r="O7" s="72"/>
      <c r="P7" s="20"/>
      <c r="Q7" s="20"/>
      <c r="R7" s="20"/>
      <c r="S7" s="20" t="s">
        <v>76</v>
      </c>
      <c r="T7" s="20"/>
      <c r="U7" s="20"/>
      <c r="V7" s="20"/>
      <c r="W7" s="20"/>
      <c r="X7" s="72"/>
      <c r="Z7" s="72"/>
      <c r="AA7" s="72"/>
      <c r="AB7" s="72"/>
      <c r="AC7" s="70"/>
    </row>
    <row r="8" spans="1:29" ht="18" customHeight="1">
      <c r="A8" s="69"/>
      <c r="B8" s="69"/>
      <c r="C8" s="69"/>
      <c r="D8" s="69"/>
      <c r="E8" s="70"/>
      <c r="F8" s="70"/>
      <c r="G8" s="71"/>
      <c r="I8" s="72"/>
      <c r="J8" s="72"/>
      <c r="K8" s="72"/>
      <c r="L8" s="72"/>
      <c r="M8" s="72"/>
      <c r="N8" s="72"/>
      <c r="O8" s="72"/>
      <c r="P8" s="72"/>
      <c r="Q8" s="72"/>
      <c r="R8" s="72"/>
      <c r="S8" s="72" t="s">
        <v>152</v>
      </c>
      <c r="T8" s="72"/>
      <c r="U8" s="72"/>
      <c r="V8" s="72"/>
      <c r="W8" s="72"/>
      <c r="X8" s="72"/>
      <c r="Y8" s="72"/>
      <c r="Z8" s="72"/>
      <c r="AA8" s="72"/>
      <c r="AB8" s="72"/>
      <c r="AC8" s="72"/>
    </row>
    <row r="9" spans="1:29" ht="18" customHeight="1">
      <c r="A9" s="69"/>
      <c r="B9" s="69"/>
      <c r="C9" s="69"/>
      <c r="D9" s="69"/>
      <c r="E9" s="70"/>
      <c r="F9" s="70"/>
      <c r="G9" s="71"/>
      <c r="I9" s="72"/>
      <c r="J9" s="72"/>
      <c r="K9" s="72"/>
      <c r="L9" s="72"/>
      <c r="M9" s="72"/>
      <c r="N9" s="72"/>
      <c r="O9" s="72"/>
      <c r="P9" s="72"/>
      <c r="Q9" s="72"/>
      <c r="R9" s="72"/>
      <c r="S9" s="72" t="s">
        <v>134</v>
      </c>
      <c r="T9" s="72"/>
      <c r="U9" s="72" t="s">
        <v>212</v>
      </c>
      <c r="V9" s="72"/>
      <c r="W9" s="72"/>
      <c r="X9" s="72"/>
      <c r="Y9" s="72" t="s">
        <v>112</v>
      </c>
      <c r="Z9" s="72"/>
      <c r="AA9" s="72"/>
      <c r="AB9" s="72"/>
      <c r="AC9" s="72"/>
    </row>
    <row r="10" spans="1:29" ht="18" customHeight="1">
      <c r="A10" s="69"/>
      <c r="B10" s="69"/>
      <c r="C10" s="69"/>
      <c r="D10" s="69"/>
      <c r="E10" s="72" t="s">
        <v>40</v>
      </c>
      <c r="F10" s="72"/>
      <c r="G10" s="72"/>
      <c r="H10" s="72"/>
      <c r="K10" s="71"/>
      <c r="L10" s="71"/>
      <c r="M10" s="72"/>
      <c r="N10" s="72"/>
      <c r="O10" s="73"/>
      <c r="P10" s="72"/>
      <c r="Q10" s="72" t="s">
        <v>182</v>
      </c>
      <c r="R10" s="72"/>
      <c r="S10" s="72" t="s">
        <v>135</v>
      </c>
      <c r="T10" s="72"/>
      <c r="U10" s="72" t="s">
        <v>82</v>
      </c>
      <c r="V10" s="72"/>
      <c r="W10" s="73" t="s">
        <v>64</v>
      </c>
      <c r="Y10" s="73" t="s">
        <v>41</v>
      </c>
      <c r="Z10" s="72"/>
      <c r="AA10" s="72" t="s">
        <v>42</v>
      </c>
      <c r="AB10" s="71"/>
      <c r="AC10" s="73"/>
    </row>
    <row r="11" spans="1:29" ht="18" customHeight="1">
      <c r="A11" s="74"/>
      <c r="B11" s="74"/>
      <c r="C11" s="75"/>
      <c r="D11" s="75"/>
      <c r="E11" s="72" t="s">
        <v>103</v>
      </c>
      <c r="F11" s="72"/>
      <c r="G11" s="73" t="s">
        <v>43</v>
      </c>
      <c r="H11" s="72"/>
      <c r="I11" s="73"/>
      <c r="J11" s="72"/>
      <c r="K11" s="73"/>
      <c r="L11" s="73"/>
      <c r="M11" s="73" t="s">
        <v>175</v>
      </c>
      <c r="N11" s="73"/>
      <c r="O11" s="72" t="s">
        <v>177</v>
      </c>
      <c r="P11" s="73"/>
      <c r="Q11" s="72" t="s">
        <v>183</v>
      </c>
      <c r="R11" s="73"/>
      <c r="S11" s="73" t="s">
        <v>136</v>
      </c>
      <c r="T11" s="73"/>
      <c r="U11" s="73" t="s">
        <v>83</v>
      </c>
      <c r="V11" s="73"/>
      <c r="W11" s="73" t="s">
        <v>104</v>
      </c>
      <c r="X11" s="73"/>
      <c r="Y11" s="73" t="s">
        <v>44</v>
      </c>
      <c r="Z11" s="73"/>
      <c r="AA11" s="73" t="s">
        <v>45</v>
      </c>
      <c r="AB11" s="73"/>
      <c r="AC11" s="73" t="s">
        <v>39</v>
      </c>
    </row>
    <row r="12" spans="1:29" ht="18" customHeight="1">
      <c r="A12" s="74"/>
      <c r="B12" s="74"/>
      <c r="C12" s="75"/>
      <c r="D12" s="76"/>
      <c r="E12" s="72" t="s">
        <v>46</v>
      </c>
      <c r="F12" s="72"/>
      <c r="G12" s="72" t="s">
        <v>47</v>
      </c>
      <c r="H12" s="72"/>
      <c r="I12" s="72" t="s">
        <v>48</v>
      </c>
      <c r="J12" s="72"/>
      <c r="K12" s="72" t="s">
        <v>49</v>
      </c>
      <c r="L12" s="72"/>
      <c r="M12" s="72" t="s">
        <v>176</v>
      </c>
      <c r="N12" s="72"/>
      <c r="O12" s="73" t="s">
        <v>176</v>
      </c>
      <c r="P12" s="72"/>
      <c r="Q12" s="72" t="s">
        <v>176</v>
      </c>
      <c r="R12" s="72"/>
      <c r="S12" s="73" t="s">
        <v>137</v>
      </c>
      <c r="T12" s="72"/>
      <c r="U12" s="72" t="s">
        <v>84</v>
      </c>
      <c r="V12" s="72"/>
      <c r="W12" s="73" t="s">
        <v>105</v>
      </c>
      <c r="X12" s="73"/>
      <c r="Y12" s="73" t="s">
        <v>106</v>
      </c>
      <c r="Z12" s="72"/>
      <c r="AA12" s="72" t="s">
        <v>50</v>
      </c>
      <c r="AB12" s="72"/>
      <c r="AC12" s="73" t="s">
        <v>51</v>
      </c>
    </row>
    <row r="13" spans="1:29" ht="18" customHeight="1">
      <c r="A13" s="74"/>
      <c r="B13" s="74"/>
      <c r="C13" s="74"/>
      <c r="D13" s="76"/>
      <c r="E13" s="212" t="s">
        <v>77</v>
      </c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77"/>
    </row>
    <row r="14" spans="1:29" ht="18" customHeight="1">
      <c r="A14" s="69" t="s">
        <v>218</v>
      </c>
      <c r="B14" s="69"/>
      <c r="C14" s="69"/>
      <c r="D14" s="76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</row>
    <row r="15" spans="1:29" ht="18" customHeight="1">
      <c r="A15" s="69" t="s">
        <v>172</v>
      </c>
      <c r="B15" s="69"/>
      <c r="C15" s="69"/>
      <c r="D15" s="76"/>
      <c r="E15" s="78">
        <v>14500000</v>
      </c>
      <c r="F15" s="78"/>
      <c r="G15" s="78">
        <v>1531778</v>
      </c>
      <c r="H15" s="78"/>
      <c r="I15" s="78">
        <v>1450000</v>
      </c>
      <c r="J15" s="78"/>
      <c r="K15" s="78">
        <v>53585647</v>
      </c>
      <c r="L15" s="78"/>
      <c r="M15" s="78">
        <v>-5527377</v>
      </c>
      <c r="N15" s="78"/>
      <c r="O15" s="78">
        <v>-2031012</v>
      </c>
      <c r="P15" s="78"/>
      <c r="Q15" s="78">
        <v>-937497</v>
      </c>
      <c r="R15" s="78"/>
      <c r="S15" s="78">
        <v>-2005004</v>
      </c>
      <c r="T15" s="78"/>
      <c r="U15" s="78">
        <v>-45647</v>
      </c>
      <c r="V15" s="78"/>
      <c r="W15" s="78">
        <f>SUM(M15:V15)</f>
        <v>-10546537</v>
      </c>
      <c r="X15" s="80"/>
      <c r="Y15" s="78">
        <f>SUM(E15,G15,I15,K15,W15)</f>
        <v>60520888</v>
      </c>
      <c r="Z15" s="71"/>
      <c r="AA15" s="78">
        <v>684</v>
      </c>
      <c r="AB15" s="71"/>
      <c r="AC15" s="78">
        <f>SUM(Y15:AB15)</f>
        <v>60521572</v>
      </c>
    </row>
    <row r="16" spans="1:29" ht="9" customHeight="1">
      <c r="A16" s="69"/>
      <c r="B16" s="69"/>
      <c r="C16" s="69"/>
      <c r="D16" s="76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78"/>
      <c r="Y16" s="80"/>
      <c r="Z16" s="78"/>
      <c r="AA16" s="80"/>
      <c r="AB16" s="78"/>
      <c r="AC16" s="80"/>
    </row>
    <row r="17" spans="1:29" ht="18" customHeight="1">
      <c r="A17" s="174" t="s">
        <v>148</v>
      </c>
      <c r="B17" s="175"/>
      <c r="C17" s="175"/>
      <c r="D17" s="76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80"/>
      <c r="Y17" s="78"/>
      <c r="Z17" s="71"/>
      <c r="AA17" s="78"/>
      <c r="AB17" s="71"/>
      <c r="AC17" s="78"/>
    </row>
    <row r="18" spans="1:29" ht="18" customHeight="1">
      <c r="A18" s="176"/>
      <c r="B18" s="177" t="s">
        <v>149</v>
      </c>
      <c r="C18" s="178"/>
      <c r="D18" s="76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80"/>
      <c r="Y18" s="78"/>
      <c r="Z18" s="71"/>
      <c r="AA18" s="78"/>
      <c r="AB18" s="71"/>
      <c r="AC18" s="78"/>
    </row>
    <row r="19" spans="1:29" ht="18" customHeight="1">
      <c r="A19" s="179"/>
      <c r="B19" s="179" t="s">
        <v>150</v>
      </c>
      <c r="C19" s="175"/>
      <c r="D19" s="76"/>
      <c r="E19" s="80">
        <v>0</v>
      </c>
      <c r="F19" s="80"/>
      <c r="G19" s="80">
        <v>0</v>
      </c>
      <c r="H19" s="80"/>
      <c r="I19" s="80">
        <v>0</v>
      </c>
      <c r="J19" s="80"/>
      <c r="K19" s="80">
        <v>-3480000</v>
      </c>
      <c r="L19" s="80"/>
      <c r="M19" s="80">
        <v>0</v>
      </c>
      <c r="N19" s="80"/>
      <c r="O19" s="80">
        <v>0</v>
      </c>
      <c r="P19" s="80"/>
      <c r="Q19" s="80">
        <v>0</v>
      </c>
      <c r="R19" s="80"/>
      <c r="S19" s="80">
        <v>0</v>
      </c>
      <c r="T19" s="80"/>
      <c r="U19" s="80">
        <v>0</v>
      </c>
      <c r="V19" s="80"/>
      <c r="W19" s="80">
        <f>SUM(M19:U19)</f>
        <v>0</v>
      </c>
      <c r="X19" s="80"/>
      <c r="Y19" s="80">
        <f>SUM(E19:K19,W19)</f>
        <v>-3480000</v>
      </c>
      <c r="Z19" s="71"/>
      <c r="AA19" s="80">
        <v>0</v>
      </c>
      <c r="AB19" s="71"/>
      <c r="AC19" s="80">
        <f>Y19+AA19</f>
        <v>-3480000</v>
      </c>
    </row>
    <row r="20" spans="1:29" ht="18" customHeight="1">
      <c r="A20" s="179"/>
      <c r="B20" s="176" t="s">
        <v>195</v>
      </c>
      <c r="C20" s="175"/>
      <c r="D20" s="76"/>
      <c r="E20" s="40">
        <f>SUM(E19)</f>
        <v>0</v>
      </c>
      <c r="F20" s="184"/>
      <c r="G20" s="40">
        <f>SUM(G19)</f>
        <v>0</v>
      </c>
      <c r="H20" s="184"/>
      <c r="I20" s="40">
        <f>SUM(I19)</f>
        <v>0</v>
      </c>
      <c r="J20" s="41"/>
      <c r="K20" s="40">
        <f>SUM(K19)</f>
        <v>-3480000</v>
      </c>
      <c r="L20" s="41"/>
      <c r="M20" s="40">
        <f>SUM(M19)</f>
        <v>0</v>
      </c>
      <c r="N20" s="41"/>
      <c r="O20" s="40">
        <f>SUM(O19)</f>
        <v>0</v>
      </c>
      <c r="P20" s="41"/>
      <c r="Q20" s="40">
        <f>SUM(Q19)</f>
        <v>0</v>
      </c>
      <c r="R20" s="41"/>
      <c r="S20" s="40">
        <f>SUM(S19)</f>
        <v>0</v>
      </c>
      <c r="T20" s="41"/>
      <c r="U20" s="40">
        <f>SUM(U19)</f>
        <v>0</v>
      </c>
      <c r="V20" s="168"/>
      <c r="W20" s="40">
        <f>SUM(W19)</f>
        <v>0</v>
      </c>
      <c r="X20" s="167"/>
      <c r="Y20" s="40">
        <f>SUM(Y19)</f>
        <v>-3480000</v>
      </c>
      <c r="Z20" s="168"/>
      <c r="AA20" s="40">
        <f>SUM(AA19)</f>
        <v>0</v>
      </c>
      <c r="AB20" s="80"/>
      <c r="AC20" s="40">
        <f>SUM(AC19)</f>
        <v>-3480000</v>
      </c>
    </row>
    <row r="21" spans="1:29" ht="11.1" customHeight="1">
      <c r="A21" s="179"/>
      <c r="B21" s="176"/>
      <c r="C21" s="175"/>
      <c r="D21" s="76"/>
      <c r="E21" s="41"/>
      <c r="F21" s="184"/>
      <c r="G21" s="41"/>
      <c r="H21" s="184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168"/>
      <c r="W21" s="41"/>
      <c r="X21" s="167"/>
      <c r="Y21" s="41"/>
      <c r="Z21" s="168"/>
      <c r="AA21" s="41"/>
      <c r="AB21" s="80"/>
      <c r="AC21" s="41"/>
    </row>
    <row r="22" spans="1:29" ht="18" customHeight="1">
      <c r="A22" s="175" t="s">
        <v>196</v>
      </c>
      <c r="B22" s="69"/>
      <c r="C22" s="69"/>
      <c r="D22" s="76"/>
      <c r="E22" s="190">
        <f>E14+E19</f>
        <v>0</v>
      </c>
      <c r="F22" s="78"/>
      <c r="G22" s="190">
        <f>G14+G19</f>
        <v>0</v>
      </c>
      <c r="H22" s="78"/>
      <c r="I22" s="190">
        <f>I14+I19</f>
        <v>0</v>
      </c>
      <c r="J22" s="78"/>
      <c r="K22" s="190">
        <f>K14+K19</f>
        <v>-3480000</v>
      </c>
      <c r="L22" s="78"/>
      <c r="M22" s="190">
        <f>M14+M19</f>
        <v>0</v>
      </c>
      <c r="N22" s="78"/>
      <c r="O22" s="190">
        <f>O14+O19</f>
        <v>0</v>
      </c>
      <c r="P22" s="78"/>
      <c r="Q22" s="190">
        <f>Q14+Q19</f>
        <v>0</v>
      </c>
      <c r="R22" s="78"/>
      <c r="S22" s="190">
        <f>S14+S19</f>
        <v>0</v>
      </c>
      <c r="T22" s="78"/>
      <c r="U22" s="190">
        <f>U14+U19</f>
        <v>0</v>
      </c>
      <c r="V22" s="78"/>
      <c r="W22" s="190">
        <f>W14+W19</f>
        <v>0</v>
      </c>
      <c r="X22" s="78"/>
      <c r="Y22" s="190">
        <f>Y14+Y19</f>
        <v>-3480000</v>
      </c>
      <c r="Z22" s="86"/>
      <c r="AA22" s="190">
        <f>AA14+AA19</f>
        <v>0</v>
      </c>
      <c r="AB22" s="86"/>
      <c r="AC22" s="190">
        <f>AC14+AC19</f>
        <v>-3480000</v>
      </c>
    </row>
    <row r="23" spans="1:29" ht="11.1" customHeight="1">
      <c r="A23" s="179"/>
      <c r="B23" s="176"/>
      <c r="C23" s="175"/>
      <c r="D23" s="76"/>
      <c r="E23" s="41"/>
      <c r="F23" s="184"/>
      <c r="G23" s="41"/>
      <c r="H23" s="184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168"/>
      <c r="W23" s="41"/>
      <c r="X23" s="167"/>
      <c r="Y23" s="41"/>
      <c r="Z23" s="168"/>
      <c r="AA23" s="41"/>
      <c r="AB23" s="80"/>
      <c r="AC23" s="41"/>
    </row>
    <row r="24" spans="1:29" ht="18" customHeight="1">
      <c r="A24" s="69" t="s">
        <v>271</v>
      </c>
      <c r="B24" s="69"/>
      <c r="C24" s="69"/>
      <c r="D24" s="76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80"/>
      <c r="Y24" s="78"/>
      <c r="Z24" s="80"/>
      <c r="AA24" s="78"/>
      <c r="AB24" s="80"/>
      <c r="AC24" s="78"/>
    </row>
    <row r="25" spans="1:29" ht="18" customHeight="1">
      <c r="B25" s="67" t="s">
        <v>272</v>
      </c>
      <c r="D25" s="76"/>
      <c r="E25" s="80">
        <v>0</v>
      </c>
      <c r="F25" s="80"/>
      <c r="G25" s="80">
        <v>0</v>
      </c>
      <c r="H25" s="80"/>
      <c r="I25" s="80">
        <v>0</v>
      </c>
      <c r="J25" s="80"/>
      <c r="K25" s="80">
        <v>5648810</v>
      </c>
      <c r="L25" s="80"/>
      <c r="M25" s="80">
        <v>0</v>
      </c>
      <c r="N25" s="78"/>
      <c r="O25" s="80">
        <v>0</v>
      </c>
      <c r="P25" s="78"/>
      <c r="Q25" s="80">
        <v>0</v>
      </c>
      <c r="R25" s="78"/>
      <c r="S25" s="80">
        <v>0</v>
      </c>
      <c r="T25" s="78"/>
      <c r="U25" s="80">
        <v>0</v>
      </c>
      <c r="V25" s="78"/>
      <c r="W25" s="80">
        <v>0</v>
      </c>
      <c r="X25" s="80"/>
      <c r="Y25" s="98">
        <v>5648810</v>
      </c>
      <c r="Z25" s="80"/>
      <c r="AA25" s="80">
        <v>-14</v>
      </c>
      <c r="AB25" s="80"/>
      <c r="AC25" s="80">
        <f>Y25+AA25</f>
        <v>5648796</v>
      </c>
    </row>
    <row r="26" spans="1:29" ht="18" customHeight="1">
      <c r="B26" s="67" t="s">
        <v>128</v>
      </c>
      <c r="D26" s="76"/>
      <c r="E26" s="80">
        <v>0</v>
      </c>
      <c r="F26" s="80"/>
      <c r="G26" s="80">
        <v>0</v>
      </c>
      <c r="H26" s="80"/>
      <c r="I26" s="80">
        <v>0</v>
      </c>
      <c r="J26" s="80"/>
      <c r="K26" s="80">
        <v>0</v>
      </c>
      <c r="L26" s="80"/>
      <c r="M26" s="80">
        <v>3713174</v>
      </c>
      <c r="N26" s="80"/>
      <c r="O26" s="80">
        <v>114981</v>
      </c>
      <c r="P26" s="80"/>
      <c r="Q26" s="80">
        <v>351196</v>
      </c>
      <c r="R26" s="80"/>
      <c r="S26" s="80">
        <v>1221663</v>
      </c>
      <c r="T26" s="80"/>
      <c r="U26" s="80">
        <v>0</v>
      </c>
      <c r="V26" s="167"/>
      <c r="W26" s="80">
        <f>SUM(M26:U26)</f>
        <v>5401014</v>
      </c>
      <c r="X26" s="167"/>
      <c r="Y26" s="80">
        <v>5401014</v>
      </c>
      <c r="Z26" s="168"/>
      <c r="AA26" s="80">
        <v>0</v>
      </c>
      <c r="AC26" s="79">
        <f>E26+G26+I26+K26+W26</f>
        <v>5401014</v>
      </c>
    </row>
    <row r="27" spans="1:29" ht="18" customHeight="1">
      <c r="A27" s="69" t="s">
        <v>101</v>
      </c>
      <c r="B27" s="69"/>
      <c r="C27" s="69"/>
      <c r="D27" s="76"/>
      <c r="E27" s="81">
        <f t="shared" ref="E27:R27" si="0">SUM(E25:E26)</f>
        <v>0</v>
      </c>
      <c r="F27" s="169">
        <f t="shared" si="0"/>
        <v>0</v>
      </c>
      <c r="G27" s="81">
        <f t="shared" si="0"/>
        <v>0</v>
      </c>
      <c r="H27" s="169">
        <f t="shared" si="0"/>
        <v>0</v>
      </c>
      <c r="I27" s="81">
        <f t="shared" si="0"/>
        <v>0</v>
      </c>
      <c r="J27" s="82">
        <f t="shared" si="0"/>
        <v>0</v>
      </c>
      <c r="K27" s="40">
        <f t="shared" si="0"/>
        <v>5648810</v>
      </c>
      <c r="L27" s="82">
        <f t="shared" si="0"/>
        <v>0</v>
      </c>
      <c r="M27" s="40">
        <f t="shared" si="0"/>
        <v>3713174</v>
      </c>
      <c r="N27" s="41"/>
      <c r="O27" s="40">
        <f>SUM(O25:O26)</f>
        <v>114981</v>
      </c>
      <c r="P27" s="41"/>
      <c r="Q27" s="40">
        <f t="shared" ref="Q27" si="1">SUM(Q25:Q26)</f>
        <v>351196</v>
      </c>
      <c r="R27" s="41">
        <f t="shared" si="0"/>
        <v>0</v>
      </c>
      <c r="S27" s="40">
        <f>SUM(S25:S26)</f>
        <v>1221663</v>
      </c>
      <c r="T27" s="41"/>
      <c r="U27" s="40">
        <f>SUM(U25:U26)</f>
        <v>0</v>
      </c>
      <c r="V27" s="168"/>
      <c r="W27" s="40">
        <f>SUM(W25:W26)</f>
        <v>5401014</v>
      </c>
      <c r="X27" s="167"/>
      <c r="Y27" s="40">
        <f>SUM(Y25:Y26)</f>
        <v>11049824</v>
      </c>
      <c r="Z27" s="168"/>
      <c r="AA27" s="40">
        <f>SUM(AA25:AA26)</f>
        <v>-14</v>
      </c>
      <c r="AB27" s="80"/>
      <c r="AC27" s="40">
        <f>SUM(AC25:AC26)</f>
        <v>11049810</v>
      </c>
    </row>
    <row r="28" spans="1:29" ht="18" customHeight="1">
      <c r="C28" s="69"/>
      <c r="D28" s="76"/>
      <c r="E28" s="80"/>
      <c r="F28" s="78"/>
      <c r="G28" s="80"/>
      <c r="H28" s="78"/>
      <c r="I28" s="80"/>
      <c r="J28" s="78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126"/>
      <c r="Y28" s="80"/>
      <c r="Z28" s="126"/>
      <c r="AA28" s="80"/>
      <c r="AB28" s="78"/>
      <c r="AC28" s="78"/>
    </row>
    <row r="29" spans="1:29" ht="18" customHeight="1" thickBot="1">
      <c r="A29" s="69" t="s">
        <v>220</v>
      </c>
      <c r="B29" s="69"/>
      <c r="D29" s="76"/>
      <c r="E29" s="83">
        <f>E15+E27</f>
        <v>14500000</v>
      </c>
      <c r="F29" s="78"/>
      <c r="G29" s="83">
        <f>G15+G27</f>
        <v>1531778</v>
      </c>
      <c r="H29" s="78"/>
      <c r="I29" s="83">
        <f>I15+I27</f>
        <v>1450000</v>
      </c>
      <c r="J29" s="78"/>
      <c r="K29" s="83">
        <f>K15+K27+K22</f>
        <v>55754457</v>
      </c>
      <c r="L29" s="78"/>
      <c r="M29" s="83">
        <f>M15+M27</f>
        <v>-1814203</v>
      </c>
      <c r="N29" s="78"/>
      <c r="O29" s="83">
        <f>O15+O27</f>
        <v>-1916031</v>
      </c>
      <c r="P29" s="78"/>
      <c r="Q29" s="83">
        <f>Q15+Q27</f>
        <v>-586301</v>
      </c>
      <c r="R29" s="78"/>
      <c r="S29" s="83">
        <f>S15+S27</f>
        <v>-783341</v>
      </c>
      <c r="T29" s="78"/>
      <c r="U29" s="83">
        <f>U15+U27</f>
        <v>-45647</v>
      </c>
      <c r="V29" s="78"/>
      <c r="W29" s="83">
        <f>W15+W27</f>
        <v>-5145523</v>
      </c>
      <c r="Y29" s="83">
        <f>Y15+Y27+Y22</f>
        <v>68090712</v>
      </c>
      <c r="AA29" s="83">
        <f>AA15+AA27</f>
        <v>670</v>
      </c>
      <c r="AC29" s="83">
        <f>AC15+AC27+AC22</f>
        <v>68091382</v>
      </c>
    </row>
    <row r="30" spans="1:29" ht="18" customHeight="1" thickTop="1">
      <c r="D30" s="76"/>
    </row>
    <row r="31" spans="1:29" ht="18" customHeight="1">
      <c r="Y31" s="98"/>
      <c r="AA31" s="98"/>
    </row>
    <row r="32" spans="1:29" ht="18" customHeight="1">
      <c r="E32" s="98"/>
      <c r="G32" s="98"/>
      <c r="I32" s="80"/>
      <c r="K32" s="80"/>
      <c r="W32" s="98"/>
      <c r="Y32" s="122"/>
      <c r="AA32" s="98"/>
      <c r="AC32" s="98"/>
    </row>
    <row r="33" spans="5:29" ht="18" customHeight="1">
      <c r="E33" s="98"/>
      <c r="G33" s="98"/>
      <c r="I33" s="80"/>
      <c r="K33" s="98"/>
      <c r="M33" s="98"/>
      <c r="O33" s="98"/>
      <c r="Q33" s="98"/>
      <c r="S33" s="98"/>
      <c r="U33" s="98"/>
      <c r="W33" s="98"/>
      <c r="Y33" s="98"/>
      <c r="AA33" s="98"/>
      <c r="AC33" s="98"/>
    </row>
    <row r="34" spans="5:29" ht="18" customHeight="1">
      <c r="W34" s="98"/>
    </row>
    <row r="35" spans="5:29" ht="18" customHeight="1">
      <c r="Y35" s="98"/>
      <c r="AA35" s="98"/>
    </row>
    <row r="36" spans="5:29" ht="18" customHeight="1">
      <c r="Y36" s="98"/>
    </row>
  </sheetData>
  <mergeCells count="4">
    <mergeCell ref="I5:K5"/>
    <mergeCell ref="E13:AB13"/>
    <mergeCell ref="M5:W5"/>
    <mergeCell ref="E4:AC4"/>
  </mergeCells>
  <pageMargins left="0.5" right="0.5" top="0.48" bottom="0.5" header="0.8" footer="0.5"/>
  <pageSetup paperSize="9" scale="59" firstPageNumber="7" fitToWidth="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101CB-CD1C-4CCB-B8E7-C5745D66784C}">
  <dimension ref="A1:AC46"/>
  <sheetViews>
    <sheetView view="pageBreakPreview" zoomScale="90" zoomScaleNormal="90" zoomScaleSheetLayoutView="90" workbookViewId="0"/>
  </sheetViews>
  <sheetFormatPr defaultColWidth="9.125" defaultRowHeight="18" customHeight="1"/>
  <cols>
    <col min="1" max="2" width="2.375" style="67" customWidth="1"/>
    <col min="3" max="3" width="43.875" style="67" customWidth="1"/>
    <col min="4" max="4" width="5.625" style="67" customWidth="1"/>
    <col min="5" max="5" width="11" style="67" customWidth="1"/>
    <col min="6" max="6" width="0.875" style="71" customWidth="1"/>
    <col min="7" max="7" width="10.375" style="67" customWidth="1"/>
    <col min="8" max="8" width="0.875" style="71" customWidth="1"/>
    <col min="9" max="9" width="10.875" style="71" customWidth="1"/>
    <col min="10" max="10" width="0.875" style="71" customWidth="1"/>
    <col min="11" max="11" width="11.375" style="67" customWidth="1"/>
    <col min="12" max="12" width="0.875" style="67" customWidth="1"/>
    <col min="13" max="13" width="11.125" style="67" customWidth="1"/>
    <col min="14" max="14" width="0.875" style="67" customWidth="1"/>
    <col min="15" max="15" width="13.125" style="67" customWidth="1"/>
    <col min="16" max="16" width="0.875" style="67" customWidth="1"/>
    <col min="17" max="17" width="11.375" style="67" customWidth="1"/>
    <col min="18" max="18" width="0.875" style="67" customWidth="1"/>
    <col min="19" max="19" width="14.875" style="67" customWidth="1"/>
    <col min="20" max="20" width="0.875" style="67" customWidth="1"/>
    <col min="21" max="21" width="14.875" style="67" customWidth="1"/>
    <col min="22" max="22" width="0.875" style="67" customWidth="1"/>
    <col min="23" max="23" width="11.375" style="67" customWidth="1"/>
    <col min="24" max="24" width="0.875" style="67" customWidth="1"/>
    <col min="25" max="25" width="11.875" style="67" bestFit="1" customWidth="1"/>
    <col min="26" max="26" width="0.875" style="67" customWidth="1"/>
    <col min="27" max="27" width="11.125" style="67" customWidth="1"/>
    <col min="28" max="28" width="0.875" style="67" customWidth="1"/>
    <col min="29" max="29" width="11.875" style="67" bestFit="1" customWidth="1"/>
    <col min="30" max="16384" width="9.125" style="67"/>
  </cols>
  <sheetData>
    <row r="1" spans="1:29" s="1" customFormat="1" ht="18" customHeight="1">
      <c r="A1" s="125" t="s">
        <v>122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29" ht="18" customHeight="1">
      <c r="A2" s="124" t="s">
        <v>87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60"/>
    </row>
    <row r="3" spans="1:29" ht="18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0"/>
      <c r="AB3" s="60"/>
      <c r="AC3" s="60"/>
    </row>
    <row r="4" spans="1:29" ht="18" customHeight="1">
      <c r="A4" s="60"/>
      <c r="B4" s="60"/>
      <c r="C4" s="60"/>
      <c r="D4" s="60"/>
      <c r="E4" s="214" t="s">
        <v>121</v>
      </c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</row>
    <row r="5" spans="1:29" ht="18" customHeight="1">
      <c r="A5" s="69"/>
      <c r="B5" s="69"/>
      <c r="C5" s="69"/>
      <c r="D5" s="69"/>
      <c r="E5" s="70"/>
      <c r="F5" s="70"/>
      <c r="G5" s="71"/>
      <c r="I5" s="217" t="s">
        <v>38</v>
      </c>
      <c r="J5" s="217"/>
      <c r="K5" s="217"/>
      <c r="L5" s="72"/>
      <c r="M5" s="217" t="s">
        <v>98</v>
      </c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72"/>
      <c r="Z5" s="72"/>
      <c r="AA5" s="72"/>
      <c r="AB5" s="72"/>
      <c r="AC5" s="70"/>
    </row>
    <row r="6" spans="1:29" ht="18" customHeight="1">
      <c r="A6" s="69"/>
      <c r="B6" s="69"/>
      <c r="C6" s="69"/>
      <c r="D6" s="69"/>
      <c r="E6" s="70"/>
      <c r="F6" s="70"/>
      <c r="G6" s="71"/>
      <c r="I6" s="20"/>
      <c r="J6" s="20"/>
      <c r="K6" s="20"/>
      <c r="L6" s="72"/>
      <c r="M6" s="20"/>
      <c r="N6" s="20"/>
      <c r="O6" s="20"/>
      <c r="P6" s="20"/>
      <c r="Q6" s="20"/>
      <c r="R6" s="20"/>
      <c r="S6" s="20" t="s">
        <v>75</v>
      </c>
      <c r="T6" s="20"/>
      <c r="U6" s="20"/>
      <c r="V6" s="20"/>
      <c r="W6" s="20"/>
      <c r="X6" s="72"/>
      <c r="Z6" s="72"/>
      <c r="AA6" s="72"/>
      <c r="AB6" s="72"/>
      <c r="AC6" s="70"/>
    </row>
    <row r="7" spans="1:29" ht="18" customHeight="1">
      <c r="A7" s="69"/>
      <c r="B7" s="69"/>
      <c r="C7" s="69"/>
      <c r="D7" s="69"/>
      <c r="E7" s="70"/>
      <c r="F7" s="70"/>
      <c r="G7" s="71"/>
      <c r="I7" s="20"/>
      <c r="J7" s="20"/>
      <c r="K7" s="20"/>
      <c r="L7" s="72"/>
      <c r="M7" s="20"/>
      <c r="N7" s="20"/>
      <c r="O7" s="72"/>
      <c r="P7" s="20"/>
      <c r="Q7" s="20"/>
      <c r="R7" s="20"/>
      <c r="S7" s="20" t="s">
        <v>76</v>
      </c>
      <c r="T7" s="20"/>
      <c r="U7" s="20"/>
      <c r="V7" s="20"/>
      <c r="W7" s="20"/>
      <c r="X7" s="72"/>
      <c r="Z7" s="72"/>
      <c r="AA7" s="72"/>
      <c r="AB7" s="72"/>
      <c r="AC7" s="70"/>
    </row>
    <row r="8" spans="1:29" ht="18" customHeight="1">
      <c r="A8" s="69"/>
      <c r="B8" s="69"/>
      <c r="C8" s="69"/>
      <c r="D8" s="69"/>
      <c r="E8" s="70"/>
      <c r="F8" s="70"/>
      <c r="G8" s="71"/>
      <c r="I8" s="72"/>
      <c r="J8" s="72"/>
      <c r="K8" s="72"/>
      <c r="L8" s="72"/>
      <c r="M8" s="72"/>
      <c r="N8" s="72"/>
      <c r="O8" s="72"/>
      <c r="P8" s="72"/>
      <c r="Q8" s="72"/>
      <c r="R8" s="72"/>
      <c r="S8" s="72" t="s">
        <v>152</v>
      </c>
      <c r="T8" s="72"/>
      <c r="U8" s="72"/>
      <c r="V8" s="72"/>
      <c r="W8" s="72"/>
      <c r="X8" s="72"/>
      <c r="Y8" s="72"/>
      <c r="Z8" s="72"/>
      <c r="AA8" s="72"/>
      <c r="AB8" s="72"/>
      <c r="AC8" s="72"/>
    </row>
    <row r="9" spans="1:29" ht="18" customHeight="1">
      <c r="A9" s="69"/>
      <c r="B9" s="69"/>
      <c r="C9" s="69"/>
      <c r="D9" s="69"/>
      <c r="E9" s="70"/>
      <c r="F9" s="70"/>
      <c r="G9" s="71"/>
      <c r="I9" s="72"/>
      <c r="J9" s="72"/>
      <c r="K9" s="72"/>
      <c r="L9" s="72"/>
      <c r="M9" s="72"/>
      <c r="N9" s="72"/>
      <c r="O9" s="72"/>
      <c r="P9" s="72"/>
      <c r="Q9" s="72"/>
      <c r="R9" s="72"/>
      <c r="S9" s="72" t="s">
        <v>134</v>
      </c>
      <c r="T9" s="72"/>
      <c r="U9" s="72" t="s">
        <v>262</v>
      </c>
      <c r="V9" s="72"/>
      <c r="W9" s="72"/>
      <c r="X9" s="72"/>
      <c r="Y9" s="72" t="s">
        <v>112</v>
      </c>
      <c r="Z9" s="72"/>
      <c r="AA9" s="72"/>
      <c r="AB9" s="72"/>
      <c r="AC9" s="72"/>
    </row>
    <row r="10" spans="1:29" ht="18" customHeight="1">
      <c r="A10" s="69"/>
      <c r="B10" s="69"/>
      <c r="C10" s="69"/>
      <c r="D10" s="69"/>
      <c r="E10" s="72" t="s">
        <v>40</v>
      </c>
      <c r="F10" s="72"/>
      <c r="G10" s="72"/>
      <c r="H10" s="72"/>
      <c r="K10" s="71"/>
      <c r="L10" s="71"/>
      <c r="M10" s="72"/>
      <c r="N10" s="72"/>
      <c r="O10" s="73"/>
      <c r="P10" s="72"/>
      <c r="Q10" s="72" t="s">
        <v>182</v>
      </c>
      <c r="R10" s="72"/>
      <c r="S10" s="72" t="s">
        <v>135</v>
      </c>
      <c r="T10" s="72"/>
      <c r="U10" s="72" t="s">
        <v>82</v>
      </c>
      <c r="V10" s="72"/>
      <c r="W10" s="73" t="s">
        <v>64</v>
      </c>
      <c r="Y10" s="73" t="s">
        <v>41</v>
      </c>
      <c r="Z10" s="72"/>
      <c r="AA10" s="72" t="s">
        <v>42</v>
      </c>
      <c r="AB10" s="71"/>
      <c r="AC10" s="73"/>
    </row>
    <row r="11" spans="1:29" ht="18" customHeight="1">
      <c r="A11" s="74"/>
      <c r="B11" s="74"/>
      <c r="C11" s="75"/>
      <c r="E11" s="72" t="s">
        <v>103</v>
      </c>
      <c r="F11" s="72"/>
      <c r="G11" s="73" t="s">
        <v>43</v>
      </c>
      <c r="H11" s="72"/>
      <c r="I11" s="73"/>
      <c r="J11" s="72"/>
      <c r="K11" s="73"/>
      <c r="L11" s="73"/>
      <c r="M11" s="73" t="s">
        <v>175</v>
      </c>
      <c r="N11" s="73"/>
      <c r="O11" s="72" t="s">
        <v>177</v>
      </c>
      <c r="P11" s="73"/>
      <c r="Q11" s="72" t="s">
        <v>183</v>
      </c>
      <c r="R11" s="73"/>
      <c r="S11" s="73" t="s">
        <v>136</v>
      </c>
      <c r="T11" s="73"/>
      <c r="U11" s="73" t="s">
        <v>83</v>
      </c>
      <c r="V11" s="73"/>
      <c r="W11" s="73" t="s">
        <v>104</v>
      </c>
      <c r="X11" s="73"/>
      <c r="Y11" s="73" t="s">
        <v>44</v>
      </c>
      <c r="Z11" s="73"/>
      <c r="AA11" s="73" t="s">
        <v>45</v>
      </c>
      <c r="AB11" s="73"/>
      <c r="AC11" s="73" t="s">
        <v>39</v>
      </c>
    </row>
    <row r="12" spans="1:29" ht="18" customHeight="1">
      <c r="A12" s="74"/>
      <c r="B12" s="74"/>
      <c r="C12" s="75"/>
      <c r="D12" s="73" t="s">
        <v>4</v>
      </c>
      <c r="E12" s="72" t="s">
        <v>46</v>
      </c>
      <c r="F12" s="72"/>
      <c r="G12" s="72" t="s">
        <v>47</v>
      </c>
      <c r="H12" s="72"/>
      <c r="I12" s="72" t="s">
        <v>48</v>
      </c>
      <c r="J12" s="72"/>
      <c r="K12" s="72" t="s">
        <v>49</v>
      </c>
      <c r="L12" s="72"/>
      <c r="M12" s="72" t="s">
        <v>176</v>
      </c>
      <c r="N12" s="72"/>
      <c r="O12" s="73" t="s">
        <v>176</v>
      </c>
      <c r="P12" s="72"/>
      <c r="Q12" s="72" t="s">
        <v>176</v>
      </c>
      <c r="R12" s="72"/>
      <c r="S12" s="73" t="s">
        <v>137</v>
      </c>
      <c r="T12" s="72"/>
      <c r="U12" s="72" t="s">
        <v>84</v>
      </c>
      <c r="V12" s="72"/>
      <c r="W12" s="73" t="s">
        <v>105</v>
      </c>
      <c r="X12" s="73"/>
      <c r="Y12" s="73" t="s">
        <v>106</v>
      </c>
      <c r="Z12" s="72"/>
      <c r="AA12" s="72" t="s">
        <v>50</v>
      </c>
      <c r="AB12" s="72"/>
      <c r="AC12" s="73" t="s">
        <v>51</v>
      </c>
    </row>
    <row r="13" spans="1:29" ht="18" customHeight="1">
      <c r="A13" s="74"/>
      <c r="B13" s="74"/>
      <c r="C13" s="74"/>
      <c r="D13" s="76"/>
      <c r="E13" s="212" t="s">
        <v>77</v>
      </c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77"/>
    </row>
    <row r="14" spans="1:29" ht="18" customHeight="1">
      <c r="A14" s="69" t="s">
        <v>221</v>
      </c>
      <c r="B14" s="69"/>
      <c r="C14" s="69"/>
      <c r="D14" s="76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</row>
    <row r="15" spans="1:29" ht="18" customHeight="1">
      <c r="A15" s="69" t="s">
        <v>247</v>
      </c>
      <c r="B15" s="69"/>
      <c r="C15" s="69"/>
      <c r="D15" s="76"/>
      <c r="E15" s="78">
        <v>14500000</v>
      </c>
      <c r="F15" s="78"/>
      <c r="G15" s="78">
        <v>1531778</v>
      </c>
      <c r="H15" s="78"/>
      <c r="I15" s="78">
        <v>1450000</v>
      </c>
      <c r="J15" s="78"/>
      <c r="K15" s="78">
        <v>57877668</v>
      </c>
      <c r="L15" s="78"/>
      <c r="M15" s="78">
        <v>-2327603</v>
      </c>
      <c r="N15" s="78"/>
      <c r="O15" s="78">
        <v>-1959671</v>
      </c>
      <c r="P15" s="78"/>
      <c r="Q15" s="78">
        <v>-335855</v>
      </c>
      <c r="R15" s="78"/>
      <c r="S15" s="78">
        <v>-405859</v>
      </c>
      <c r="T15" s="78"/>
      <c r="U15" s="78">
        <v>-40749</v>
      </c>
      <c r="V15" s="78"/>
      <c r="W15" s="78">
        <f>SUM(M15:V15)</f>
        <v>-5069737</v>
      </c>
      <c r="X15" s="80"/>
      <c r="Y15" s="78">
        <f>SUM(E15,G15,I15,K15,W15)</f>
        <v>70289709</v>
      </c>
      <c r="Z15" s="71"/>
      <c r="AA15" s="78">
        <v>7519832</v>
      </c>
      <c r="AB15" s="71"/>
      <c r="AC15" s="78">
        <f>SUM(Y15:AB15)</f>
        <v>77809541</v>
      </c>
    </row>
    <row r="16" spans="1:29" ht="18" customHeight="1">
      <c r="A16" s="69"/>
      <c r="B16" s="67" t="s">
        <v>273</v>
      </c>
      <c r="C16" s="69"/>
      <c r="D16" s="76">
        <v>5</v>
      </c>
      <c r="E16" s="80">
        <v>0</v>
      </c>
      <c r="F16" s="80"/>
      <c r="G16" s="80">
        <v>0</v>
      </c>
      <c r="H16" s="80"/>
      <c r="I16" s="80">
        <v>0</v>
      </c>
      <c r="J16" s="80"/>
      <c r="K16" s="80">
        <v>46778</v>
      </c>
      <c r="L16" s="80"/>
      <c r="M16" s="80">
        <v>0</v>
      </c>
      <c r="N16" s="80"/>
      <c r="O16" s="80">
        <v>0</v>
      </c>
      <c r="P16" s="80"/>
      <c r="Q16" s="80">
        <v>0</v>
      </c>
      <c r="R16" s="80"/>
      <c r="S16" s="80">
        <v>0</v>
      </c>
      <c r="T16" s="80"/>
      <c r="U16" s="80">
        <v>0</v>
      </c>
      <c r="V16" s="80"/>
      <c r="W16" s="80">
        <v>0</v>
      </c>
      <c r="X16" s="80"/>
      <c r="Y16" s="80">
        <v>46778</v>
      </c>
      <c r="Z16" s="71"/>
      <c r="AA16" s="80">
        <v>1421623</v>
      </c>
      <c r="AB16" s="71"/>
      <c r="AC16" s="80">
        <v>1468401</v>
      </c>
    </row>
    <row r="17" spans="1:29" ht="18" customHeight="1">
      <c r="A17" s="69" t="s">
        <v>248</v>
      </c>
      <c r="B17" s="69"/>
      <c r="C17" s="69"/>
      <c r="D17" s="76"/>
      <c r="E17" s="88">
        <f>SUM(E15:E16)</f>
        <v>14500000</v>
      </c>
      <c r="F17" s="78"/>
      <c r="G17" s="88">
        <f>SUM(G15:G16)</f>
        <v>1531778</v>
      </c>
      <c r="H17" s="78"/>
      <c r="I17" s="88">
        <f>SUM(I15:I16)</f>
        <v>1450000</v>
      </c>
      <c r="J17" s="78"/>
      <c r="K17" s="88">
        <f>SUM(K15:K16)</f>
        <v>57924446</v>
      </c>
      <c r="L17" s="78"/>
      <c r="M17" s="88">
        <f>SUM(M15:M16)</f>
        <v>-2327603</v>
      </c>
      <c r="N17" s="78"/>
      <c r="O17" s="88">
        <f>SUM(O15:O16)</f>
        <v>-1959671</v>
      </c>
      <c r="P17" s="78"/>
      <c r="Q17" s="88">
        <f>SUM(Q15:Q16)</f>
        <v>-335855</v>
      </c>
      <c r="R17" s="78"/>
      <c r="S17" s="88">
        <f>SUM(S15:S16)</f>
        <v>-405859</v>
      </c>
      <c r="T17" s="78"/>
      <c r="U17" s="88">
        <f>SUM(U15:U16)</f>
        <v>-40749</v>
      </c>
      <c r="V17" s="78"/>
      <c r="W17" s="88">
        <f>SUM(W15:W16)</f>
        <v>-5069737</v>
      </c>
      <c r="X17" s="80"/>
      <c r="Y17" s="88">
        <f>SUM(Y15:Y16)</f>
        <v>70336487</v>
      </c>
      <c r="Z17" s="71"/>
      <c r="AA17" s="88">
        <f>SUM(AA15:AA16)</f>
        <v>8941455</v>
      </c>
      <c r="AB17" s="71"/>
      <c r="AC17" s="88">
        <f>SUM(AC15:AC16)</f>
        <v>79277942</v>
      </c>
    </row>
    <row r="18" spans="1:29" ht="9.6" customHeight="1">
      <c r="A18" s="69"/>
      <c r="B18" s="69"/>
      <c r="C18" s="69"/>
      <c r="D18" s="76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80"/>
      <c r="Y18" s="78"/>
      <c r="Z18" s="71"/>
      <c r="AA18" s="78"/>
      <c r="AB18" s="71"/>
      <c r="AC18" s="78"/>
    </row>
    <row r="19" spans="1:29" ht="18" customHeight="1">
      <c r="A19" s="174" t="s">
        <v>148</v>
      </c>
      <c r="B19" s="175"/>
      <c r="C19" s="175"/>
      <c r="D19" s="76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80"/>
      <c r="Y19" s="78"/>
      <c r="Z19" s="71"/>
      <c r="AA19" s="78"/>
      <c r="AB19" s="71"/>
      <c r="AC19" s="78"/>
    </row>
    <row r="20" spans="1:29" ht="18" customHeight="1">
      <c r="A20" s="176"/>
      <c r="B20" s="177" t="s">
        <v>243</v>
      </c>
      <c r="C20" s="178"/>
      <c r="D20" s="76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80"/>
      <c r="Y20" s="78"/>
      <c r="Z20" s="71"/>
      <c r="AA20" s="78"/>
      <c r="AB20" s="71"/>
      <c r="AC20" s="78"/>
    </row>
    <row r="21" spans="1:29" ht="18" customHeight="1">
      <c r="A21" s="176"/>
      <c r="B21" s="178" t="s">
        <v>244</v>
      </c>
      <c r="C21" s="178"/>
      <c r="D21" s="76">
        <v>8</v>
      </c>
      <c r="E21" s="80">
        <v>7250000</v>
      </c>
      <c r="F21" s="80"/>
      <c r="G21" s="80">
        <v>17748000</v>
      </c>
      <c r="H21" s="80"/>
      <c r="I21" s="80">
        <v>0</v>
      </c>
      <c r="J21" s="80"/>
      <c r="K21" s="80">
        <v>0</v>
      </c>
      <c r="L21" s="80"/>
      <c r="M21" s="80">
        <v>0</v>
      </c>
      <c r="N21" s="80"/>
      <c r="O21" s="80">
        <v>0</v>
      </c>
      <c r="P21" s="80"/>
      <c r="Q21" s="80">
        <v>0</v>
      </c>
      <c r="R21" s="80"/>
      <c r="S21" s="80">
        <v>0</v>
      </c>
      <c r="T21" s="80"/>
      <c r="U21" s="80">
        <v>0</v>
      </c>
      <c r="V21" s="80"/>
      <c r="W21" s="80">
        <v>0</v>
      </c>
      <c r="X21" s="80"/>
      <c r="Y21" s="80">
        <v>24998000</v>
      </c>
      <c r="Z21" s="71"/>
      <c r="AA21" s="80">
        <v>0</v>
      </c>
      <c r="AB21" s="71"/>
      <c r="AC21" s="80">
        <v>24998000</v>
      </c>
    </row>
    <row r="22" spans="1:29" ht="18" customHeight="1">
      <c r="A22" s="179"/>
      <c r="B22" s="179" t="s">
        <v>150</v>
      </c>
      <c r="C22" s="175"/>
      <c r="D22" s="76">
        <v>11</v>
      </c>
      <c r="E22" s="80">
        <v>0</v>
      </c>
      <c r="F22" s="80"/>
      <c r="G22" s="80">
        <v>0</v>
      </c>
      <c r="H22" s="80"/>
      <c r="I22" s="80">
        <v>0</v>
      </c>
      <c r="J22" s="80"/>
      <c r="K22" s="80">
        <v>-3697500</v>
      </c>
      <c r="L22" s="80"/>
      <c r="M22" s="80">
        <v>0</v>
      </c>
      <c r="N22" s="80"/>
      <c r="O22" s="80">
        <v>0</v>
      </c>
      <c r="P22" s="80"/>
      <c r="Q22" s="80">
        <v>0</v>
      </c>
      <c r="R22" s="80"/>
      <c r="S22" s="80">
        <v>0</v>
      </c>
      <c r="T22" s="80"/>
      <c r="U22" s="80">
        <v>0</v>
      </c>
      <c r="V22" s="80"/>
      <c r="W22" s="80">
        <v>0</v>
      </c>
      <c r="X22" s="80"/>
      <c r="Y22" s="80">
        <v>-3697500</v>
      </c>
      <c r="Z22" s="71"/>
      <c r="AA22" s="80">
        <v>-364368</v>
      </c>
      <c r="AB22" s="71"/>
      <c r="AC22" s="80">
        <f>Y22+AA22</f>
        <v>-4061868</v>
      </c>
    </row>
    <row r="23" spans="1:29" ht="18" customHeight="1">
      <c r="A23" s="179"/>
      <c r="B23" s="176" t="s">
        <v>245</v>
      </c>
      <c r="C23" s="175"/>
      <c r="D23" s="76"/>
      <c r="E23" s="40">
        <f>SUM(E21:E22)</f>
        <v>7250000</v>
      </c>
      <c r="F23" s="184"/>
      <c r="G23" s="40">
        <f>SUM(G21:G22)</f>
        <v>17748000</v>
      </c>
      <c r="H23" s="184"/>
      <c r="I23" s="40">
        <f>SUM(I21:I22)</f>
        <v>0</v>
      </c>
      <c r="J23" s="41"/>
      <c r="K23" s="40">
        <f>SUM(K21:K22)</f>
        <v>-3697500</v>
      </c>
      <c r="L23" s="41"/>
      <c r="M23" s="40">
        <f>SUM(M21:M22)</f>
        <v>0</v>
      </c>
      <c r="N23" s="41"/>
      <c r="O23" s="40">
        <f>SUM(O21:O22)</f>
        <v>0</v>
      </c>
      <c r="P23" s="41"/>
      <c r="Q23" s="40">
        <f>SUM(Q21:Q22)</f>
        <v>0</v>
      </c>
      <c r="R23" s="41"/>
      <c r="S23" s="40">
        <f>SUM(S21:S22)</f>
        <v>0</v>
      </c>
      <c r="T23" s="41"/>
      <c r="U23" s="40">
        <f>SUM(U21:U22)</f>
        <v>0</v>
      </c>
      <c r="V23" s="168"/>
      <c r="W23" s="40">
        <f>SUM(W21:W22)</f>
        <v>0</v>
      </c>
      <c r="X23" s="167"/>
      <c r="Y23" s="40">
        <f>SUM(Y21:Y22)</f>
        <v>21300500</v>
      </c>
      <c r="Z23" s="168"/>
      <c r="AA23" s="40">
        <f>SUM(AA21:AA22)</f>
        <v>-364368</v>
      </c>
      <c r="AB23" s="80"/>
      <c r="AC23" s="40">
        <f>SUM(AC21:AC22)</f>
        <v>20936132</v>
      </c>
    </row>
    <row r="24" spans="1:29" ht="9" customHeight="1">
      <c r="A24" s="69"/>
      <c r="B24" s="69"/>
      <c r="C24" s="69"/>
      <c r="D24" s="76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78"/>
      <c r="Y24" s="80"/>
      <c r="Z24" s="78"/>
      <c r="AA24" s="80"/>
      <c r="AB24" s="78"/>
      <c r="AC24" s="80"/>
    </row>
    <row r="25" spans="1:29" ht="18" customHeight="1">
      <c r="A25" s="185"/>
      <c r="B25" s="186" t="s">
        <v>269</v>
      </c>
      <c r="C25" s="187"/>
      <c r="D25" s="76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80"/>
      <c r="Y25" s="78"/>
      <c r="Z25" s="71"/>
      <c r="AA25" s="78"/>
      <c r="AB25" s="71"/>
      <c r="AC25" s="78"/>
    </row>
    <row r="26" spans="1:29" ht="18" customHeight="1">
      <c r="A26" s="188"/>
      <c r="B26" s="188" t="s">
        <v>208</v>
      </c>
      <c r="C26" s="189"/>
      <c r="D26" s="76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71"/>
      <c r="AA26" s="80"/>
      <c r="AB26" s="71"/>
      <c r="AC26" s="80"/>
    </row>
    <row r="27" spans="1:29" ht="18" customHeight="1">
      <c r="A27" s="188"/>
      <c r="C27" s="188" t="s">
        <v>209</v>
      </c>
      <c r="D27" s="76">
        <v>5</v>
      </c>
      <c r="E27" s="80">
        <v>0</v>
      </c>
      <c r="F27" s="80"/>
      <c r="G27" s="80">
        <v>0</v>
      </c>
      <c r="H27" s="80"/>
      <c r="I27" s="80">
        <v>0</v>
      </c>
      <c r="J27" s="80"/>
      <c r="K27" s="80">
        <v>788</v>
      </c>
      <c r="L27" s="80"/>
      <c r="M27" s="80">
        <v>0</v>
      </c>
      <c r="N27" s="80"/>
      <c r="O27" s="80">
        <v>0</v>
      </c>
      <c r="P27" s="80"/>
      <c r="Q27" s="80">
        <v>0</v>
      </c>
      <c r="R27" s="80"/>
      <c r="S27" s="80">
        <v>0</v>
      </c>
      <c r="T27" s="80"/>
      <c r="U27" s="80">
        <v>0</v>
      </c>
      <c r="V27" s="80"/>
      <c r="W27" s="80">
        <v>0</v>
      </c>
      <c r="X27" s="80"/>
      <c r="Y27" s="80">
        <v>788</v>
      </c>
      <c r="Z27" s="71"/>
      <c r="AA27" s="80">
        <v>-46166</v>
      </c>
      <c r="AB27" s="71"/>
      <c r="AC27" s="80">
        <f>Y27+AA27</f>
        <v>-45378</v>
      </c>
    </row>
    <row r="28" spans="1:29" ht="18" customHeight="1">
      <c r="A28" s="188"/>
      <c r="B28" s="185" t="s">
        <v>270</v>
      </c>
      <c r="C28" s="189"/>
      <c r="D28" s="76"/>
      <c r="E28" s="40">
        <f>SUM(E27)</f>
        <v>0</v>
      </c>
      <c r="F28" s="184"/>
      <c r="G28" s="40">
        <f>SUM(G27)</f>
        <v>0</v>
      </c>
      <c r="H28" s="184"/>
      <c r="I28" s="40">
        <f>SUM(I27)</f>
        <v>0</v>
      </c>
      <c r="J28" s="41"/>
      <c r="K28" s="40">
        <f>SUM(K27)</f>
        <v>788</v>
      </c>
      <c r="L28" s="41"/>
      <c r="M28" s="40">
        <f>SUM(M27)</f>
        <v>0</v>
      </c>
      <c r="N28" s="41"/>
      <c r="O28" s="40">
        <f>SUM(O27)</f>
        <v>0</v>
      </c>
      <c r="P28" s="41"/>
      <c r="Q28" s="40">
        <f>SUM(Q27)</f>
        <v>0</v>
      </c>
      <c r="R28" s="41"/>
      <c r="S28" s="40">
        <f>SUM(S27)</f>
        <v>0</v>
      </c>
      <c r="T28" s="41"/>
      <c r="U28" s="40">
        <f>SUM(U27)</f>
        <v>0</v>
      </c>
      <c r="V28" s="168"/>
      <c r="W28" s="40">
        <f>SUM(W27)</f>
        <v>0</v>
      </c>
      <c r="X28" s="167"/>
      <c r="Y28" s="40">
        <f>SUM(Y27)</f>
        <v>788</v>
      </c>
      <c r="Z28" s="168"/>
      <c r="AA28" s="40">
        <f>SUM(AA27)</f>
        <v>-46166</v>
      </c>
      <c r="AB28" s="80"/>
      <c r="AC28" s="40">
        <f>SUM(AC27)</f>
        <v>-45378</v>
      </c>
    </row>
    <row r="29" spans="1:29" ht="9" customHeight="1">
      <c r="A29" s="69"/>
      <c r="B29" s="69"/>
      <c r="C29" s="69"/>
      <c r="D29" s="76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78"/>
      <c r="Y29" s="80"/>
      <c r="Z29" s="78"/>
      <c r="AA29" s="80"/>
      <c r="AB29" s="78"/>
      <c r="AC29" s="80"/>
    </row>
    <row r="30" spans="1:29" ht="18" customHeight="1">
      <c r="A30" s="175" t="s">
        <v>196</v>
      </c>
      <c r="B30" s="69"/>
      <c r="C30" s="69"/>
      <c r="D30" s="76"/>
      <c r="E30" s="190">
        <f>E23+E28</f>
        <v>7250000</v>
      </c>
      <c r="F30" s="78"/>
      <c r="G30" s="190">
        <f>G23+G28</f>
        <v>17748000</v>
      </c>
      <c r="H30" s="78"/>
      <c r="I30" s="190">
        <f>I23+I28</f>
        <v>0</v>
      </c>
      <c r="J30" s="78"/>
      <c r="K30" s="190">
        <f>K23+K28</f>
        <v>-3696712</v>
      </c>
      <c r="L30" s="78"/>
      <c r="M30" s="190">
        <f>M23+M28</f>
        <v>0</v>
      </c>
      <c r="N30" s="78"/>
      <c r="O30" s="190">
        <f>O23+O28</f>
        <v>0</v>
      </c>
      <c r="P30" s="78"/>
      <c r="Q30" s="190">
        <f>Q23+Q28</f>
        <v>0</v>
      </c>
      <c r="R30" s="78"/>
      <c r="S30" s="190">
        <f>S23+S28</f>
        <v>0</v>
      </c>
      <c r="T30" s="78"/>
      <c r="U30" s="190">
        <f>U23+U28</f>
        <v>0</v>
      </c>
      <c r="V30" s="78"/>
      <c r="W30" s="190">
        <f>W23+W28</f>
        <v>0</v>
      </c>
      <c r="X30" s="78"/>
      <c r="Y30" s="190">
        <f>Y23+Y28</f>
        <v>21301288</v>
      </c>
      <c r="Z30" s="86"/>
      <c r="AA30" s="190">
        <f>AA23+AA28</f>
        <v>-410534</v>
      </c>
      <c r="AB30" s="86"/>
      <c r="AC30" s="190">
        <f>AC23+AC28</f>
        <v>20890754</v>
      </c>
    </row>
    <row r="31" spans="1:29" ht="9" customHeight="1">
      <c r="A31" s="69"/>
      <c r="B31" s="69"/>
      <c r="C31" s="69"/>
      <c r="D31" s="76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78"/>
      <c r="Y31" s="80"/>
      <c r="Z31" s="78"/>
      <c r="AA31" s="80"/>
      <c r="AB31" s="78"/>
      <c r="AC31" s="80"/>
    </row>
    <row r="32" spans="1:29" ht="18" customHeight="1">
      <c r="A32" s="69" t="s">
        <v>271</v>
      </c>
      <c r="B32" s="69"/>
      <c r="C32" s="69"/>
      <c r="D32" s="76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80"/>
      <c r="Y32" s="78"/>
      <c r="Z32" s="80"/>
      <c r="AA32" s="78"/>
      <c r="AB32" s="80"/>
      <c r="AC32" s="78"/>
    </row>
    <row r="33" spans="1:29" ht="18" customHeight="1">
      <c r="B33" s="67" t="s">
        <v>272</v>
      </c>
      <c r="D33" s="76"/>
      <c r="E33" s="80">
        <v>0</v>
      </c>
      <c r="F33" s="80">
        <v>0</v>
      </c>
      <c r="G33" s="80">
        <v>0</v>
      </c>
      <c r="H33" s="80"/>
      <c r="I33" s="80">
        <v>0</v>
      </c>
      <c r="J33" s="80"/>
      <c r="K33" s="80">
        <v>6023679</v>
      </c>
      <c r="L33" s="80"/>
      <c r="M33" s="80">
        <v>0</v>
      </c>
      <c r="N33" s="78"/>
      <c r="O33" s="80">
        <v>0</v>
      </c>
      <c r="P33" s="78"/>
      <c r="Q33" s="80">
        <v>0</v>
      </c>
      <c r="R33" s="78"/>
      <c r="S33" s="80">
        <v>0</v>
      </c>
      <c r="T33" s="78"/>
      <c r="U33" s="80">
        <v>0</v>
      </c>
      <c r="V33" s="78"/>
      <c r="W33" s="80">
        <v>0</v>
      </c>
      <c r="X33" s="80"/>
      <c r="Y33" s="98">
        <v>6023679</v>
      </c>
      <c r="Z33" s="80"/>
      <c r="AA33" s="80">
        <v>-112422</v>
      </c>
      <c r="AB33" s="80"/>
      <c r="AC33" s="80">
        <f>Y33+AA33</f>
        <v>5911257</v>
      </c>
    </row>
    <row r="34" spans="1:29" ht="18" customHeight="1">
      <c r="B34" s="67" t="s">
        <v>128</v>
      </c>
      <c r="D34" s="76"/>
      <c r="E34" s="80">
        <v>0</v>
      </c>
      <c r="F34" s="80"/>
      <c r="G34" s="80">
        <v>0</v>
      </c>
      <c r="H34" s="80"/>
      <c r="I34" s="80">
        <v>0</v>
      </c>
      <c r="J34" s="80"/>
      <c r="K34" s="80">
        <v>0</v>
      </c>
      <c r="L34" s="80"/>
      <c r="M34" s="80">
        <v>5505179</v>
      </c>
      <c r="N34" s="80"/>
      <c r="O34" s="80">
        <v>124649</v>
      </c>
      <c r="P34" s="80"/>
      <c r="Q34" s="80">
        <v>1228208</v>
      </c>
      <c r="R34" s="80"/>
      <c r="S34" s="80">
        <v>2391289</v>
      </c>
      <c r="T34" s="80"/>
      <c r="U34" s="80">
        <v>1930</v>
      </c>
      <c r="V34" s="167"/>
      <c r="W34" s="80">
        <f>SUM(M34:U34)</f>
        <v>9251255</v>
      </c>
      <c r="X34" s="167"/>
      <c r="Y34" s="80">
        <v>9251255</v>
      </c>
      <c r="Z34" s="168"/>
      <c r="AA34" s="80">
        <v>426759</v>
      </c>
      <c r="AC34" s="80">
        <f>Y34+AA34</f>
        <v>9678014</v>
      </c>
    </row>
    <row r="35" spans="1:29" ht="18" customHeight="1">
      <c r="A35" s="69" t="s">
        <v>257</v>
      </c>
      <c r="B35" s="69"/>
      <c r="C35" s="69"/>
      <c r="D35" s="76"/>
      <c r="E35" s="81">
        <f t="shared" ref="E35:R35" si="0">SUM(E33:E34)</f>
        <v>0</v>
      </c>
      <c r="F35" s="169">
        <f t="shared" si="0"/>
        <v>0</v>
      </c>
      <c r="G35" s="81">
        <f t="shared" si="0"/>
        <v>0</v>
      </c>
      <c r="H35" s="169">
        <f t="shared" si="0"/>
        <v>0</v>
      </c>
      <c r="I35" s="81">
        <f t="shared" si="0"/>
        <v>0</v>
      </c>
      <c r="J35" s="82">
        <f t="shared" si="0"/>
        <v>0</v>
      </c>
      <c r="K35" s="40">
        <f>SUM(K33:K34)</f>
        <v>6023679</v>
      </c>
      <c r="L35" s="82">
        <f t="shared" si="0"/>
        <v>0</v>
      </c>
      <c r="M35" s="40">
        <f t="shared" si="0"/>
        <v>5505179</v>
      </c>
      <c r="N35" s="41"/>
      <c r="O35" s="40">
        <f>SUM(O33:O34)</f>
        <v>124649</v>
      </c>
      <c r="P35" s="41"/>
      <c r="Q35" s="40">
        <f t="shared" ref="Q35" si="1">SUM(Q33:Q34)</f>
        <v>1228208</v>
      </c>
      <c r="R35" s="41">
        <f t="shared" si="0"/>
        <v>0</v>
      </c>
      <c r="S35" s="40">
        <f>SUM(S33:S34)</f>
        <v>2391289</v>
      </c>
      <c r="T35" s="41"/>
      <c r="U35" s="40">
        <f>SUM(U33:U34)</f>
        <v>1930</v>
      </c>
      <c r="V35" s="168"/>
      <c r="W35" s="40">
        <f>SUM(W33:W34)</f>
        <v>9251255</v>
      </c>
      <c r="X35" s="167"/>
      <c r="Y35" s="40">
        <f>SUM(Y33:Y34)</f>
        <v>15274934</v>
      </c>
      <c r="Z35" s="168"/>
      <c r="AA35" s="40">
        <f>SUM(AA33:AA34)</f>
        <v>314337</v>
      </c>
      <c r="AB35" s="80"/>
      <c r="AC35" s="40">
        <f>SUM(AC33:AC34)</f>
        <v>15589271</v>
      </c>
    </row>
    <row r="36" spans="1:29" ht="9.6" customHeight="1">
      <c r="C36" s="69"/>
      <c r="D36" s="76"/>
      <c r="E36" s="80"/>
      <c r="F36" s="78"/>
      <c r="G36" s="80"/>
      <c r="H36" s="78"/>
      <c r="I36" s="80"/>
      <c r="J36" s="78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126"/>
      <c r="Y36" s="80"/>
      <c r="Z36" s="126"/>
      <c r="AA36" s="80"/>
      <c r="AB36" s="78"/>
      <c r="AC36" s="78"/>
    </row>
    <row r="37" spans="1:29" ht="18" customHeight="1">
      <c r="A37" s="67" t="s">
        <v>254</v>
      </c>
      <c r="D37" s="76"/>
      <c r="E37" s="80">
        <v>0</v>
      </c>
      <c r="F37" s="80"/>
      <c r="G37" s="80">
        <v>0</v>
      </c>
      <c r="H37" s="80"/>
      <c r="I37" s="80">
        <v>188780</v>
      </c>
      <c r="J37" s="80"/>
      <c r="K37" s="80">
        <v>-188780</v>
      </c>
      <c r="L37" s="80"/>
      <c r="M37" s="80">
        <v>0</v>
      </c>
      <c r="N37" s="80"/>
      <c r="O37" s="80">
        <v>0</v>
      </c>
      <c r="P37" s="80"/>
      <c r="Q37" s="80">
        <v>0</v>
      </c>
      <c r="R37" s="80"/>
      <c r="S37" s="80">
        <v>0</v>
      </c>
      <c r="T37" s="80"/>
      <c r="U37" s="80">
        <v>0</v>
      </c>
      <c r="V37" s="80"/>
      <c r="W37" s="80">
        <v>0</v>
      </c>
      <c r="X37" s="61"/>
      <c r="Y37" s="80">
        <v>0</v>
      </c>
      <c r="Z37" s="61"/>
      <c r="AA37" s="80">
        <v>0</v>
      </c>
      <c r="AB37" s="80"/>
      <c r="AC37" s="80">
        <v>0</v>
      </c>
    </row>
    <row r="38" spans="1:29" ht="6.6" customHeight="1">
      <c r="C38" s="69"/>
      <c r="D38" s="76"/>
      <c r="E38" s="80"/>
      <c r="F38" s="78"/>
      <c r="G38" s="80"/>
      <c r="H38" s="78"/>
      <c r="I38" s="80"/>
      <c r="J38" s="78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126"/>
      <c r="Y38" s="80"/>
      <c r="Z38" s="126"/>
      <c r="AA38" s="80"/>
      <c r="AB38" s="78"/>
      <c r="AC38" s="78"/>
    </row>
    <row r="39" spans="1:29" ht="18" customHeight="1" thickBot="1">
      <c r="A39" s="69" t="s">
        <v>219</v>
      </c>
      <c r="B39" s="69"/>
      <c r="D39" s="76"/>
      <c r="E39" s="209">
        <f>SUM(E17,E30,E35)</f>
        <v>21750000</v>
      </c>
      <c r="F39" s="78"/>
      <c r="G39" s="209">
        <f>SUM(G17,G30,G35)</f>
        <v>19279778</v>
      </c>
      <c r="H39" s="78"/>
      <c r="I39" s="209">
        <f>SUM(I17,I30,I35,I37)</f>
        <v>1638780</v>
      </c>
      <c r="J39" s="78"/>
      <c r="K39" s="209">
        <f>SUM(K17,K30,K35,K37)</f>
        <v>60062633</v>
      </c>
      <c r="L39" s="78"/>
      <c r="M39" s="209">
        <f>SUM(M17,M30,M35)</f>
        <v>3177576</v>
      </c>
      <c r="N39" s="78"/>
      <c r="O39" s="209">
        <f>SUM(O17,O30,O35)</f>
        <v>-1835022</v>
      </c>
      <c r="P39" s="78"/>
      <c r="Q39" s="209">
        <f>SUM(Q17,Q30,Q35)</f>
        <v>892353</v>
      </c>
      <c r="R39" s="78"/>
      <c r="S39" s="209">
        <f>SUM(S17,S30,S35)</f>
        <v>1985430</v>
      </c>
      <c r="T39" s="78"/>
      <c r="U39" s="209">
        <f>SUM(U17,U30,U35)</f>
        <v>-38819</v>
      </c>
      <c r="V39" s="78"/>
      <c r="W39" s="209">
        <f>SUM(W17,W30,W35)</f>
        <v>4181518</v>
      </c>
      <c r="Y39" s="209">
        <f>SUM(Y17,Y30,Y35)</f>
        <v>106912709</v>
      </c>
      <c r="AA39" s="209">
        <f>SUM(AA17,AA30,AA35)</f>
        <v>8845258</v>
      </c>
      <c r="AC39" s="209">
        <f>SUM(AC17,AC30,AC35)</f>
        <v>115757967</v>
      </c>
    </row>
    <row r="40" spans="1:29" ht="18" customHeight="1" thickTop="1">
      <c r="D40" s="76"/>
    </row>
    <row r="41" spans="1:29" ht="18" customHeight="1">
      <c r="Y41" s="98"/>
      <c r="AA41" s="98"/>
    </row>
    <row r="42" spans="1:29" ht="18" customHeight="1">
      <c r="E42" s="98"/>
      <c r="G42" s="98"/>
      <c r="I42" s="80"/>
      <c r="K42" s="80"/>
      <c r="W42" s="98"/>
      <c r="AC42" s="98"/>
    </row>
    <row r="43" spans="1:29" ht="18" customHeight="1">
      <c r="E43" s="98"/>
      <c r="G43" s="98"/>
      <c r="I43" s="80"/>
      <c r="K43" s="98"/>
      <c r="M43" s="98"/>
      <c r="O43" s="98"/>
      <c r="Q43" s="98"/>
      <c r="S43" s="98"/>
      <c r="U43" s="98"/>
      <c r="W43" s="98"/>
      <c r="Y43" s="98"/>
      <c r="AA43" s="98"/>
      <c r="AC43" s="98"/>
    </row>
    <row r="44" spans="1:29" ht="18" customHeight="1">
      <c r="W44" s="98"/>
      <c r="Y44" s="61"/>
      <c r="AA44" s="98"/>
      <c r="AC44" s="98"/>
    </row>
    <row r="45" spans="1:29" ht="18" customHeight="1">
      <c r="Y45" s="98"/>
      <c r="AA45" s="98"/>
    </row>
    <row r="46" spans="1:29" ht="18" customHeight="1">
      <c r="Y46" s="98"/>
    </row>
  </sheetData>
  <mergeCells count="4">
    <mergeCell ref="I5:K5"/>
    <mergeCell ref="M5:W5"/>
    <mergeCell ref="E13:AB13"/>
    <mergeCell ref="E4:AC4"/>
  </mergeCells>
  <pageMargins left="0.511811023622047" right="0.511811023622047" top="0.47244094488188998" bottom="0.511811023622047" header="0.78740157480314998" footer="0.511811023622047"/>
  <pageSetup paperSize="9" scale="58" firstPageNumber="8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DA38F-27F8-48BF-A743-545EE2B67010}">
  <dimension ref="A1:U34"/>
  <sheetViews>
    <sheetView view="pageBreakPreview" zoomScale="90" zoomScaleNormal="90" zoomScaleSheetLayoutView="90" workbookViewId="0">
      <selection sqref="A1:J1"/>
    </sheetView>
  </sheetViews>
  <sheetFormatPr defaultColWidth="9.125" defaultRowHeight="18" customHeight="1"/>
  <cols>
    <col min="1" max="2" width="2.375" style="67" customWidth="1"/>
    <col min="3" max="3" width="43.5" style="67" customWidth="1"/>
    <col min="4" max="4" width="1.125" style="73" customWidth="1"/>
    <col min="5" max="5" width="10.5" style="67" customWidth="1"/>
    <col min="6" max="6" width="1.125" style="71" customWidth="1"/>
    <col min="7" max="7" width="10.75" style="67" customWidth="1"/>
    <col min="8" max="8" width="1.125" style="71" customWidth="1"/>
    <col min="9" max="9" width="12.875" style="71" customWidth="1"/>
    <col min="10" max="10" width="1.125" style="71" customWidth="1"/>
    <col min="11" max="11" width="12.125" style="67" customWidth="1"/>
    <col min="12" max="12" width="1.125" style="67" customWidth="1"/>
    <col min="13" max="13" width="12.625" style="67" customWidth="1"/>
    <col min="14" max="14" width="1.125" style="67" customWidth="1"/>
    <col min="15" max="15" width="9.875" style="122" customWidth="1"/>
    <col min="16" max="16" width="1.125" style="67" customWidth="1"/>
    <col min="17" max="17" width="12.375" style="61" customWidth="1"/>
    <col min="18" max="18" width="1.125" style="67" customWidth="1"/>
    <col min="19" max="19" width="10.125" style="67" customWidth="1"/>
    <col min="20" max="20" width="1.125" style="67" customWidth="1"/>
    <col min="21" max="21" width="12.625" style="67" customWidth="1"/>
    <col min="22" max="16384" width="9.125" style="67"/>
  </cols>
  <sheetData>
    <row r="1" spans="1:21" s="1" customFormat="1" ht="18" customHeight="1">
      <c r="A1" s="218" t="s">
        <v>122</v>
      </c>
      <c r="B1" s="218"/>
      <c r="C1" s="218"/>
      <c r="D1" s="218"/>
      <c r="E1" s="218"/>
      <c r="F1" s="218"/>
      <c r="G1" s="218"/>
      <c r="H1" s="218"/>
      <c r="I1" s="218"/>
      <c r="J1" s="218"/>
      <c r="O1" s="122"/>
      <c r="Q1" s="61"/>
    </row>
    <row r="2" spans="1:21" s="85" customFormat="1" ht="18" customHeight="1">
      <c r="A2" s="219" t="s">
        <v>87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21" ht="18" customHeight="1">
      <c r="A3" s="60"/>
      <c r="B3" s="60"/>
      <c r="C3" s="60"/>
      <c r="D3" s="60"/>
      <c r="E3" s="60"/>
      <c r="F3" s="60"/>
      <c r="G3" s="60"/>
      <c r="H3" s="60"/>
      <c r="I3" s="60"/>
      <c r="J3" s="86"/>
      <c r="K3" s="69"/>
      <c r="L3" s="69"/>
      <c r="M3" s="69"/>
      <c r="N3" s="69"/>
      <c r="O3" s="181"/>
      <c r="P3" s="69"/>
      <c r="Q3" s="126"/>
      <c r="R3" s="69"/>
      <c r="S3" s="69"/>
    </row>
    <row r="4" spans="1:21" ht="18" customHeight="1">
      <c r="A4" s="69"/>
      <c r="B4" s="69"/>
      <c r="C4" s="69"/>
      <c r="E4" s="214" t="s">
        <v>52</v>
      </c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21" ht="18" customHeight="1">
      <c r="A5" s="69"/>
      <c r="B5" s="69"/>
      <c r="C5" s="69"/>
      <c r="E5" s="70"/>
      <c r="F5" s="70"/>
      <c r="G5" s="70"/>
      <c r="H5" s="70"/>
      <c r="K5" s="217" t="s">
        <v>38</v>
      </c>
      <c r="L5" s="217"/>
      <c r="M5" s="217"/>
      <c r="N5" s="72"/>
      <c r="O5" s="217" t="s">
        <v>98</v>
      </c>
      <c r="P5" s="217"/>
      <c r="Q5" s="217"/>
      <c r="R5" s="217"/>
      <c r="S5" s="217"/>
      <c r="T5" s="72"/>
      <c r="U5" s="70"/>
    </row>
    <row r="6" spans="1:21" ht="18" customHeight="1">
      <c r="A6" s="69"/>
      <c r="B6" s="69"/>
      <c r="C6" s="69"/>
      <c r="E6" s="70"/>
      <c r="F6" s="70"/>
      <c r="G6" s="70"/>
      <c r="H6" s="70"/>
      <c r="I6" s="72" t="s">
        <v>198</v>
      </c>
      <c r="K6" s="20"/>
      <c r="L6" s="20"/>
      <c r="M6" s="20"/>
      <c r="N6" s="72"/>
      <c r="O6" s="182"/>
      <c r="P6" s="180"/>
      <c r="Q6" s="183" t="s">
        <v>212</v>
      </c>
      <c r="R6" s="180"/>
      <c r="S6" s="180" t="s">
        <v>39</v>
      </c>
      <c r="T6" s="72"/>
      <c r="U6" s="70"/>
    </row>
    <row r="7" spans="1:21" ht="18" customHeight="1">
      <c r="A7" s="69"/>
      <c r="B7" s="69"/>
      <c r="C7" s="69"/>
      <c r="E7" s="72" t="s">
        <v>40</v>
      </c>
      <c r="F7" s="72"/>
      <c r="G7" s="72"/>
      <c r="H7" s="72"/>
      <c r="I7" s="72" t="s">
        <v>199</v>
      </c>
      <c r="J7" s="72"/>
      <c r="K7" s="71"/>
      <c r="L7" s="71"/>
      <c r="M7" s="71"/>
      <c r="N7" s="71"/>
      <c r="O7" s="182"/>
      <c r="P7" s="180"/>
      <c r="Q7" s="183" t="s">
        <v>82</v>
      </c>
      <c r="R7" s="180"/>
      <c r="S7" s="180" t="s">
        <v>197</v>
      </c>
      <c r="T7" s="71"/>
      <c r="U7" s="73"/>
    </row>
    <row r="8" spans="1:21" s="73" customFormat="1" ht="18" customHeight="1">
      <c r="A8" s="74"/>
      <c r="B8" s="74"/>
      <c r="C8" s="75"/>
      <c r="E8" s="72" t="s">
        <v>103</v>
      </c>
      <c r="F8" s="72"/>
      <c r="G8" s="73" t="s">
        <v>43</v>
      </c>
      <c r="H8" s="72"/>
      <c r="I8" s="72" t="s">
        <v>200</v>
      </c>
      <c r="J8" s="72"/>
      <c r="L8" s="72"/>
      <c r="O8" s="182" t="s">
        <v>177</v>
      </c>
      <c r="P8" s="180"/>
      <c r="Q8" s="183" t="s">
        <v>83</v>
      </c>
      <c r="R8" s="180"/>
      <c r="S8" s="180" t="s">
        <v>104</v>
      </c>
      <c r="U8" s="73" t="s">
        <v>39</v>
      </c>
    </row>
    <row r="9" spans="1:21" s="73" customFormat="1" ht="18" customHeight="1">
      <c r="A9" s="74"/>
      <c r="B9" s="74"/>
      <c r="C9" s="75"/>
      <c r="D9" s="76"/>
      <c r="E9" s="72" t="s">
        <v>46</v>
      </c>
      <c r="F9" s="72"/>
      <c r="G9" s="72" t="s">
        <v>47</v>
      </c>
      <c r="H9" s="72"/>
      <c r="I9" s="73" t="s">
        <v>201</v>
      </c>
      <c r="J9" s="72"/>
      <c r="K9" s="72" t="s">
        <v>48</v>
      </c>
      <c r="L9" s="72"/>
      <c r="M9" s="72" t="s">
        <v>49</v>
      </c>
      <c r="N9" s="72"/>
      <c r="O9" s="182" t="s">
        <v>176</v>
      </c>
      <c r="P9" s="180"/>
      <c r="Q9" s="183" t="s">
        <v>84</v>
      </c>
      <c r="R9" s="180"/>
      <c r="S9" s="180" t="s">
        <v>105</v>
      </c>
      <c r="T9" s="72"/>
      <c r="U9" s="73" t="s">
        <v>51</v>
      </c>
    </row>
    <row r="10" spans="1:21" s="73" customFormat="1" ht="18" customHeight="1">
      <c r="A10" s="74"/>
      <c r="B10" s="74"/>
      <c r="C10" s="74"/>
      <c r="D10" s="72"/>
      <c r="E10" s="212" t="s">
        <v>77</v>
      </c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</row>
    <row r="11" spans="1:21" ht="18" customHeight="1">
      <c r="A11" s="69" t="s">
        <v>222</v>
      </c>
      <c r="B11" s="69"/>
      <c r="C11" s="69"/>
      <c r="D11" s="87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82"/>
      <c r="P11" s="78"/>
      <c r="Q11" s="41"/>
      <c r="R11" s="78"/>
      <c r="S11" s="78"/>
      <c r="T11" s="78"/>
      <c r="U11" s="78"/>
    </row>
    <row r="12" spans="1:21" ht="15">
      <c r="A12" s="69" t="s">
        <v>172</v>
      </c>
      <c r="B12" s="69"/>
      <c r="C12" s="69"/>
      <c r="D12" s="87"/>
      <c r="E12" s="78">
        <v>14500000</v>
      </c>
      <c r="F12" s="86"/>
      <c r="G12" s="78">
        <v>1531778</v>
      </c>
      <c r="H12" s="86"/>
      <c r="I12" s="78">
        <v>221309</v>
      </c>
      <c r="J12" s="86"/>
      <c r="K12" s="78">
        <v>1450000</v>
      </c>
      <c r="L12" s="86"/>
      <c r="M12" s="78">
        <v>37393869</v>
      </c>
      <c r="N12" s="86"/>
      <c r="O12" s="41">
        <v>0</v>
      </c>
      <c r="P12" s="86"/>
      <c r="Q12" s="41">
        <v>-46194</v>
      </c>
      <c r="R12" s="86"/>
      <c r="S12" s="78">
        <f>SUM(O12:Q12)</f>
        <v>-46194</v>
      </c>
      <c r="T12" s="86"/>
      <c r="U12" s="78">
        <f>SUM(E12,G12,I12,K12,M12,S12)</f>
        <v>55050762</v>
      </c>
    </row>
    <row r="13" spans="1:21" ht="9.9499999999999993" customHeight="1">
      <c r="A13" s="69"/>
      <c r="B13" s="69"/>
      <c r="C13" s="69"/>
      <c r="D13" s="87"/>
      <c r="E13" s="78"/>
      <c r="F13" s="86"/>
      <c r="G13" s="78"/>
      <c r="H13" s="86"/>
      <c r="I13" s="78"/>
      <c r="J13" s="86"/>
      <c r="K13" s="78"/>
      <c r="L13" s="86"/>
      <c r="M13" s="78"/>
      <c r="N13" s="86"/>
      <c r="O13" s="82"/>
      <c r="P13" s="86"/>
      <c r="Q13" s="41"/>
      <c r="R13" s="86"/>
      <c r="S13" s="78"/>
      <c r="T13" s="86"/>
      <c r="U13" s="78"/>
    </row>
    <row r="14" spans="1:21" ht="18" customHeight="1">
      <c r="A14" s="69" t="s">
        <v>148</v>
      </c>
      <c r="B14" s="69"/>
      <c r="C14" s="69"/>
      <c r="D14" s="87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82"/>
      <c r="P14" s="78"/>
      <c r="Q14" s="41"/>
      <c r="R14" s="78"/>
      <c r="S14" s="78"/>
      <c r="T14" s="78"/>
      <c r="U14" s="78"/>
    </row>
    <row r="15" spans="1:21" ht="18" customHeight="1">
      <c r="B15" s="84" t="s">
        <v>149</v>
      </c>
      <c r="D15" s="87"/>
      <c r="E15" s="80"/>
      <c r="F15" s="78"/>
      <c r="G15" s="80"/>
      <c r="H15" s="78"/>
      <c r="I15" s="80"/>
      <c r="J15" s="78"/>
      <c r="K15" s="80"/>
      <c r="L15" s="80"/>
      <c r="M15" s="80"/>
      <c r="N15" s="80"/>
      <c r="O15" s="169"/>
      <c r="P15" s="80"/>
      <c r="Q15" s="184"/>
      <c r="R15" s="80"/>
      <c r="S15" s="80"/>
      <c r="T15" s="80"/>
      <c r="U15" s="80"/>
    </row>
    <row r="16" spans="1:21" ht="18" customHeight="1">
      <c r="B16" s="67" t="s">
        <v>150</v>
      </c>
      <c r="D16" s="87"/>
      <c r="E16" s="80">
        <v>0</v>
      </c>
      <c r="F16" s="78"/>
      <c r="G16" s="80">
        <v>0</v>
      </c>
      <c r="H16" s="78"/>
      <c r="I16" s="80">
        <v>0</v>
      </c>
      <c r="J16" s="78"/>
      <c r="K16" s="80">
        <v>0</v>
      </c>
      <c r="L16" s="80"/>
      <c r="M16" s="80">
        <v>-3480000</v>
      </c>
      <c r="N16" s="80"/>
      <c r="O16" s="184">
        <v>0</v>
      </c>
      <c r="P16" s="80"/>
      <c r="Q16" s="184">
        <v>0</v>
      </c>
      <c r="R16" s="80"/>
      <c r="S16" s="80">
        <f>SUM(O16:Q16)</f>
        <v>0</v>
      </c>
      <c r="T16" s="80"/>
      <c r="U16" s="80">
        <f>SUM(E16:M16,S16)</f>
        <v>-3480000</v>
      </c>
    </row>
    <row r="17" spans="1:21" ht="18" customHeight="1">
      <c r="A17" s="69"/>
      <c r="B17" s="84" t="s">
        <v>195</v>
      </c>
      <c r="C17" s="69"/>
      <c r="D17" s="87"/>
      <c r="E17" s="88">
        <f>SUM(E15:E16)</f>
        <v>0</v>
      </c>
      <c r="F17" s="80"/>
      <c r="G17" s="88">
        <f>SUM(G15:G16)</f>
        <v>0</v>
      </c>
      <c r="H17" s="78"/>
      <c r="I17" s="88">
        <f>SUM(I15:I16)</f>
        <v>0</v>
      </c>
      <c r="J17" s="78"/>
      <c r="K17" s="88">
        <f>SUM(K15:K16)</f>
        <v>0</v>
      </c>
      <c r="L17" s="80"/>
      <c r="M17" s="88">
        <f>SUM(M15:M16)</f>
        <v>-3480000</v>
      </c>
      <c r="N17" s="80"/>
      <c r="O17" s="88">
        <f>SUM(O15:O16)</f>
        <v>0</v>
      </c>
      <c r="P17" s="80"/>
      <c r="Q17" s="88">
        <f>SUM(Q15:Q16)</f>
        <v>0</v>
      </c>
      <c r="R17" s="80"/>
      <c r="S17" s="88">
        <f>SUM(S15:S16)</f>
        <v>0</v>
      </c>
      <c r="T17" s="78"/>
      <c r="U17" s="88">
        <f>SUM(U15:U16)</f>
        <v>-3480000</v>
      </c>
    </row>
    <row r="18" spans="1:21" ht="9.9499999999999993" customHeight="1">
      <c r="C18" s="69"/>
      <c r="D18" s="89"/>
      <c r="E18" s="80"/>
      <c r="F18" s="78"/>
      <c r="G18" s="78"/>
      <c r="H18" s="78"/>
      <c r="I18" s="80"/>
      <c r="J18" s="78"/>
      <c r="K18" s="80"/>
      <c r="L18" s="78"/>
      <c r="M18" s="80"/>
      <c r="N18" s="80"/>
      <c r="O18" s="169"/>
      <c r="P18" s="80"/>
      <c r="Q18" s="184"/>
      <c r="R18" s="80"/>
      <c r="S18" s="80"/>
      <c r="T18" s="80"/>
      <c r="U18" s="78"/>
    </row>
    <row r="19" spans="1:21" ht="18" customHeight="1">
      <c r="A19" s="69" t="s">
        <v>196</v>
      </c>
      <c r="C19" s="69"/>
      <c r="D19" s="89"/>
      <c r="E19" s="190">
        <f>SUM(E16:E17)</f>
        <v>0</v>
      </c>
      <c r="F19" s="80"/>
      <c r="G19" s="190">
        <f>SUM(G16:G17)</f>
        <v>0</v>
      </c>
      <c r="H19" s="78"/>
      <c r="I19" s="190">
        <f>SUM(I16:I17)</f>
        <v>0</v>
      </c>
      <c r="J19" s="78"/>
      <c r="K19" s="190">
        <f>SUM(K16:K17)</f>
        <v>0</v>
      </c>
      <c r="L19" s="80"/>
      <c r="M19" s="190">
        <f>SUM(M17)</f>
        <v>-3480000</v>
      </c>
      <c r="N19" s="80"/>
      <c r="O19" s="190">
        <f>SUM(O16:O17)</f>
        <v>0</v>
      </c>
      <c r="P19" s="80"/>
      <c r="Q19" s="190">
        <f>SUM(Q16:Q17)</f>
        <v>0</v>
      </c>
      <c r="R19" s="80"/>
      <c r="S19" s="190">
        <f>SUM(S16:S17)</f>
        <v>0</v>
      </c>
      <c r="T19" s="78"/>
      <c r="U19" s="190">
        <f>SUM(U17)</f>
        <v>-3480000</v>
      </c>
    </row>
    <row r="20" spans="1:21" ht="9.9499999999999993" customHeight="1">
      <c r="C20" s="69"/>
      <c r="D20" s="89"/>
      <c r="E20" s="80"/>
      <c r="F20" s="78"/>
      <c r="G20" s="78"/>
      <c r="H20" s="78"/>
      <c r="I20" s="80"/>
      <c r="J20" s="78"/>
      <c r="K20" s="80"/>
      <c r="L20" s="78"/>
      <c r="M20" s="80"/>
      <c r="N20" s="80"/>
      <c r="O20" s="169"/>
      <c r="P20" s="80"/>
      <c r="Q20" s="184"/>
      <c r="R20" s="80"/>
      <c r="S20" s="80"/>
      <c r="T20" s="80"/>
      <c r="U20" s="78"/>
    </row>
    <row r="21" spans="1:21" ht="18" customHeight="1">
      <c r="A21" s="69" t="s">
        <v>78</v>
      </c>
      <c r="B21" s="69"/>
      <c r="C21" s="69"/>
      <c r="D21" s="87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82"/>
      <c r="P21" s="78"/>
      <c r="Q21" s="41"/>
      <c r="R21" s="78"/>
      <c r="S21" s="78"/>
      <c r="T21" s="78"/>
      <c r="U21" s="78"/>
    </row>
    <row r="22" spans="1:21" ht="18" customHeight="1">
      <c r="B22" s="67" t="s">
        <v>151</v>
      </c>
      <c r="D22" s="87"/>
      <c r="E22" s="80">
        <v>0</v>
      </c>
      <c r="F22" s="78"/>
      <c r="G22" s="80">
        <v>0</v>
      </c>
      <c r="H22" s="78"/>
      <c r="I22" s="80">
        <v>0</v>
      </c>
      <c r="J22" s="78"/>
      <c r="K22" s="80">
        <v>0</v>
      </c>
      <c r="L22" s="80"/>
      <c r="M22" s="80">
        <v>2693893</v>
      </c>
      <c r="N22" s="80"/>
      <c r="O22" s="169">
        <v>0</v>
      </c>
      <c r="P22" s="80"/>
      <c r="Q22" s="184">
        <v>0</v>
      </c>
      <c r="R22" s="80"/>
      <c r="S22" s="80">
        <f>SUM(O22:Q22)</f>
        <v>0</v>
      </c>
      <c r="T22" s="80"/>
      <c r="U22" s="80">
        <f>SUM(E22:M22,S22)</f>
        <v>2693893</v>
      </c>
    </row>
    <row r="23" spans="1:21" ht="18" customHeight="1">
      <c r="B23" s="67" t="s">
        <v>128</v>
      </c>
      <c r="D23" s="87"/>
      <c r="E23" s="80">
        <v>0</v>
      </c>
      <c r="F23" s="78"/>
      <c r="G23" s="80">
        <v>0</v>
      </c>
      <c r="H23" s="78"/>
      <c r="I23" s="80">
        <v>0</v>
      </c>
      <c r="J23" s="78"/>
      <c r="K23" s="80">
        <v>0</v>
      </c>
      <c r="L23" s="80"/>
      <c r="M23" s="80">
        <v>0</v>
      </c>
      <c r="N23" s="80"/>
      <c r="O23" s="184">
        <v>88358</v>
      </c>
      <c r="P23" s="80"/>
      <c r="Q23" s="184">
        <v>0</v>
      </c>
      <c r="R23" s="80"/>
      <c r="S23" s="80">
        <f>SUM(O23:Q23)</f>
        <v>88358</v>
      </c>
      <c r="T23" s="80"/>
      <c r="U23" s="80">
        <f>SUM(E23:M23,S23)</f>
        <v>88358</v>
      </c>
    </row>
    <row r="24" spans="1:21" ht="18" customHeight="1">
      <c r="A24" s="69" t="s">
        <v>257</v>
      </c>
      <c r="B24" s="69"/>
      <c r="C24" s="69"/>
      <c r="D24" s="87"/>
      <c r="E24" s="88">
        <f>SUM(E22:E23)</f>
        <v>0</v>
      </c>
      <c r="F24" s="80"/>
      <c r="G24" s="88">
        <f>SUM(G22:G23)</f>
        <v>0</v>
      </c>
      <c r="H24" s="78"/>
      <c r="I24" s="88">
        <f>SUM(I22:I23)</f>
        <v>0</v>
      </c>
      <c r="J24" s="78"/>
      <c r="K24" s="88">
        <f>SUM(K22:K23)</f>
        <v>0</v>
      </c>
      <c r="L24" s="80"/>
      <c r="M24" s="88">
        <f>SUM(M22:M23)</f>
        <v>2693893</v>
      </c>
      <c r="N24" s="80"/>
      <c r="O24" s="88">
        <f>SUM(O22:O23)</f>
        <v>88358</v>
      </c>
      <c r="P24" s="80"/>
      <c r="Q24" s="88">
        <f>SUM(Q22:Q23)</f>
        <v>0</v>
      </c>
      <c r="R24" s="80"/>
      <c r="S24" s="88">
        <f>SUM(S22:S23)</f>
        <v>88358</v>
      </c>
      <c r="T24" s="78"/>
      <c r="U24" s="88">
        <f>SUM(U22:U23)</f>
        <v>2782251</v>
      </c>
    </row>
    <row r="25" spans="1:21" ht="18" customHeight="1">
      <c r="A25" s="69"/>
      <c r="B25" s="69"/>
      <c r="C25" s="69"/>
      <c r="D25" s="87"/>
      <c r="E25" s="78"/>
      <c r="F25" s="80"/>
      <c r="G25" s="78"/>
      <c r="H25" s="78"/>
      <c r="I25" s="78"/>
      <c r="J25" s="78"/>
      <c r="K25" s="78"/>
      <c r="L25" s="80"/>
      <c r="M25" s="78"/>
      <c r="N25" s="80"/>
      <c r="O25" s="78"/>
      <c r="P25" s="80"/>
      <c r="Q25" s="78"/>
      <c r="R25" s="80"/>
      <c r="S25" s="78"/>
      <c r="T25" s="78"/>
      <c r="U25" s="78"/>
    </row>
    <row r="26" spans="1:21" ht="18" customHeight="1" thickBot="1">
      <c r="A26" s="69" t="s">
        <v>220</v>
      </c>
      <c r="B26" s="69"/>
      <c r="E26" s="83">
        <f>E12+E17</f>
        <v>14500000</v>
      </c>
      <c r="F26" s="78"/>
      <c r="G26" s="83">
        <f>G12+G17</f>
        <v>1531778</v>
      </c>
      <c r="H26" s="78"/>
      <c r="I26" s="83">
        <f>I12+I17</f>
        <v>221309</v>
      </c>
      <c r="J26" s="78"/>
      <c r="K26" s="83">
        <f>K12+K17</f>
        <v>1450000</v>
      </c>
      <c r="L26" s="78"/>
      <c r="M26" s="83">
        <f>M12+M19+M24</f>
        <v>36607762</v>
      </c>
      <c r="N26" s="78"/>
      <c r="O26" s="83">
        <f>O12+O19+O24</f>
        <v>88358</v>
      </c>
      <c r="P26" s="78"/>
      <c r="Q26" s="83">
        <f>Q12+Q19+Q24</f>
        <v>-46194</v>
      </c>
      <c r="R26" s="78"/>
      <c r="S26" s="83">
        <f>S12+S19+S24</f>
        <v>42164</v>
      </c>
      <c r="T26" s="78"/>
      <c r="U26" s="83">
        <f>U12+U19+U24</f>
        <v>54353013</v>
      </c>
    </row>
    <row r="27" spans="1:21" ht="18" customHeight="1" thickTop="1">
      <c r="G27" s="71"/>
      <c r="I27" s="67"/>
      <c r="K27" s="80"/>
      <c r="L27" s="80"/>
      <c r="M27" s="80"/>
      <c r="N27" s="80"/>
      <c r="O27" s="169"/>
      <c r="P27" s="80"/>
      <c r="Q27" s="184"/>
      <c r="R27" s="80"/>
      <c r="S27" s="80"/>
      <c r="T27" s="80"/>
      <c r="U27" s="69"/>
    </row>
    <row r="29" spans="1:21" ht="18" customHeight="1">
      <c r="E29" s="98"/>
      <c r="G29" s="98"/>
      <c r="I29" s="98"/>
      <c r="K29" s="98"/>
      <c r="M29" s="98"/>
      <c r="S29" s="98"/>
      <c r="U29" s="98"/>
    </row>
    <row r="30" spans="1:21" ht="18" customHeight="1">
      <c r="E30" s="98"/>
      <c r="G30" s="98"/>
      <c r="I30" s="80"/>
      <c r="K30" s="98"/>
      <c r="M30" s="98"/>
      <c r="S30" s="98"/>
      <c r="U30" s="98"/>
    </row>
    <row r="31" spans="1:21" ht="18" customHeight="1">
      <c r="M31" s="98"/>
      <c r="S31" s="98"/>
      <c r="U31" s="98"/>
    </row>
    <row r="32" spans="1:21" ht="18" customHeight="1">
      <c r="U32" s="98"/>
    </row>
    <row r="33" spans="5:21" ht="18" customHeight="1">
      <c r="U33" s="98"/>
    </row>
    <row r="34" spans="5:21" ht="18" customHeight="1">
      <c r="E34" s="98"/>
      <c r="G34" s="98"/>
      <c r="I34" s="80"/>
      <c r="K34" s="98"/>
      <c r="M34" s="98"/>
      <c r="S34" s="98"/>
      <c r="U34" s="98"/>
    </row>
  </sheetData>
  <mergeCells count="6">
    <mergeCell ref="E10:U10"/>
    <mergeCell ref="A1:J1"/>
    <mergeCell ref="A2:S2"/>
    <mergeCell ref="E4:S4"/>
    <mergeCell ref="K5:M5"/>
    <mergeCell ref="O5:S5"/>
  </mergeCells>
  <pageMargins left="0.511811023622047" right="0.511811023622047" top="0.47244094488188998" bottom="0.511811023622047" header="0.78740157480314998" footer="0.511811023622047"/>
  <pageSetup paperSize="9" scale="78" firstPageNumber="9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6207A-E7CB-4B84-84FC-6EB5D557EDE6}">
  <dimension ref="A1:V37"/>
  <sheetViews>
    <sheetView view="pageBreakPreview" zoomScale="90" zoomScaleNormal="80" zoomScaleSheetLayoutView="90" workbookViewId="0">
      <selection sqref="A1:K1"/>
    </sheetView>
  </sheetViews>
  <sheetFormatPr defaultColWidth="9.125" defaultRowHeight="18" customHeight="1"/>
  <cols>
    <col min="1" max="2" width="2.375" style="67" customWidth="1"/>
    <col min="3" max="3" width="47.25" style="67" customWidth="1"/>
    <col min="4" max="4" width="7.125" style="193" customWidth="1"/>
    <col min="5" max="5" width="1.125" style="73" customWidth="1"/>
    <col min="6" max="6" width="11.375" style="67" customWidth="1"/>
    <col min="7" max="7" width="1.125" style="71" customWidth="1"/>
    <col min="8" max="8" width="11.875" style="67" customWidth="1"/>
    <col min="9" max="9" width="1.125" style="71" customWidth="1"/>
    <col min="10" max="10" width="12.625" style="71" customWidth="1"/>
    <col min="11" max="11" width="1.125" style="71" customWidth="1"/>
    <col min="12" max="12" width="12.125" style="67" customWidth="1"/>
    <col min="13" max="13" width="1.125" style="67" customWidth="1"/>
    <col min="14" max="14" width="12.25" style="67" customWidth="1"/>
    <col min="15" max="15" width="1.125" style="67" customWidth="1"/>
    <col min="16" max="16" width="9.875" style="122" customWidth="1"/>
    <col min="17" max="17" width="1.125" style="67" customWidth="1"/>
    <col min="18" max="18" width="12.375" style="61" customWidth="1"/>
    <col min="19" max="19" width="1.125" style="67" customWidth="1"/>
    <col min="20" max="20" width="10.125" style="67" customWidth="1"/>
    <col min="21" max="21" width="1.125" style="67" customWidth="1"/>
    <col min="22" max="22" width="12.625" style="67" customWidth="1"/>
    <col min="23" max="16384" width="9.125" style="67"/>
  </cols>
  <sheetData>
    <row r="1" spans="1:22" s="1" customFormat="1" ht="18" customHeight="1">
      <c r="A1" s="218" t="s">
        <v>122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P1" s="122"/>
      <c r="R1" s="61"/>
    </row>
    <row r="2" spans="1:22" s="85" customFormat="1" ht="18" customHeight="1">
      <c r="A2" s="219" t="s">
        <v>87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</row>
    <row r="3" spans="1:22" ht="18" customHeight="1">
      <c r="A3" s="60"/>
      <c r="B3" s="60"/>
      <c r="C3" s="60"/>
      <c r="D3" s="192"/>
      <c r="E3" s="60"/>
      <c r="F3" s="60"/>
      <c r="G3" s="60"/>
      <c r="H3" s="60"/>
      <c r="I3" s="60"/>
      <c r="J3" s="60"/>
      <c r="K3" s="86"/>
      <c r="L3" s="69"/>
      <c r="M3" s="69"/>
      <c r="N3" s="69"/>
      <c r="O3" s="69"/>
      <c r="P3" s="181"/>
      <c r="Q3" s="69"/>
      <c r="R3" s="126"/>
      <c r="S3" s="69"/>
      <c r="T3" s="69"/>
    </row>
    <row r="4" spans="1:22" ht="18" customHeight="1">
      <c r="A4" s="69"/>
      <c r="B4" s="69"/>
      <c r="C4" s="69"/>
      <c r="F4" s="214" t="s">
        <v>52</v>
      </c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</row>
    <row r="5" spans="1:22" ht="18" customHeight="1">
      <c r="A5" s="69"/>
      <c r="B5" s="69"/>
      <c r="C5" s="69"/>
      <c r="F5" s="70"/>
      <c r="G5" s="70"/>
      <c r="H5" s="70"/>
      <c r="I5" s="70"/>
      <c r="L5" s="217" t="s">
        <v>38</v>
      </c>
      <c r="M5" s="217"/>
      <c r="N5" s="217"/>
      <c r="O5" s="72"/>
      <c r="P5" s="217" t="s">
        <v>98</v>
      </c>
      <c r="Q5" s="217"/>
      <c r="R5" s="217"/>
      <c r="S5" s="217"/>
      <c r="T5" s="217"/>
      <c r="U5" s="72"/>
      <c r="V5" s="70"/>
    </row>
    <row r="6" spans="1:22" ht="18" customHeight="1">
      <c r="A6" s="69"/>
      <c r="B6" s="69"/>
      <c r="C6" s="69"/>
      <c r="F6" s="70"/>
      <c r="G6" s="70"/>
      <c r="H6" s="70"/>
      <c r="I6" s="70"/>
      <c r="J6" s="72" t="s">
        <v>198</v>
      </c>
      <c r="L6" s="20"/>
      <c r="M6" s="20"/>
      <c r="N6" s="20"/>
      <c r="O6" s="72"/>
      <c r="P6" s="182"/>
      <c r="Q6" s="180"/>
      <c r="R6" s="183" t="s">
        <v>212</v>
      </c>
      <c r="S6" s="180"/>
      <c r="T6" s="180" t="s">
        <v>39</v>
      </c>
      <c r="U6" s="72"/>
      <c r="V6" s="70"/>
    </row>
    <row r="7" spans="1:22" ht="18" customHeight="1">
      <c r="A7" s="69"/>
      <c r="B7" s="69"/>
      <c r="C7" s="69"/>
      <c r="D7" s="194"/>
      <c r="F7" s="72" t="s">
        <v>40</v>
      </c>
      <c r="G7" s="72"/>
      <c r="H7" s="72"/>
      <c r="I7" s="72"/>
      <c r="J7" s="72" t="s">
        <v>199</v>
      </c>
      <c r="K7" s="72"/>
      <c r="L7" s="71"/>
      <c r="M7" s="71"/>
      <c r="N7" s="71"/>
      <c r="O7" s="71"/>
      <c r="P7" s="182"/>
      <c r="Q7" s="180"/>
      <c r="R7" s="183" t="s">
        <v>82</v>
      </c>
      <c r="S7" s="180"/>
      <c r="T7" s="180" t="s">
        <v>197</v>
      </c>
      <c r="U7" s="71"/>
      <c r="V7" s="73"/>
    </row>
    <row r="8" spans="1:22" s="73" customFormat="1" ht="18" customHeight="1">
      <c r="A8" s="74"/>
      <c r="B8" s="74"/>
      <c r="C8" s="75"/>
      <c r="D8" s="195"/>
      <c r="F8" s="72" t="s">
        <v>103</v>
      </c>
      <c r="G8" s="72"/>
      <c r="H8" s="73" t="s">
        <v>43</v>
      </c>
      <c r="I8" s="72"/>
      <c r="J8" s="72" t="s">
        <v>200</v>
      </c>
      <c r="K8" s="72"/>
      <c r="M8" s="72"/>
      <c r="P8" s="182" t="s">
        <v>177</v>
      </c>
      <c r="Q8" s="180"/>
      <c r="R8" s="183" t="s">
        <v>83</v>
      </c>
      <c r="S8" s="180"/>
      <c r="T8" s="180" t="s">
        <v>104</v>
      </c>
      <c r="V8" s="73" t="s">
        <v>39</v>
      </c>
    </row>
    <row r="9" spans="1:22" s="73" customFormat="1" ht="18" customHeight="1">
      <c r="A9" s="74"/>
      <c r="B9" s="74"/>
      <c r="C9" s="75"/>
      <c r="D9" s="206" t="s">
        <v>4</v>
      </c>
      <c r="E9" s="76"/>
      <c r="F9" s="72" t="s">
        <v>46</v>
      </c>
      <c r="G9" s="72"/>
      <c r="H9" s="72" t="s">
        <v>47</v>
      </c>
      <c r="I9" s="72"/>
      <c r="J9" s="73" t="s">
        <v>201</v>
      </c>
      <c r="K9" s="72"/>
      <c r="L9" s="72" t="s">
        <v>48</v>
      </c>
      <c r="M9" s="72"/>
      <c r="N9" s="72" t="s">
        <v>49</v>
      </c>
      <c r="O9" s="72"/>
      <c r="P9" s="182" t="s">
        <v>176</v>
      </c>
      <c r="Q9" s="180"/>
      <c r="R9" s="183" t="s">
        <v>84</v>
      </c>
      <c r="S9" s="180"/>
      <c r="T9" s="180" t="s">
        <v>105</v>
      </c>
      <c r="U9" s="72"/>
      <c r="V9" s="73" t="s">
        <v>51</v>
      </c>
    </row>
    <row r="10" spans="1:22" s="73" customFormat="1" ht="18" customHeight="1">
      <c r="A10" s="74"/>
      <c r="B10" s="74"/>
      <c r="C10" s="74"/>
      <c r="D10" s="196"/>
      <c r="E10" s="72"/>
      <c r="F10" s="212" t="s">
        <v>77</v>
      </c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</row>
    <row r="11" spans="1:22" ht="18" customHeight="1">
      <c r="A11" s="69" t="s">
        <v>221</v>
      </c>
      <c r="B11" s="69"/>
      <c r="C11" s="69"/>
      <c r="D11" s="194"/>
      <c r="E11" s="87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82"/>
      <c r="Q11" s="78"/>
      <c r="R11" s="41"/>
      <c r="S11" s="78"/>
      <c r="T11" s="78"/>
      <c r="U11" s="78"/>
      <c r="V11" s="78"/>
    </row>
    <row r="12" spans="1:22" ht="21.75">
      <c r="A12" s="69" t="s">
        <v>194</v>
      </c>
      <c r="B12" s="69"/>
      <c r="C12" s="69"/>
      <c r="D12" s="194"/>
      <c r="E12" s="87"/>
      <c r="F12" s="78">
        <v>14500000</v>
      </c>
      <c r="G12" s="86"/>
      <c r="H12" s="78">
        <v>1531778</v>
      </c>
      <c r="I12" s="86"/>
      <c r="J12" s="78">
        <v>221309</v>
      </c>
      <c r="K12" s="86"/>
      <c r="L12" s="78">
        <v>1450000</v>
      </c>
      <c r="M12" s="86"/>
      <c r="N12" s="78">
        <v>37053962</v>
      </c>
      <c r="O12" s="86"/>
      <c r="P12" s="41">
        <v>211850</v>
      </c>
      <c r="Q12" s="86"/>
      <c r="R12" s="41">
        <v>-43540</v>
      </c>
      <c r="S12" s="86"/>
      <c r="T12" s="78">
        <v>168310</v>
      </c>
      <c r="U12" s="86"/>
      <c r="V12" s="78">
        <v>54925359</v>
      </c>
    </row>
    <row r="13" spans="1:22" ht="9.9499999999999993" customHeight="1">
      <c r="A13" s="69"/>
      <c r="B13" s="69"/>
      <c r="C13" s="69"/>
      <c r="D13" s="197"/>
      <c r="E13" s="87"/>
      <c r="F13" s="78"/>
      <c r="G13" s="86"/>
      <c r="H13" s="78"/>
      <c r="I13" s="86"/>
      <c r="J13" s="78"/>
      <c r="K13" s="86"/>
      <c r="L13" s="78"/>
      <c r="M13" s="86"/>
      <c r="N13" s="78"/>
      <c r="O13" s="86"/>
      <c r="P13" s="82"/>
      <c r="Q13" s="86"/>
      <c r="R13" s="41"/>
      <c r="S13" s="86"/>
      <c r="T13" s="78"/>
      <c r="U13" s="86"/>
      <c r="V13" s="78"/>
    </row>
    <row r="14" spans="1:22" ht="18" customHeight="1">
      <c r="A14" s="69" t="s">
        <v>148</v>
      </c>
      <c r="B14" s="69"/>
      <c r="C14" s="69"/>
      <c r="D14" s="197"/>
      <c r="E14" s="87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82"/>
      <c r="Q14" s="78"/>
      <c r="R14" s="41"/>
      <c r="S14" s="78"/>
      <c r="T14" s="78"/>
      <c r="U14" s="78"/>
      <c r="V14" s="78"/>
    </row>
    <row r="15" spans="1:22" ht="18" customHeight="1">
      <c r="A15" s="69"/>
      <c r="B15" s="205" t="s">
        <v>243</v>
      </c>
      <c r="C15" s="69"/>
      <c r="D15" s="197"/>
      <c r="E15" s="87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82"/>
      <c r="Q15" s="78"/>
      <c r="R15" s="41"/>
      <c r="S15" s="78"/>
      <c r="T15" s="78"/>
      <c r="U15" s="78"/>
      <c r="V15" s="78"/>
    </row>
    <row r="16" spans="1:22" ht="18" customHeight="1">
      <c r="B16" s="178" t="s">
        <v>244</v>
      </c>
      <c r="D16" s="206">
        <v>8</v>
      </c>
      <c r="E16" s="87"/>
      <c r="F16" s="80">
        <v>7250000</v>
      </c>
      <c r="G16" s="78"/>
      <c r="H16" s="80">
        <v>17748000</v>
      </c>
      <c r="I16" s="78"/>
      <c r="J16" s="80">
        <v>0</v>
      </c>
      <c r="K16" s="78"/>
      <c r="L16" s="80">
        <v>0</v>
      </c>
      <c r="M16" s="80"/>
      <c r="N16" s="80">
        <v>0</v>
      </c>
      <c r="O16" s="80"/>
      <c r="P16" s="169">
        <v>0</v>
      </c>
      <c r="Q16" s="80"/>
      <c r="R16" s="184">
        <v>0</v>
      </c>
      <c r="S16" s="80"/>
      <c r="T16" s="80">
        <v>0</v>
      </c>
      <c r="U16" s="80"/>
      <c r="V16" s="80">
        <f>F16+H16</f>
        <v>24998000</v>
      </c>
    </row>
    <row r="17" spans="1:22" ht="18" customHeight="1">
      <c r="B17" s="67" t="s">
        <v>150</v>
      </c>
      <c r="D17" s="206">
        <v>11</v>
      </c>
      <c r="E17" s="87"/>
      <c r="F17" s="80">
        <v>0</v>
      </c>
      <c r="G17" s="78"/>
      <c r="H17" s="80">
        <v>0</v>
      </c>
      <c r="I17" s="78"/>
      <c r="J17" s="80">
        <v>0</v>
      </c>
      <c r="K17" s="78"/>
      <c r="L17" s="80">
        <v>0</v>
      </c>
      <c r="M17" s="80"/>
      <c r="N17" s="80">
        <v>-3697500</v>
      </c>
      <c r="O17" s="80"/>
      <c r="P17" s="184">
        <v>0</v>
      </c>
      <c r="Q17" s="80"/>
      <c r="R17" s="184">
        <v>0</v>
      </c>
      <c r="S17" s="80"/>
      <c r="T17" s="80">
        <v>0</v>
      </c>
      <c r="U17" s="80"/>
      <c r="V17" s="80">
        <f>SUM(F17:N17,T17)</f>
        <v>-3697500</v>
      </c>
    </row>
    <row r="18" spans="1:22" ht="18" customHeight="1">
      <c r="A18" s="69"/>
      <c r="B18" s="176" t="s">
        <v>245</v>
      </c>
      <c r="C18" s="69"/>
      <c r="D18" s="194"/>
      <c r="E18" s="87"/>
      <c r="F18" s="88">
        <f>SUM(F16:F17)</f>
        <v>7250000</v>
      </c>
      <c r="G18" s="80"/>
      <c r="H18" s="88">
        <f>SUM(H16:H17)</f>
        <v>17748000</v>
      </c>
      <c r="I18" s="78"/>
      <c r="J18" s="88">
        <f>SUM(J16:J17)</f>
        <v>0</v>
      </c>
      <c r="K18" s="78"/>
      <c r="L18" s="88">
        <f>SUM(L16:L17)</f>
        <v>0</v>
      </c>
      <c r="M18" s="80"/>
      <c r="N18" s="88">
        <f>SUM(N16:N17)</f>
        <v>-3697500</v>
      </c>
      <c r="O18" s="80"/>
      <c r="P18" s="88">
        <f>SUM(P16:P17)</f>
        <v>0</v>
      </c>
      <c r="Q18" s="80"/>
      <c r="R18" s="88">
        <f>SUM(R16:R17)</f>
        <v>0</v>
      </c>
      <c r="S18" s="80"/>
      <c r="T18" s="88">
        <f>SUM(T16:T17)</f>
        <v>0</v>
      </c>
      <c r="U18" s="78"/>
      <c r="V18" s="88">
        <f>SUM(V16:V17)</f>
        <v>21300500</v>
      </c>
    </row>
    <row r="19" spans="1:22" ht="9.9499999999999993" customHeight="1">
      <c r="A19" s="69"/>
      <c r="B19" s="176"/>
      <c r="C19" s="69"/>
      <c r="D19" s="194"/>
      <c r="E19" s="87"/>
      <c r="F19" s="207"/>
      <c r="G19" s="80"/>
      <c r="H19" s="207"/>
      <c r="I19" s="78"/>
      <c r="J19" s="207"/>
      <c r="K19" s="78"/>
      <c r="L19" s="207"/>
      <c r="M19" s="80"/>
      <c r="N19" s="207"/>
      <c r="O19" s="80"/>
      <c r="P19" s="207"/>
      <c r="Q19" s="80"/>
      <c r="R19" s="207"/>
      <c r="S19" s="80"/>
      <c r="T19" s="207"/>
      <c r="U19" s="78"/>
      <c r="V19" s="207"/>
    </row>
    <row r="20" spans="1:22" ht="19.5" customHeight="1">
      <c r="A20" s="69" t="s">
        <v>196</v>
      </c>
      <c r="C20" s="69"/>
      <c r="D20" s="194"/>
      <c r="E20" s="89"/>
      <c r="F20" s="190">
        <f t="shared" ref="F20:K20" si="0">F18</f>
        <v>7250000</v>
      </c>
      <c r="G20" s="78">
        <f t="shared" si="0"/>
        <v>0</v>
      </c>
      <c r="H20" s="190">
        <f t="shared" si="0"/>
        <v>17748000</v>
      </c>
      <c r="I20" s="78">
        <f t="shared" si="0"/>
        <v>0</v>
      </c>
      <c r="J20" s="190">
        <f t="shared" si="0"/>
        <v>0</v>
      </c>
      <c r="K20" s="78">
        <f t="shared" si="0"/>
        <v>0</v>
      </c>
      <c r="L20" s="190">
        <f>L18</f>
        <v>0</v>
      </c>
      <c r="M20" s="80"/>
      <c r="N20" s="190">
        <f>SUM(N18)</f>
        <v>-3697500</v>
      </c>
      <c r="O20" s="80"/>
      <c r="P20" s="190">
        <f>SUM(P17:P18)</f>
        <v>0</v>
      </c>
      <c r="Q20" s="80"/>
      <c r="R20" s="190">
        <f>SUM(R17:R18)</f>
        <v>0</v>
      </c>
      <c r="S20" s="80"/>
      <c r="T20" s="190">
        <f>SUM(T17:T18)</f>
        <v>0</v>
      </c>
      <c r="U20" s="78"/>
      <c r="V20" s="190">
        <f>SUM(V18)</f>
        <v>21300500</v>
      </c>
    </row>
    <row r="21" spans="1:22" ht="8.4499999999999993" customHeight="1">
      <c r="C21" s="69"/>
      <c r="D21" s="198"/>
      <c r="E21" s="89"/>
      <c r="F21" s="80"/>
      <c r="G21" s="78"/>
      <c r="H21" s="78"/>
      <c r="I21" s="78"/>
      <c r="J21" s="80"/>
      <c r="K21" s="78"/>
      <c r="L21" s="80"/>
      <c r="M21" s="78"/>
      <c r="N21" s="80"/>
      <c r="O21" s="80"/>
      <c r="P21" s="169"/>
      <c r="Q21" s="80"/>
      <c r="R21" s="184"/>
      <c r="S21" s="80"/>
      <c r="T21" s="80"/>
      <c r="U21" s="80"/>
      <c r="V21" s="78"/>
    </row>
    <row r="22" spans="1:22" ht="18" customHeight="1">
      <c r="A22" s="69" t="s">
        <v>78</v>
      </c>
      <c r="B22" s="69"/>
      <c r="C22" s="69"/>
      <c r="D22" s="192"/>
      <c r="E22" s="87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82"/>
      <c r="Q22" s="78"/>
      <c r="R22" s="41"/>
      <c r="S22" s="78"/>
      <c r="T22" s="78"/>
      <c r="U22" s="78"/>
      <c r="V22" s="78"/>
    </row>
    <row r="23" spans="1:22" ht="18" customHeight="1">
      <c r="B23" s="67" t="s">
        <v>151</v>
      </c>
      <c r="D23" s="198"/>
      <c r="E23" s="87"/>
      <c r="F23" s="80">
        <v>0</v>
      </c>
      <c r="G23" s="78"/>
      <c r="H23" s="80">
        <v>0</v>
      </c>
      <c r="I23" s="78"/>
      <c r="J23" s="80">
        <v>0</v>
      </c>
      <c r="K23" s="78"/>
      <c r="L23" s="80">
        <v>0</v>
      </c>
      <c r="M23" s="80"/>
      <c r="N23" s="80">
        <v>1728887</v>
      </c>
      <c r="O23" s="80"/>
      <c r="P23" s="169">
        <v>0</v>
      </c>
      <c r="Q23" s="80"/>
      <c r="R23" s="184">
        <v>0</v>
      </c>
      <c r="S23" s="80"/>
      <c r="T23" s="80">
        <v>0</v>
      </c>
      <c r="U23" s="80"/>
      <c r="V23" s="80">
        <f>SUM(F23:N23,T23)</f>
        <v>1728887</v>
      </c>
    </row>
    <row r="24" spans="1:22" ht="18" customHeight="1">
      <c r="B24" s="67" t="s">
        <v>128</v>
      </c>
      <c r="D24" s="199"/>
      <c r="E24" s="87"/>
      <c r="F24" s="80">
        <v>0</v>
      </c>
      <c r="G24" s="78"/>
      <c r="H24" s="80">
        <v>0</v>
      </c>
      <c r="I24" s="78"/>
      <c r="J24" s="80">
        <v>0</v>
      </c>
      <c r="K24" s="78"/>
      <c r="L24" s="80">
        <v>0</v>
      </c>
      <c r="M24" s="80"/>
      <c r="N24" s="80">
        <v>0</v>
      </c>
      <c r="O24" s="80"/>
      <c r="P24" s="80">
        <v>475310</v>
      </c>
      <c r="Q24" s="80"/>
      <c r="R24" s="184">
        <v>0</v>
      </c>
      <c r="S24" s="80"/>
      <c r="T24" s="80">
        <v>475310</v>
      </c>
      <c r="U24" s="80"/>
      <c r="V24" s="80">
        <f>SUM(F24:N24,T24)</f>
        <v>475310</v>
      </c>
    </row>
    <row r="25" spans="1:22" ht="18" customHeight="1">
      <c r="A25" s="69" t="s">
        <v>258</v>
      </c>
      <c r="B25" s="69"/>
      <c r="C25" s="69"/>
      <c r="D25" s="199"/>
      <c r="E25" s="87"/>
      <c r="F25" s="88">
        <f>SUM(F23:F24)</f>
        <v>0</v>
      </c>
      <c r="G25" s="80"/>
      <c r="H25" s="88">
        <f>SUM(H23:H24)</f>
        <v>0</v>
      </c>
      <c r="I25" s="78"/>
      <c r="J25" s="88">
        <f>SUM(J23:J24)</f>
        <v>0</v>
      </c>
      <c r="K25" s="78"/>
      <c r="L25" s="88">
        <f>SUM(L23:L24)</f>
        <v>0</v>
      </c>
      <c r="M25" s="80"/>
      <c r="N25" s="88">
        <f>SUM(N23:N24)</f>
        <v>1728887</v>
      </c>
      <c r="O25" s="80"/>
      <c r="P25" s="88">
        <f>SUM(P23:P24)</f>
        <v>475310</v>
      </c>
      <c r="Q25" s="80"/>
      <c r="R25" s="88">
        <f>SUM(R23:R24)</f>
        <v>0</v>
      </c>
      <c r="S25" s="80"/>
      <c r="T25" s="88">
        <f>SUM(T23:T24)</f>
        <v>475310</v>
      </c>
      <c r="U25" s="78"/>
      <c r="V25" s="88">
        <f>SUM(V23:V24)</f>
        <v>2204197</v>
      </c>
    </row>
    <row r="26" spans="1:22" ht="7.5" customHeight="1">
      <c r="A26" s="69"/>
      <c r="B26" s="69"/>
      <c r="C26" s="69"/>
      <c r="D26" s="198"/>
      <c r="E26" s="87"/>
      <c r="F26" s="78"/>
      <c r="G26" s="80"/>
      <c r="H26" s="78"/>
      <c r="I26" s="78"/>
      <c r="J26" s="78"/>
      <c r="K26" s="78"/>
      <c r="L26" s="78"/>
      <c r="M26" s="80"/>
      <c r="N26" s="78"/>
      <c r="O26" s="80"/>
      <c r="P26" s="78"/>
      <c r="Q26" s="80"/>
      <c r="R26" s="78"/>
      <c r="S26" s="80"/>
      <c r="T26" s="78"/>
      <c r="U26" s="78"/>
      <c r="V26" s="78"/>
    </row>
    <row r="27" spans="1:22" ht="18" customHeight="1">
      <c r="A27" s="67" t="s">
        <v>254</v>
      </c>
      <c r="B27" s="69"/>
      <c r="C27" s="69"/>
      <c r="D27" s="198"/>
      <c r="E27" s="87"/>
      <c r="F27" s="80">
        <v>0</v>
      </c>
      <c r="G27" s="80"/>
      <c r="H27" s="80">
        <v>0</v>
      </c>
      <c r="I27" s="80"/>
      <c r="J27" s="80">
        <v>0</v>
      </c>
      <c r="K27" s="80"/>
      <c r="L27" s="80">
        <v>188780</v>
      </c>
      <c r="M27" s="80"/>
      <c r="N27" s="80">
        <v>-188780</v>
      </c>
      <c r="O27" s="80"/>
      <c r="P27" s="80">
        <v>0</v>
      </c>
      <c r="Q27" s="80"/>
      <c r="R27" s="80">
        <v>0</v>
      </c>
      <c r="S27" s="80"/>
      <c r="T27" s="80">
        <v>0</v>
      </c>
      <c r="U27" s="80"/>
      <c r="V27" s="80">
        <v>0</v>
      </c>
    </row>
    <row r="28" spans="1:22" ht="8.1" customHeight="1">
      <c r="A28" s="69"/>
      <c r="B28" s="69"/>
      <c r="C28" s="69"/>
      <c r="D28" s="198"/>
      <c r="E28" s="87"/>
      <c r="F28" s="78"/>
      <c r="G28" s="80"/>
      <c r="H28" s="78"/>
      <c r="I28" s="78"/>
      <c r="J28" s="78"/>
      <c r="K28" s="78"/>
      <c r="L28" s="78"/>
      <c r="M28" s="80"/>
      <c r="N28" s="78"/>
      <c r="O28" s="80"/>
      <c r="P28" s="78"/>
      <c r="Q28" s="80"/>
      <c r="R28" s="78"/>
      <c r="S28" s="80"/>
      <c r="T28" s="78"/>
      <c r="U28" s="78"/>
      <c r="V28" s="78"/>
    </row>
    <row r="29" spans="1:22" ht="18" customHeight="1" thickBot="1">
      <c r="A29" s="69" t="s">
        <v>219</v>
      </c>
      <c r="B29" s="69"/>
      <c r="D29" s="192"/>
      <c r="F29" s="209">
        <f>F12+F18</f>
        <v>21750000</v>
      </c>
      <c r="G29" s="78"/>
      <c r="H29" s="209">
        <f>H12+H18</f>
        <v>19279778</v>
      </c>
      <c r="I29" s="78"/>
      <c r="J29" s="209">
        <f>J12+J18</f>
        <v>221309</v>
      </c>
      <c r="K29" s="78"/>
      <c r="L29" s="209">
        <f>L12+L18+L27</f>
        <v>1638780</v>
      </c>
      <c r="M29" s="78"/>
      <c r="N29" s="209">
        <f>N12+N20+N25+N27</f>
        <v>34896569</v>
      </c>
      <c r="O29" s="78"/>
      <c r="P29" s="209">
        <f>P12+P20+P25</f>
        <v>687160</v>
      </c>
      <c r="Q29" s="78"/>
      <c r="R29" s="209">
        <f>R12+R20+R25</f>
        <v>-43540</v>
      </c>
      <c r="S29" s="78"/>
      <c r="T29" s="209">
        <f>T12+T20+T25</f>
        <v>643620</v>
      </c>
      <c r="U29" s="78"/>
      <c r="V29" s="209">
        <f>V12+V20+V25</f>
        <v>78430056</v>
      </c>
    </row>
    <row r="30" spans="1:22" ht="18" customHeight="1" thickTop="1">
      <c r="D30" s="196"/>
      <c r="H30" s="71"/>
      <c r="J30" s="67"/>
      <c r="L30" s="80"/>
      <c r="M30" s="80"/>
      <c r="N30" s="80"/>
      <c r="O30" s="80"/>
      <c r="P30" s="169"/>
      <c r="Q30" s="80"/>
      <c r="R30" s="184"/>
      <c r="S30" s="80"/>
      <c r="T30" s="80"/>
      <c r="U30" s="80"/>
      <c r="V30" s="69"/>
    </row>
    <row r="31" spans="1:22" ht="18" customHeight="1">
      <c r="D31" s="192"/>
    </row>
    <row r="32" spans="1:22" ht="18" customHeight="1">
      <c r="F32" s="98"/>
      <c r="H32" s="98"/>
      <c r="J32" s="98"/>
      <c r="L32" s="98"/>
      <c r="N32" s="98"/>
      <c r="T32" s="98"/>
      <c r="V32" s="98"/>
    </row>
    <row r="33" spans="6:22" ht="18" customHeight="1">
      <c r="F33" s="98"/>
      <c r="H33" s="98"/>
      <c r="J33" s="80"/>
      <c r="L33" s="98"/>
      <c r="N33" s="98"/>
      <c r="T33" s="98"/>
      <c r="V33" s="98"/>
    </row>
    <row r="34" spans="6:22" ht="18" customHeight="1">
      <c r="N34" s="98"/>
      <c r="T34" s="98"/>
      <c r="V34" s="98"/>
    </row>
    <row r="35" spans="6:22" ht="18" customHeight="1">
      <c r="V35" s="98"/>
    </row>
    <row r="36" spans="6:22" ht="18" customHeight="1">
      <c r="V36" s="98"/>
    </row>
    <row r="37" spans="6:22" ht="18" customHeight="1">
      <c r="F37" s="98"/>
      <c r="H37" s="98"/>
      <c r="J37" s="80"/>
      <c r="L37" s="98"/>
      <c r="N37" s="98"/>
      <c r="T37" s="98"/>
      <c r="V37" s="98"/>
    </row>
  </sheetData>
  <mergeCells count="6">
    <mergeCell ref="F10:V10"/>
    <mergeCell ref="A1:K1"/>
    <mergeCell ref="A2:T2"/>
    <mergeCell ref="F4:T4"/>
    <mergeCell ref="L5:N5"/>
    <mergeCell ref="P5:T5"/>
  </mergeCells>
  <pageMargins left="0.511811023622047" right="0.511811023622047" top="0.47244094488188998" bottom="0.511811023622047" header="0.78740157480314998" footer="0.511811023622047"/>
  <pageSetup paperSize="9" scale="70" firstPageNumber="1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5"/>
  <sheetViews>
    <sheetView view="pageBreakPreview" zoomScale="90" zoomScaleNormal="85" zoomScaleSheetLayoutView="90" workbookViewId="0">
      <selection sqref="A1:L1"/>
    </sheetView>
  </sheetViews>
  <sheetFormatPr defaultColWidth="9.125" defaultRowHeight="18" customHeight="1"/>
  <cols>
    <col min="1" max="1" width="2.5" style="67" customWidth="1"/>
    <col min="2" max="2" width="2.625" style="67" customWidth="1"/>
    <col min="3" max="3" width="41.875" style="67" customWidth="1"/>
    <col min="4" max="4" width="7.5" style="89" customWidth="1"/>
    <col min="5" max="5" width="1.125" style="89" customWidth="1"/>
    <col min="6" max="6" width="12" style="65" customWidth="1"/>
    <col min="7" max="7" width="1.125" style="67" customWidth="1"/>
    <col min="8" max="8" width="12" style="65" customWidth="1"/>
    <col min="9" max="9" width="1.125" style="73" customWidth="1"/>
    <col min="10" max="10" width="12" style="65" customWidth="1"/>
    <col min="11" max="11" width="1.125" style="67" customWidth="1"/>
    <col min="12" max="12" width="12" style="65" customWidth="1"/>
    <col min="13" max="16384" width="9.125" style="67"/>
  </cols>
  <sheetData>
    <row r="1" spans="1:12" s="1" customFormat="1" ht="18" customHeight="1">
      <c r="A1" s="218" t="s">
        <v>122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</row>
    <row r="2" spans="1:12" s="90" customFormat="1" ht="18" customHeight="1">
      <c r="A2" s="219" t="s">
        <v>88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128"/>
    </row>
    <row r="3" spans="1:12" ht="9.9499999999999993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ht="18" customHeight="1">
      <c r="A4" s="69"/>
      <c r="B4" s="69"/>
      <c r="C4" s="69"/>
      <c r="D4" s="92"/>
      <c r="E4" s="92"/>
      <c r="F4" s="214" t="s">
        <v>0</v>
      </c>
      <c r="G4" s="214"/>
      <c r="H4" s="214"/>
      <c r="I4" s="93"/>
      <c r="J4" s="214" t="s">
        <v>1</v>
      </c>
      <c r="K4" s="214"/>
      <c r="L4" s="214"/>
    </row>
    <row r="5" spans="1:12" ht="18" customHeight="1">
      <c r="A5" s="69"/>
      <c r="C5" s="69"/>
      <c r="D5" s="94"/>
      <c r="E5" s="94"/>
      <c r="F5" s="214" t="s">
        <v>2</v>
      </c>
      <c r="G5" s="214"/>
      <c r="H5" s="214"/>
      <c r="I5" s="70"/>
      <c r="J5" s="214" t="s">
        <v>2</v>
      </c>
      <c r="K5" s="214"/>
      <c r="L5" s="214"/>
    </row>
    <row r="6" spans="1:12" s="16" customFormat="1" ht="18" customHeight="1">
      <c r="A6" s="15"/>
      <c r="C6" s="15"/>
      <c r="D6" s="95"/>
      <c r="E6" s="95"/>
      <c r="F6" s="215" t="s">
        <v>217</v>
      </c>
      <c r="G6" s="215"/>
      <c r="H6" s="215"/>
      <c r="I6" s="96"/>
      <c r="J6" s="215" t="s">
        <v>217</v>
      </c>
      <c r="K6" s="215"/>
      <c r="L6" s="215"/>
    </row>
    <row r="7" spans="1:12" ht="18" customHeight="1">
      <c r="A7" s="69"/>
      <c r="C7" s="69"/>
      <c r="D7" s="21"/>
      <c r="E7" s="21"/>
      <c r="F7" s="220" t="s">
        <v>215</v>
      </c>
      <c r="G7" s="221"/>
      <c r="H7" s="221"/>
      <c r="I7" s="19"/>
      <c r="J7" s="220" t="s">
        <v>215</v>
      </c>
      <c r="K7" s="221"/>
      <c r="L7" s="221"/>
    </row>
    <row r="8" spans="1:12" ht="18" customHeight="1">
      <c r="A8" s="69"/>
      <c r="C8" s="69"/>
      <c r="D8" s="21" t="s">
        <v>4</v>
      </c>
      <c r="E8" s="21"/>
      <c r="F8" s="139" t="s">
        <v>187</v>
      </c>
      <c r="G8" s="140"/>
      <c r="H8" s="139" t="s">
        <v>171</v>
      </c>
      <c r="I8" s="20"/>
      <c r="J8" s="139" t="s">
        <v>187</v>
      </c>
      <c r="K8" s="140"/>
      <c r="L8" s="139" t="s">
        <v>171</v>
      </c>
    </row>
    <row r="9" spans="1:12" s="71" customFormat="1" ht="18" customHeight="1">
      <c r="A9" s="86"/>
      <c r="C9" s="86"/>
      <c r="D9" s="94"/>
      <c r="E9" s="94"/>
      <c r="F9" s="212" t="s">
        <v>72</v>
      </c>
      <c r="G9" s="212"/>
      <c r="H9" s="212"/>
      <c r="I9" s="212"/>
      <c r="J9" s="212"/>
      <c r="K9" s="212"/>
      <c r="L9" s="212"/>
    </row>
    <row r="10" spans="1:12" ht="18" customHeight="1">
      <c r="A10" s="84" t="s">
        <v>53</v>
      </c>
      <c r="D10" s="97"/>
      <c r="E10" s="97"/>
      <c r="F10" s="98"/>
      <c r="G10" s="22"/>
      <c r="H10" s="98"/>
      <c r="I10" s="22"/>
      <c r="J10" s="99"/>
      <c r="K10" s="22"/>
      <c r="L10" s="99"/>
    </row>
    <row r="11" spans="1:12" ht="18" customHeight="1">
      <c r="A11" s="67" t="s">
        <v>71</v>
      </c>
      <c r="D11" s="100"/>
      <c r="E11" s="100"/>
      <c r="F11" s="65">
        <v>5911257</v>
      </c>
      <c r="G11" s="98"/>
      <c r="H11" s="65">
        <v>5648796</v>
      </c>
      <c r="I11" s="101"/>
      <c r="J11" s="65">
        <v>1728887</v>
      </c>
      <c r="K11" s="98"/>
      <c r="L11" s="65">
        <v>2693893</v>
      </c>
    </row>
    <row r="12" spans="1:12" ht="18" customHeight="1">
      <c r="A12" s="102" t="s">
        <v>89</v>
      </c>
      <c r="G12" s="98"/>
      <c r="I12" s="103"/>
      <c r="K12" s="98"/>
    </row>
    <row r="13" spans="1:12" ht="18" customHeight="1">
      <c r="A13" s="1" t="s">
        <v>186</v>
      </c>
      <c r="F13" s="65">
        <v>839590</v>
      </c>
      <c r="G13" s="80"/>
      <c r="H13" s="65">
        <v>63160</v>
      </c>
      <c r="I13" s="104"/>
      <c r="J13" s="105">
        <v>-5950</v>
      </c>
      <c r="K13" s="80"/>
      <c r="L13" s="105">
        <v>-4735</v>
      </c>
    </row>
    <row r="14" spans="1:12" ht="18" customHeight="1">
      <c r="A14" s="1" t="s">
        <v>36</v>
      </c>
      <c r="F14" s="65">
        <v>2223291</v>
      </c>
      <c r="G14" s="98"/>
      <c r="H14" s="65">
        <v>1301787</v>
      </c>
      <c r="I14" s="103"/>
      <c r="J14" s="65">
        <v>237913</v>
      </c>
      <c r="K14" s="98"/>
      <c r="L14" s="65">
        <v>196629</v>
      </c>
    </row>
    <row r="15" spans="1:12" ht="18" customHeight="1">
      <c r="A15" s="1" t="s">
        <v>54</v>
      </c>
      <c r="F15" s="65">
        <v>1907761</v>
      </c>
      <c r="G15" s="98"/>
      <c r="H15" s="65">
        <v>1286808</v>
      </c>
      <c r="I15" s="103"/>
      <c r="J15" s="65">
        <v>24883</v>
      </c>
      <c r="K15" s="98"/>
      <c r="L15" s="65">
        <v>26641</v>
      </c>
    </row>
    <row r="16" spans="1:12" ht="18" customHeight="1">
      <c r="A16" s="1" t="s">
        <v>108</v>
      </c>
      <c r="F16" s="65">
        <v>360274</v>
      </c>
      <c r="G16" s="98"/>
      <c r="H16" s="65">
        <v>249123</v>
      </c>
      <c r="I16" s="103"/>
      <c r="J16" s="65">
        <v>252</v>
      </c>
      <c r="K16" s="98"/>
      <c r="L16" s="65">
        <v>1105</v>
      </c>
    </row>
    <row r="17" spans="1:12" ht="18" customHeight="1">
      <c r="A17" s="1" t="s">
        <v>237</v>
      </c>
      <c r="F17" s="65">
        <v>-1660</v>
      </c>
      <c r="G17" s="98"/>
      <c r="H17" s="65">
        <v>1651</v>
      </c>
      <c r="I17" s="103"/>
      <c r="J17" s="65">
        <v>10301</v>
      </c>
      <c r="K17" s="98"/>
      <c r="L17" s="65">
        <v>11356</v>
      </c>
    </row>
    <row r="18" spans="1:12" ht="18" customHeight="1">
      <c r="A18" s="1" t="s">
        <v>238</v>
      </c>
      <c r="F18" s="65">
        <v>0</v>
      </c>
      <c r="G18" s="98"/>
      <c r="H18" s="65">
        <v>62580</v>
      </c>
      <c r="I18" s="103"/>
      <c r="J18" s="65">
        <v>0</v>
      </c>
      <c r="K18" s="98"/>
      <c r="L18" s="65">
        <v>0</v>
      </c>
    </row>
    <row r="19" spans="1:12" ht="18" customHeight="1">
      <c r="A19" s="1" t="s">
        <v>267</v>
      </c>
      <c r="F19" s="65">
        <v>-472400</v>
      </c>
      <c r="G19" s="98"/>
      <c r="H19" s="65">
        <v>-81156</v>
      </c>
      <c r="I19" s="103"/>
      <c r="J19" s="65">
        <v>-227852</v>
      </c>
      <c r="K19" s="98"/>
      <c r="L19" s="65">
        <v>-197811</v>
      </c>
    </row>
    <row r="20" spans="1:12" ht="18" customHeight="1">
      <c r="A20" s="1" t="s">
        <v>231</v>
      </c>
      <c r="F20" s="65">
        <v>-206734</v>
      </c>
      <c r="G20" s="80"/>
      <c r="H20" s="65">
        <v>-129405</v>
      </c>
      <c r="I20" s="61"/>
      <c r="J20" s="61">
        <v>0</v>
      </c>
      <c r="K20" s="61"/>
      <c r="L20" s="61">
        <v>0</v>
      </c>
    </row>
    <row r="21" spans="1:12" ht="18" customHeight="1">
      <c r="A21" s="1" t="s">
        <v>259</v>
      </c>
      <c r="F21" s="65">
        <v>18493</v>
      </c>
      <c r="G21" s="80"/>
      <c r="H21" s="65">
        <v>3461</v>
      </c>
      <c r="I21" s="104"/>
      <c r="J21" s="105">
        <v>7165</v>
      </c>
      <c r="K21" s="80"/>
      <c r="L21" s="105">
        <v>2578</v>
      </c>
    </row>
    <row r="22" spans="1:12" ht="18" customHeight="1">
      <c r="A22" s="1" t="s">
        <v>250</v>
      </c>
      <c r="F22" s="65">
        <v>1914</v>
      </c>
      <c r="G22" s="80"/>
      <c r="H22" s="65">
        <v>-3828</v>
      </c>
      <c r="I22" s="104"/>
      <c r="J22" s="105">
        <v>1929</v>
      </c>
      <c r="K22" s="80"/>
      <c r="L22" s="105">
        <v>568</v>
      </c>
    </row>
    <row r="23" spans="1:12" ht="18" customHeight="1">
      <c r="A23" s="1" t="s">
        <v>251</v>
      </c>
      <c r="F23" s="65">
        <v>92416</v>
      </c>
      <c r="G23" s="80"/>
      <c r="H23" s="65">
        <v>0</v>
      </c>
      <c r="I23" s="104"/>
      <c r="J23" s="105">
        <v>0</v>
      </c>
      <c r="K23" s="80"/>
      <c r="L23" s="105">
        <v>0</v>
      </c>
    </row>
    <row r="24" spans="1:12" ht="18" customHeight="1">
      <c r="A24" s="1" t="s">
        <v>161</v>
      </c>
      <c r="G24" s="98"/>
      <c r="I24" s="103"/>
      <c r="K24" s="98"/>
    </row>
    <row r="25" spans="1:12" ht="18" customHeight="1">
      <c r="A25" s="1" t="s">
        <v>140</v>
      </c>
      <c r="B25" s="67" t="s">
        <v>153</v>
      </c>
      <c r="D25" s="89">
        <v>4</v>
      </c>
      <c r="F25" s="65">
        <v>-5337343</v>
      </c>
      <c r="G25" s="98"/>
      <c r="H25" s="65">
        <v>-4318047</v>
      </c>
      <c r="I25" s="103"/>
      <c r="J25" s="65">
        <v>0</v>
      </c>
      <c r="K25" s="98"/>
      <c r="L25" s="65">
        <v>0</v>
      </c>
    </row>
    <row r="26" spans="1:12" ht="18" customHeight="1">
      <c r="A26" s="1" t="s">
        <v>263</v>
      </c>
      <c r="F26" s="65">
        <v>48051</v>
      </c>
      <c r="G26" s="98"/>
      <c r="H26" s="65">
        <v>21898</v>
      </c>
      <c r="I26" s="103"/>
      <c r="J26" s="65">
        <v>0</v>
      </c>
      <c r="K26" s="98"/>
      <c r="L26" s="65">
        <v>0</v>
      </c>
    </row>
    <row r="27" spans="1:12" ht="18" customHeight="1">
      <c r="A27" s="1" t="s">
        <v>228</v>
      </c>
      <c r="F27" s="65">
        <v>27597</v>
      </c>
      <c r="G27" s="98"/>
      <c r="H27" s="65">
        <v>-65884</v>
      </c>
      <c r="I27" s="103"/>
      <c r="J27" s="65">
        <v>0</v>
      </c>
      <c r="K27" s="98"/>
      <c r="L27" s="65">
        <v>0</v>
      </c>
    </row>
    <row r="28" spans="1:12" ht="18" customHeight="1">
      <c r="A28" s="1" t="s">
        <v>252</v>
      </c>
      <c r="F28" s="65">
        <v>5206</v>
      </c>
      <c r="G28" s="98"/>
      <c r="H28" s="65">
        <v>-95</v>
      </c>
      <c r="I28" s="103"/>
      <c r="J28" s="65">
        <v>-2</v>
      </c>
      <c r="K28" s="98"/>
      <c r="L28" s="65">
        <v>0</v>
      </c>
    </row>
    <row r="29" spans="1:12" ht="18" customHeight="1">
      <c r="A29" s="1" t="s">
        <v>32</v>
      </c>
      <c r="F29" s="65">
        <v>-26514</v>
      </c>
      <c r="G29" s="98"/>
      <c r="H29" s="65">
        <v>-58830</v>
      </c>
      <c r="I29" s="103"/>
      <c r="J29" s="65">
        <v>-1938765</v>
      </c>
      <c r="K29" s="98"/>
      <c r="L29" s="65">
        <v>-2938018</v>
      </c>
    </row>
    <row r="30" spans="1:12" ht="18" customHeight="1">
      <c r="A30" s="1" t="s">
        <v>33</v>
      </c>
      <c r="F30" s="65">
        <v>-250685</v>
      </c>
      <c r="G30" s="98"/>
      <c r="H30" s="65">
        <v>-157269</v>
      </c>
      <c r="I30" s="103"/>
      <c r="J30" s="65">
        <v>-168046</v>
      </c>
      <c r="K30" s="98"/>
      <c r="L30" s="65">
        <v>-81374</v>
      </c>
    </row>
    <row r="31" spans="1:12" ht="18" customHeight="1">
      <c r="F31" s="106">
        <f>SUM(F11:F30)</f>
        <v>5140514</v>
      </c>
      <c r="G31" s="98"/>
      <c r="H31" s="106">
        <f>SUM(H11:H30)</f>
        <v>3824750</v>
      </c>
      <c r="I31" s="103"/>
      <c r="J31" s="106">
        <f>SUM(J11:J30)</f>
        <v>-329285</v>
      </c>
      <c r="K31" s="98"/>
      <c r="L31" s="106">
        <f>SUM(L11:L30)</f>
        <v>-289168</v>
      </c>
    </row>
    <row r="32" spans="1:12" ht="18" customHeight="1">
      <c r="A32" s="102" t="s">
        <v>55</v>
      </c>
      <c r="F32" s="67"/>
      <c r="G32" s="103"/>
      <c r="H32" s="67"/>
      <c r="I32" s="103"/>
      <c r="K32" s="98"/>
    </row>
    <row r="33" spans="1:12" ht="18" customHeight="1">
      <c r="A33" s="1" t="s">
        <v>157</v>
      </c>
      <c r="F33" s="65">
        <v>-7790593</v>
      </c>
      <c r="G33" s="103"/>
      <c r="H33" s="65">
        <v>-1580833</v>
      </c>
      <c r="I33" s="103"/>
      <c r="J33" s="65">
        <v>0</v>
      </c>
      <c r="K33" s="98"/>
      <c r="L33" s="65">
        <v>0</v>
      </c>
    </row>
    <row r="34" spans="1:12" ht="18" customHeight="1">
      <c r="A34" s="1" t="s">
        <v>142</v>
      </c>
      <c r="F34" s="65">
        <v>-249582</v>
      </c>
      <c r="G34" s="103"/>
      <c r="H34" s="65">
        <v>-177563</v>
      </c>
      <c r="I34" s="103"/>
      <c r="J34" s="65">
        <v>0</v>
      </c>
      <c r="K34" s="98"/>
      <c r="L34" s="65">
        <v>0</v>
      </c>
    </row>
    <row r="35" spans="1:12" ht="18" customHeight="1">
      <c r="A35" s="60" t="s">
        <v>117</v>
      </c>
      <c r="B35" s="60"/>
      <c r="C35" s="60"/>
      <c r="D35" s="60"/>
      <c r="E35" s="60"/>
      <c r="F35" s="65">
        <v>101975</v>
      </c>
      <c r="G35" s="103"/>
      <c r="H35" s="65">
        <v>-53726</v>
      </c>
      <c r="I35" s="103"/>
      <c r="J35" s="65">
        <v>1510</v>
      </c>
      <c r="K35" s="98"/>
      <c r="L35" s="65">
        <v>-2033</v>
      </c>
    </row>
    <row r="36" spans="1:12" ht="18" customHeight="1">
      <c r="A36" s="1" t="s">
        <v>118</v>
      </c>
      <c r="F36" s="65">
        <v>-44482</v>
      </c>
      <c r="G36" s="103"/>
      <c r="H36" s="65">
        <v>30068</v>
      </c>
      <c r="I36" s="103"/>
      <c r="J36" s="65">
        <v>-33114</v>
      </c>
      <c r="K36" s="98"/>
      <c r="L36" s="65">
        <v>84253</v>
      </c>
    </row>
    <row r="37" spans="1:12" ht="18" customHeight="1">
      <c r="A37" s="60" t="s">
        <v>268</v>
      </c>
      <c r="B37" s="60"/>
      <c r="C37" s="60"/>
      <c r="D37" s="60"/>
      <c r="E37" s="60"/>
      <c r="F37" s="65">
        <v>2285417</v>
      </c>
      <c r="G37" s="103"/>
      <c r="H37" s="65">
        <v>1934379</v>
      </c>
      <c r="I37" s="103"/>
      <c r="J37" s="65">
        <v>0</v>
      </c>
      <c r="K37" s="98"/>
      <c r="L37" s="65">
        <v>0</v>
      </c>
    </row>
    <row r="38" spans="1:12" ht="18" customHeight="1">
      <c r="A38" s="1" t="s">
        <v>7</v>
      </c>
      <c r="F38" s="65">
        <v>-119180</v>
      </c>
      <c r="G38" s="103"/>
      <c r="H38" s="65">
        <v>381742</v>
      </c>
      <c r="I38" s="103"/>
      <c r="J38" s="65">
        <v>0</v>
      </c>
      <c r="K38" s="98"/>
      <c r="L38" s="65">
        <v>0</v>
      </c>
    </row>
    <row r="39" spans="1:12" ht="18" customHeight="1">
      <c r="A39" s="1" t="s">
        <v>67</v>
      </c>
      <c r="F39" s="65">
        <v>-127741</v>
      </c>
      <c r="G39" s="103"/>
      <c r="H39" s="65">
        <v>90031</v>
      </c>
      <c r="I39" s="103"/>
      <c r="J39" s="65">
        <v>-15625</v>
      </c>
      <c r="K39" s="98"/>
      <c r="L39" s="65">
        <v>20771</v>
      </c>
    </row>
    <row r="40" spans="1:12" ht="18" customHeight="1">
      <c r="A40" s="130" t="s">
        <v>203</v>
      </c>
      <c r="F40" s="65">
        <v>6508666</v>
      </c>
      <c r="G40" s="103"/>
      <c r="H40" s="65">
        <v>975060</v>
      </c>
      <c r="I40" s="103"/>
      <c r="J40" s="65">
        <v>-5716</v>
      </c>
      <c r="K40" s="98"/>
      <c r="L40" s="65">
        <v>-57872</v>
      </c>
    </row>
    <row r="41" spans="1:12" ht="18" customHeight="1">
      <c r="A41" s="60" t="s">
        <v>22</v>
      </c>
      <c r="B41" s="60"/>
      <c r="C41" s="60"/>
      <c r="D41" s="60"/>
      <c r="E41" s="60"/>
      <c r="F41" s="65">
        <v>167138</v>
      </c>
      <c r="G41" s="103"/>
      <c r="H41" s="65">
        <v>192118</v>
      </c>
      <c r="I41" s="103"/>
      <c r="J41" s="65">
        <v>53706</v>
      </c>
      <c r="K41" s="98"/>
      <c r="L41" s="65">
        <v>54875</v>
      </c>
    </row>
    <row r="42" spans="1:12" ht="18" customHeight="1">
      <c r="A42" s="60" t="s">
        <v>91</v>
      </c>
      <c r="B42" s="60"/>
      <c r="C42" s="60"/>
      <c r="D42" s="60"/>
      <c r="E42" s="60"/>
      <c r="F42" s="65">
        <v>15258</v>
      </c>
      <c r="G42" s="103"/>
      <c r="H42" s="65">
        <v>10978</v>
      </c>
      <c r="I42" s="103"/>
      <c r="J42" s="65">
        <v>14669</v>
      </c>
      <c r="K42" s="98"/>
      <c r="L42" s="65">
        <v>7511</v>
      </c>
    </row>
    <row r="43" spans="1:12" ht="18" customHeight="1">
      <c r="A43" s="1" t="s">
        <v>96</v>
      </c>
      <c r="B43" s="107"/>
      <c r="C43" s="107"/>
      <c r="F43" s="108">
        <v>-1156</v>
      </c>
      <c r="G43" s="103"/>
      <c r="H43" s="108">
        <v>2195</v>
      </c>
      <c r="I43" s="103"/>
      <c r="J43" s="108">
        <v>0</v>
      </c>
      <c r="K43" s="98"/>
      <c r="L43" s="108">
        <v>0</v>
      </c>
    </row>
    <row r="44" spans="1:12" ht="18" customHeight="1">
      <c r="A44" s="67" t="s">
        <v>80</v>
      </c>
      <c r="F44" s="65">
        <f>SUM(F31:F43)</f>
        <v>5886234</v>
      </c>
      <c r="G44" s="65"/>
      <c r="H44" s="65">
        <f>SUM(H31:H43)</f>
        <v>5629199</v>
      </c>
      <c r="I44" s="65"/>
      <c r="J44" s="65">
        <f>SUM(J31:J43)</f>
        <v>-313855</v>
      </c>
      <c r="K44" s="65"/>
      <c r="L44" s="65">
        <f>SUM(L31:L43)</f>
        <v>-181663</v>
      </c>
    </row>
    <row r="45" spans="1:12" ht="18" customHeight="1">
      <c r="A45" s="1" t="s">
        <v>160</v>
      </c>
      <c r="F45" s="65">
        <v>-508122</v>
      </c>
      <c r="G45" s="93"/>
      <c r="H45" s="65">
        <v>-110220</v>
      </c>
      <c r="I45" s="93"/>
      <c r="J45" s="65">
        <v>-6929</v>
      </c>
      <c r="K45" s="98"/>
      <c r="L45" s="65">
        <v>-7700</v>
      </c>
    </row>
    <row r="46" spans="1:12" s="69" customFormat="1" ht="18" customHeight="1">
      <c r="A46" s="69" t="s">
        <v>73</v>
      </c>
      <c r="D46" s="109"/>
      <c r="E46" s="109"/>
      <c r="F46" s="110">
        <f>SUM(F44:F45)</f>
        <v>5378112</v>
      </c>
      <c r="G46" s="111"/>
      <c r="H46" s="110">
        <f>SUM(H44:H45)</f>
        <v>5518979</v>
      </c>
      <c r="I46" s="111"/>
      <c r="J46" s="110">
        <f>SUM(J44:J45)</f>
        <v>-320784</v>
      </c>
      <c r="K46" s="111"/>
      <c r="L46" s="110">
        <f>SUM(L44:L45)</f>
        <v>-189363</v>
      </c>
    </row>
    <row r="47" spans="1:12" ht="18" customHeight="1">
      <c r="G47" s="112"/>
      <c r="I47" s="113"/>
      <c r="K47" s="112"/>
    </row>
    <row r="48" spans="1:12" s="1" customFormat="1" ht="18" customHeight="1">
      <c r="A48" s="218" t="s">
        <v>122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</row>
    <row r="49" spans="1:12" s="90" customFormat="1" ht="18" customHeight="1">
      <c r="A49" s="219" t="s">
        <v>88</v>
      </c>
      <c r="B49" s="219"/>
      <c r="C49" s="219"/>
      <c r="D49" s="219"/>
      <c r="E49" s="219"/>
      <c r="F49" s="219"/>
      <c r="G49" s="219"/>
      <c r="H49" s="219"/>
      <c r="I49" s="219"/>
      <c r="J49" s="219"/>
      <c r="K49" s="219"/>
      <c r="L49" s="128"/>
    </row>
    <row r="50" spans="1:12" ht="9.9499999999999993" customHeight="1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</row>
    <row r="51" spans="1:12" ht="18" customHeight="1">
      <c r="A51" s="69"/>
      <c r="B51" s="69"/>
      <c r="C51" s="69"/>
      <c r="D51" s="92"/>
      <c r="E51" s="92"/>
      <c r="F51" s="214" t="s">
        <v>0</v>
      </c>
      <c r="G51" s="214"/>
      <c r="H51" s="214"/>
      <c r="I51" s="93"/>
      <c r="J51" s="214" t="s">
        <v>1</v>
      </c>
      <c r="K51" s="214"/>
      <c r="L51" s="214"/>
    </row>
    <row r="52" spans="1:12" ht="18" customHeight="1">
      <c r="A52" s="69"/>
      <c r="C52" s="69"/>
      <c r="D52" s="94"/>
      <c r="E52" s="94"/>
      <c r="F52" s="214" t="s">
        <v>2</v>
      </c>
      <c r="G52" s="214"/>
      <c r="H52" s="214"/>
      <c r="I52" s="70"/>
      <c r="J52" s="214" t="s">
        <v>2</v>
      </c>
      <c r="K52" s="214"/>
      <c r="L52" s="214"/>
    </row>
    <row r="53" spans="1:12" s="16" customFormat="1" ht="18" customHeight="1">
      <c r="A53" s="15"/>
      <c r="C53" s="15"/>
      <c r="D53" s="95"/>
      <c r="E53" s="95"/>
      <c r="F53" s="215" t="s">
        <v>217</v>
      </c>
      <c r="G53" s="215"/>
      <c r="H53" s="215"/>
      <c r="I53" s="96"/>
      <c r="J53" s="215" t="s">
        <v>217</v>
      </c>
      <c r="K53" s="215"/>
      <c r="L53" s="215"/>
    </row>
    <row r="54" spans="1:12" s="16" customFormat="1" ht="18" customHeight="1">
      <c r="A54" s="15"/>
      <c r="C54" s="15"/>
      <c r="D54" s="95"/>
      <c r="E54" s="95"/>
      <c r="F54" s="220" t="s">
        <v>215</v>
      </c>
      <c r="G54" s="221"/>
      <c r="H54" s="221"/>
      <c r="I54" s="19"/>
      <c r="J54" s="220" t="s">
        <v>215</v>
      </c>
      <c r="K54" s="221"/>
      <c r="L54" s="221"/>
    </row>
    <row r="55" spans="1:12" ht="18" customHeight="1">
      <c r="A55" s="69"/>
      <c r="C55" s="69"/>
      <c r="D55" s="21" t="s">
        <v>4</v>
      </c>
      <c r="E55" s="21"/>
      <c r="F55" s="139" t="s">
        <v>187</v>
      </c>
      <c r="G55" s="140"/>
      <c r="H55" s="139" t="s">
        <v>171</v>
      </c>
      <c r="I55" s="20"/>
      <c r="J55" s="139" t="s">
        <v>187</v>
      </c>
      <c r="K55" s="140"/>
      <c r="L55" s="139" t="s">
        <v>171</v>
      </c>
    </row>
    <row r="56" spans="1:12" s="71" customFormat="1" ht="18" customHeight="1">
      <c r="A56" s="86"/>
      <c r="C56" s="86"/>
      <c r="D56" s="94"/>
      <c r="E56" s="94"/>
      <c r="F56" s="212" t="s">
        <v>72</v>
      </c>
      <c r="G56" s="212"/>
      <c r="H56" s="212"/>
      <c r="I56" s="212"/>
      <c r="J56" s="212"/>
      <c r="K56" s="212"/>
      <c r="L56" s="212"/>
    </row>
    <row r="57" spans="1:12" ht="18" customHeight="1">
      <c r="A57" s="84" t="s">
        <v>56</v>
      </c>
      <c r="D57" s="114"/>
      <c r="E57" s="114"/>
      <c r="G57" s="103"/>
      <c r="I57" s="103"/>
      <c r="K57" s="98"/>
    </row>
    <row r="58" spans="1:12" ht="18" customHeight="1">
      <c r="A58" s="67" t="s">
        <v>180</v>
      </c>
      <c r="D58" s="114">
        <v>4</v>
      </c>
      <c r="E58" s="114"/>
      <c r="F58" s="61">
        <v>-75000</v>
      </c>
      <c r="G58" s="103"/>
      <c r="H58" s="61">
        <v>-3632590</v>
      </c>
      <c r="I58" s="103"/>
      <c r="J58" s="65">
        <v>-75000</v>
      </c>
      <c r="K58" s="98"/>
      <c r="L58" s="65">
        <v>-3212138</v>
      </c>
    </row>
    <row r="59" spans="1:12" ht="18" customHeight="1">
      <c r="A59" s="67" t="s">
        <v>184</v>
      </c>
      <c r="D59" s="114">
        <v>4</v>
      </c>
      <c r="E59" s="114"/>
      <c r="F59" s="61">
        <v>-752090</v>
      </c>
      <c r="G59" s="103"/>
      <c r="H59" s="61">
        <v>-692476</v>
      </c>
      <c r="I59" s="103"/>
      <c r="J59" s="65">
        <v>-635030</v>
      </c>
      <c r="K59" s="98"/>
      <c r="L59" s="65">
        <v>-387817</v>
      </c>
    </row>
    <row r="60" spans="1:12" ht="18" customHeight="1">
      <c r="A60" s="67" t="s">
        <v>264</v>
      </c>
      <c r="D60" s="114">
        <v>5</v>
      </c>
      <c r="E60" s="114"/>
      <c r="F60" s="61">
        <v>-45378</v>
      </c>
      <c r="G60" s="103"/>
      <c r="H60" s="61">
        <v>0</v>
      </c>
      <c r="I60" s="103"/>
      <c r="J60" s="65">
        <v>-45378</v>
      </c>
      <c r="K60" s="98"/>
      <c r="L60" s="65">
        <v>-1459000</v>
      </c>
    </row>
    <row r="61" spans="1:12" ht="18" customHeight="1">
      <c r="A61" s="203" t="s">
        <v>239</v>
      </c>
      <c r="D61" s="114"/>
      <c r="E61" s="114"/>
      <c r="F61" s="65">
        <v>-48789</v>
      </c>
      <c r="G61" s="103"/>
      <c r="H61" s="65">
        <v>781612</v>
      </c>
      <c r="I61" s="103"/>
      <c r="J61" s="65">
        <v>-2002737</v>
      </c>
      <c r="K61" s="98"/>
      <c r="L61" s="65">
        <v>868781</v>
      </c>
    </row>
    <row r="62" spans="1:12" ht="18" customHeight="1">
      <c r="A62" s="67" t="s">
        <v>223</v>
      </c>
      <c r="D62" s="114"/>
      <c r="E62" s="114"/>
      <c r="F62" s="65">
        <v>0</v>
      </c>
      <c r="G62" s="103"/>
      <c r="H62" s="65">
        <v>-1747705</v>
      </c>
      <c r="I62" s="103"/>
      <c r="J62" s="65">
        <v>0</v>
      </c>
      <c r="K62" s="98"/>
      <c r="L62" s="65">
        <v>-1557705</v>
      </c>
    </row>
    <row r="63" spans="1:12" ht="18" customHeight="1">
      <c r="A63" s="67" t="s">
        <v>265</v>
      </c>
      <c r="D63" s="114">
        <v>2</v>
      </c>
      <c r="E63" s="114"/>
      <c r="F63" s="65">
        <v>0</v>
      </c>
      <c r="G63" s="103"/>
      <c r="H63" s="65">
        <v>0</v>
      </c>
      <c r="I63" s="103"/>
      <c r="J63" s="65">
        <v>99500</v>
      </c>
      <c r="K63" s="98"/>
      <c r="L63" s="65">
        <v>92000</v>
      </c>
    </row>
    <row r="64" spans="1:12" ht="18" customHeight="1">
      <c r="A64" s="67" t="s">
        <v>138</v>
      </c>
      <c r="D64" s="114">
        <v>2</v>
      </c>
      <c r="E64" s="114"/>
      <c r="F64" s="65">
        <v>0</v>
      </c>
      <c r="G64" s="103"/>
      <c r="H64" s="65">
        <v>0</v>
      </c>
      <c r="I64" s="103"/>
      <c r="J64" s="65">
        <v>-54500</v>
      </c>
      <c r="K64" s="98"/>
      <c r="L64" s="65">
        <v>-172000</v>
      </c>
    </row>
    <row r="65" spans="1:12" ht="18" customHeight="1">
      <c r="A65" s="67" t="s">
        <v>12</v>
      </c>
      <c r="D65" s="114">
        <v>2</v>
      </c>
      <c r="E65" s="114"/>
      <c r="F65" s="65">
        <v>-41080</v>
      </c>
      <c r="G65" s="103"/>
      <c r="H65" s="61">
        <v>-23960</v>
      </c>
      <c r="I65" s="103"/>
      <c r="J65" s="65">
        <v>-658950</v>
      </c>
      <c r="K65" s="98"/>
      <c r="L65" s="65">
        <v>-387540</v>
      </c>
    </row>
    <row r="66" spans="1:12" ht="18" customHeight="1">
      <c r="A66" s="67" t="s">
        <v>181</v>
      </c>
      <c r="D66" s="114"/>
      <c r="E66" s="114"/>
      <c r="F66" s="61">
        <v>44972</v>
      </c>
      <c r="G66" s="65"/>
      <c r="H66" s="61">
        <v>365</v>
      </c>
      <c r="I66" s="65"/>
      <c r="J66" s="61">
        <v>2</v>
      </c>
      <c r="K66" s="98"/>
      <c r="L66" s="61">
        <v>0</v>
      </c>
    </row>
    <row r="67" spans="1:12" ht="18" customHeight="1">
      <c r="A67" s="67" t="s">
        <v>162</v>
      </c>
      <c r="D67" s="114"/>
      <c r="E67" s="114"/>
      <c r="F67" s="65">
        <v>-1478255</v>
      </c>
      <c r="G67" s="103"/>
      <c r="H67" s="65">
        <v>-1163416</v>
      </c>
      <c r="I67" s="103"/>
      <c r="J67" s="65">
        <v>-931</v>
      </c>
      <c r="K67" s="98"/>
      <c r="L67" s="65">
        <v>-4410</v>
      </c>
    </row>
    <row r="68" spans="1:12" ht="18" customHeight="1">
      <c r="A68" s="67" t="s">
        <v>125</v>
      </c>
      <c r="D68" s="114"/>
      <c r="E68" s="114"/>
      <c r="F68" s="65">
        <v>-13369</v>
      </c>
      <c r="G68" s="103"/>
      <c r="H68" s="65">
        <v>-1188</v>
      </c>
      <c r="I68" s="103"/>
      <c r="J68" s="65">
        <v>0</v>
      </c>
      <c r="K68" s="98"/>
      <c r="L68" s="65">
        <v>0</v>
      </c>
    </row>
    <row r="69" spans="1:12" ht="18" customHeight="1">
      <c r="A69" s="67" t="s">
        <v>58</v>
      </c>
      <c r="D69" s="114"/>
      <c r="E69" s="114"/>
      <c r="F69" s="65">
        <v>2303143</v>
      </c>
      <c r="G69" s="103"/>
      <c r="H69" s="65">
        <v>1592143</v>
      </c>
      <c r="I69" s="103"/>
      <c r="J69" s="65">
        <v>1938765</v>
      </c>
      <c r="K69" s="98"/>
      <c r="L69" s="65">
        <v>2932018</v>
      </c>
    </row>
    <row r="70" spans="1:12" ht="18" customHeight="1">
      <c r="A70" s="67" t="s">
        <v>57</v>
      </c>
      <c r="D70" s="114"/>
      <c r="E70" s="114"/>
      <c r="F70" s="65">
        <v>132485</v>
      </c>
      <c r="G70" s="103"/>
      <c r="H70" s="65">
        <v>150743</v>
      </c>
      <c r="I70" s="103"/>
      <c r="J70" s="65">
        <v>36608</v>
      </c>
      <c r="K70" s="98"/>
      <c r="L70" s="65">
        <v>13645</v>
      </c>
    </row>
    <row r="71" spans="1:12" s="69" customFormat="1" ht="18" customHeight="1">
      <c r="A71" s="59" t="s">
        <v>179</v>
      </c>
      <c r="D71" s="109"/>
      <c r="E71" s="109"/>
      <c r="F71" s="110">
        <f>SUM(F58:F70)</f>
        <v>26639</v>
      </c>
      <c r="G71" s="78"/>
      <c r="H71" s="110">
        <f>SUM(H58:H70)</f>
        <v>-4736472</v>
      </c>
      <c r="I71" s="78"/>
      <c r="J71" s="110">
        <f>SUM(J58:J70)</f>
        <v>-1397651</v>
      </c>
      <c r="K71" s="115"/>
      <c r="L71" s="110">
        <f>SUM(L58:L70)</f>
        <v>-3274166</v>
      </c>
    </row>
    <row r="72" spans="1:12" ht="9.9499999999999993" customHeight="1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</row>
    <row r="73" spans="1:12" ht="18" customHeight="1">
      <c r="A73" s="84" t="s">
        <v>59</v>
      </c>
      <c r="G73" s="103"/>
      <c r="I73" s="103"/>
      <c r="K73" s="98"/>
    </row>
    <row r="74" spans="1:12" ht="18" customHeight="1">
      <c r="A74" s="116" t="s">
        <v>155</v>
      </c>
      <c r="D74" s="114"/>
      <c r="E74" s="114"/>
      <c r="F74" s="65">
        <v>10457788</v>
      </c>
      <c r="G74" s="103"/>
      <c r="H74" s="65">
        <v>8894543</v>
      </c>
      <c r="I74" s="103"/>
      <c r="J74" s="65">
        <v>6103000</v>
      </c>
      <c r="K74" s="98"/>
      <c r="L74" s="65">
        <v>8811000</v>
      </c>
    </row>
    <row r="75" spans="1:12" ht="18" customHeight="1">
      <c r="A75" s="116" t="s">
        <v>229</v>
      </c>
      <c r="B75" s="107"/>
      <c r="C75" s="107"/>
      <c r="F75" s="65">
        <v>-15734166</v>
      </c>
      <c r="G75" s="103"/>
      <c r="H75" s="65">
        <v>-6957222</v>
      </c>
      <c r="I75" s="103"/>
      <c r="J75" s="65">
        <v>-8639000</v>
      </c>
      <c r="K75" s="98"/>
      <c r="L75" s="65">
        <v>-6811000</v>
      </c>
    </row>
    <row r="76" spans="1:12" ht="18" customHeight="1">
      <c r="A76" s="116" t="s">
        <v>92</v>
      </c>
      <c r="F76" s="65">
        <v>19239059</v>
      </c>
      <c r="G76" s="103"/>
      <c r="H76" s="65">
        <v>3155013</v>
      </c>
      <c r="I76" s="103"/>
      <c r="J76" s="65">
        <v>0</v>
      </c>
      <c r="K76" s="98"/>
      <c r="L76" s="65">
        <v>2388000</v>
      </c>
    </row>
    <row r="77" spans="1:12" ht="18" customHeight="1">
      <c r="A77" s="116" t="s">
        <v>224</v>
      </c>
      <c r="B77" s="107"/>
      <c r="C77" s="107"/>
      <c r="F77" s="65">
        <v>-13264133</v>
      </c>
      <c r="G77" s="103"/>
      <c r="H77" s="65">
        <v>-1165331</v>
      </c>
      <c r="I77" s="103"/>
      <c r="J77" s="65">
        <v>0</v>
      </c>
      <c r="K77" s="98"/>
      <c r="L77" s="65">
        <v>0</v>
      </c>
    </row>
    <row r="78" spans="1:12" ht="18" customHeight="1">
      <c r="A78" s="116" t="s">
        <v>226</v>
      </c>
      <c r="B78" s="107"/>
      <c r="C78" s="107"/>
      <c r="F78" s="65">
        <v>0</v>
      </c>
      <c r="G78" s="103"/>
      <c r="H78" s="65">
        <v>0</v>
      </c>
      <c r="I78" s="103"/>
      <c r="J78" s="65">
        <v>0</v>
      </c>
      <c r="K78" s="98"/>
      <c r="L78" s="65">
        <v>1000000</v>
      </c>
    </row>
    <row r="79" spans="1:12" ht="18" customHeight="1">
      <c r="A79" s="116" t="s">
        <v>225</v>
      </c>
      <c r="B79" s="107"/>
      <c r="C79" s="107"/>
      <c r="F79" s="65">
        <v>0</v>
      </c>
      <c r="G79" s="103"/>
      <c r="H79" s="65">
        <v>0</v>
      </c>
      <c r="I79" s="103"/>
      <c r="J79" s="65">
        <v>-35000</v>
      </c>
      <c r="K79" s="98"/>
      <c r="L79" s="65">
        <v>-55000</v>
      </c>
    </row>
    <row r="80" spans="1:12" ht="18" customHeight="1">
      <c r="A80" s="116" t="s">
        <v>154</v>
      </c>
      <c r="F80" s="65">
        <v>-152416</v>
      </c>
      <c r="G80" s="103"/>
      <c r="H80" s="65">
        <v>-95715</v>
      </c>
      <c r="I80" s="103"/>
      <c r="J80" s="65">
        <v>-13110</v>
      </c>
      <c r="K80" s="98"/>
      <c r="L80" s="65">
        <v>-14244</v>
      </c>
    </row>
    <row r="81" spans="1:12" ht="18" customHeight="1">
      <c r="A81" s="116" t="s">
        <v>86</v>
      </c>
      <c r="F81" s="65">
        <v>-3693651</v>
      </c>
      <c r="G81" s="93"/>
      <c r="H81" s="65">
        <v>-3476445</v>
      </c>
      <c r="I81" s="93"/>
      <c r="J81" s="65">
        <v>-3693651</v>
      </c>
      <c r="K81" s="98"/>
      <c r="L81" s="65">
        <v>-3476445</v>
      </c>
    </row>
    <row r="82" spans="1:12" ht="18" customHeight="1">
      <c r="A82" s="204" t="s">
        <v>240</v>
      </c>
      <c r="F82" s="65">
        <v>-364368</v>
      </c>
      <c r="G82" s="93"/>
      <c r="H82" s="65">
        <v>0</v>
      </c>
      <c r="I82" s="93"/>
      <c r="J82" s="65">
        <v>0</v>
      </c>
      <c r="K82" s="98"/>
      <c r="L82" s="65">
        <v>0</v>
      </c>
    </row>
    <row r="83" spans="1:12" ht="18" customHeight="1">
      <c r="A83" s="67" t="s">
        <v>60</v>
      </c>
      <c r="F83" s="65">
        <v>-2137879</v>
      </c>
      <c r="G83" s="93"/>
      <c r="H83" s="65">
        <v>-1403537</v>
      </c>
      <c r="I83" s="93"/>
      <c r="J83" s="65">
        <v>-197055</v>
      </c>
      <c r="K83" s="98"/>
      <c r="L83" s="65">
        <v>-147467</v>
      </c>
    </row>
    <row r="84" spans="1:12" ht="18" customHeight="1">
      <c r="A84" s="203" t="s">
        <v>266</v>
      </c>
      <c r="F84" s="65">
        <v>2645469</v>
      </c>
      <c r="G84" s="93"/>
      <c r="H84" s="65">
        <v>0</v>
      </c>
      <c r="I84" s="93"/>
      <c r="J84" s="65">
        <v>0</v>
      </c>
      <c r="K84" s="98"/>
      <c r="L84" s="65">
        <v>0</v>
      </c>
    </row>
    <row r="85" spans="1:12" ht="18" customHeight="1">
      <c r="A85" s="203" t="s">
        <v>241</v>
      </c>
      <c r="F85" s="65">
        <v>-2000000</v>
      </c>
      <c r="G85" s="93"/>
      <c r="H85" s="65">
        <v>0</v>
      </c>
      <c r="I85" s="93"/>
      <c r="J85" s="65">
        <v>0</v>
      </c>
      <c r="K85" s="98"/>
      <c r="L85" s="65">
        <v>0</v>
      </c>
    </row>
    <row r="86" spans="1:12" ht="18" customHeight="1">
      <c r="A86" s="203" t="s">
        <v>242</v>
      </c>
      <c r="F86" s="65">
        <v>24997999</v>
      </c>
      <c r="G86" s="93"/>
      <c r="H86" s="65">
        <v>0</v>
      </c>
      <c r="I86" s="93"/>
      <c r="J86" s="65">
        <v>24997999</v>
      </c>
      <c r="K86" s="98"/>
      <c r="L86" s="65">
        <v>0</v>
      </c>
    </row>
    <row r="87" spans="1:12" s="69" customFormat="1" ht="18" customHeight="1">
      <c r="A87" s="59" t="s">
        <v>74</v>
      </c>
      <c r="D87" s="109"/>
      <c r="E87" s="109"/>
      <c r="F87" s="117">
        <f>SUM(F74:F86)</f>
        <v>19993702</v>
      </c>
      <c r="G87" s="78"/>
      <c r="H87" s="117">
        <f>SUM(H74:H86)</f>
        <v>-1048694</v>
      </c>
      <c r="I87" s="78"/>
      <c r="J87" s="117">
        <f>SUM(J74:J86)</f>
        <v>18523183</v>
      </c>
      <c r="K87" s="78"/>
      <c r="L87" s="117">
        <f>SUM(L74:L86)</f>
        <v>1694844</v>
      </c>
    </row>
    <row r="88" spans="1:12" ht="9.9499999999999993" customHeight="1">
      <c r="A88" s="91"/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</row>
    <row r="89" spans="1:12" s="69" customFormat="1" ht="18" customHeight="1">
      <c r="A89" s="67" t="s">
        <v>261</v>
      </c>
      <c r="B89" s="67"/>
      <c r="D89" s="109"/>
      <c r="E89" s="109"/>
    </row>
    <row r="90" spans="1:12" s="69" customFormat="1" ht="18" customHeight="1">
      <c r="A90" s="67"/>
      <c r="B90" s="67" t="s">
        <v>253</v>
      </c>
      <c r="D90" s="109"/>
      <c r="E90" s="109"/>
      <c r="F90" s="118">
        <v>25398453</v>
      </c>
      <c r="G90" s="118"/>
      <c r="H90" s="118">
        <f>SUM(H46,H71,H87)</f>
        <v>-266187</v>
      </c>
      <c r="I90" s="118"/>
      <c r="J90" s="118">
        <f>SUM(J46,J71,J87)</f>
        <v>16804748</v>
      </c>
      <c r="K90" s="118"/>
      <c r="L90" s="118">
        <f>SUM(L46,L71,L87)</f>
        <v>-1768685</v>
      </c>
    </row>
    <row r="91" spans="1:12" ht="18" customHeight="1">
      <c r="A91" s="127" t="s">
        <v>107</v>
      </c>
      <c r="B91" s="69"/>
      <c r="C91" s="69"/>
      <c r="F91" s="65">
        <v>66755</v>
      </c>
      <c r="G91" s="93"/>
      <c r="H91" s="65">
        <v>319158</v>
      </c>
      <c r="I91" s="93"/>
      <c r="J91" s="65">
        <v>0</v>
      </c>
      <c r="K91" s="98"/>
      <c r="L91" s="65">
        <v>0</v>
      </c>
    </row>
    <row r="92" spans="1:12" ht="18" customHeight="1">
      <c r="A92" s="59" t="s">
        <v>126</v>
      </c>
      <c r="B92" s="69"/>
      <c r="C92" s="69"/>
      <c r="F92" s="119">
        <f>SUM(F90:F91)</f>
        <v>25465208</v>
      </c>
      <c r="G92" s="93"/>
      <c r="H92" s="119">
        <f>SUM(H90:H91)</f>
        <v>52971</v>
      </c>
      <c r="I92" s="93"/>
      <c r="J92" s="119">
        <f>SUM(J90,J91)</f>
        <v>16804748</v>
      </c>
      <c r="K92" s="120"/>
      <c r="L92" s="119">
        <f>SUM(L90,L91)</f>
        <v>-1768685</v>
      </c>
    </row>
    <row r="93" spans="1:12" ht="18" customHeight="1">
      <c r="A93" s="127" t="s">
        <v>127</v>
      </c>
      <c r="B93" s="69"/>
      <c r="C93" s="69"/>
      <c r="F93" s="65">
        <v>6961495</v>
      </c>
      <c r="G93" s="93"/>
      <c r="H93" s="65">
        <v>4856589</v>
      </c>
      <c r="I93" s="93"/>
      <c r="J93" s="65">
        <v>692551</v>
      </c>
      <c r="K93" s="98"/>
      <c r="L93" s="65">
        <v>2231435</v>
      </c>
    </row>
    <row r="94" spans="1:12" ht="18" customHeight="1" thickBot="1">
      <c r="A94" s="59" t="s">
        <v>227</v>
      </c>
      <c r="B94" s="69"/>
      <c r="C94" s="69"/>
      <c r="D94" s="109"/>
      <c r="E94" s="109"/>
      <c r="F94" s="121">
        <f>SUM(F92:F93)</f>
        <v>32426703</v>
      </c>
      <c r="G94" s="78"/>
      <c r="H94" s="121">
        <f>SUM(H92:H93)</f>
        <v>4909560</v>
      </c>
      <c r="I94" s="78"/>
      <c r="J94" s="121">
        <f>SUM(J92:J93)</f>
        <v>17497299</v>
      </c>
      <c r="K94" s="78"/>
      <c r="L94" s="121">
        <f>SUM(L92:L93)</f>
        <v>462750</v>
      </c>
    </row>
    <row r="95" spans="1:12" ht="18" customHeight="1" thickTop="1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</row>
  </sheetData>
  <mergeCells count="22">
    <mergeCell ref="F54:H54"/>
    <mergeCell ref="J54:L54"/>
    <mergeCell ref="F56:L56"/>
    <mergeCell ref="A49:K49"/>
    <mergeCell ref="F51:H51"/>
    <mergeCell ref="J51:L51"/>
    <mergeCell ref="F52:H52"/>
    <mergeCell ref="J52:L52"/>
    <mergeCell ref="F53:H53"/>
    <mergeCell ref="J53:L53"/>
    <mergeCell ref="A48:L48"/>
    <mergeCell ref="A1:L1"/>
    <mergeCell ref="F7:H7"/>
    <mergeCell ref="J7:L7"/>
    <mergeCell ref="F9:L9"/>
    <mergeCell ref="J4:L4"/>
    <mergeCell ref="F6:H6"/>
    <mergeCell ref="F4:H4"/>
    <mergeCell ref="F5:H5"/>
    <mergeCell ref="J6:L6"/>
    <mergeCell ref="A2:K2"/>
    <mergeCell ref="J5:L5"/>
  </mergeCells>
  <pageMargins left="0.8" right="0.5" top="0.48" bottom="0.5" header="0.5" footer="0.5"/>
  <pageSetup paperSize="9" scale="77" firstPageNumber="11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(3-4)</vt:lpstr>
      <vt:lpstr>PL (5) 3M</vt:lpstr>
      <vt:lpstr>PL (6) 9M</vt:lpstr>
      <vt:lpstr>EQ Conso YE21 (7)</vt:lpstr>
      <vt:lpstr>EQ Conso YE22 (8)</vt:lpstr>
      <vt:lpstr>EQ Seperate YE21 (9)</vt:lpstr>
      <vt:lpstr>EQ Seperate YE22 (10)</vt:lpstr>
      <vt:lpstr>CF (11-12)</vt:lpstr>
      <vt:lpstr>'BS (3-4)'!Print_Area</vt:lpstr>
      <vt:lpstr>'CF (11-12)'!Print_Area</vt:lpstr>
      <vt:lpstr>'EQ Conso YE21 (7)'!Print_Area</vt:lpstr>
      <vt:lpstr>'EQ Conso YE22 (8)'!Print_Area</vt:lpstr>
      <vt:lpstr>'EQ Seperate YE21 (9)'!Print_Area</vt:lpstr>
      <vt:lpstr>'EQ Seperate YE22 (10)'!Print_Area</vt:lpstr>
      <vt:lpstr>'PL (5) 3M'!Print_Area</vt:lpstr>
      <vt:lpstr>'PL (6) 9M'!Print_Area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npunborvornmitr</dc:creator>
  <cp:lastModifiedBy>Nattaphat Pongthanakritchai</cp:lastModifiedBy>
  <cp:lastPrinted>2022-11-09T03:08:42Z</cp:lastPrinted>
  <dcterms:created xsi:type="dcterms:W3CDTF">2013-05-07T09:33:34Z</dcterms:created>
  <dcterms:modified xsi:type="dcterms:W3CDTF">2022-11-14T07:07:45Z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