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Z:\ACCOUNT-Function Group\93.คุณเอ๊ะ\ข้อมูลส่ง กลต\3Q65\"/>
    </mc:Choice>
  </mc:AlternateContent>
  <xr:revisionPtr revIDLastSave="0" documentId="8_{CCA80231-10DA-437A-B26D-DC1409710892}" xr6:coauthVersionLast="47" xr6:coauthVersionMax="47" xr10:uidLastSave="{00000000-0000-0000-0000-000000000000}"/>
  <bookViews>
    <workbookView xWindow="-120" yWindow="-120" windowWidth="29040" windowHeight="15840" tabRatio="845" activeTab="3" xr2:uid="{00000000-000D-0000-FFFF-FFFF00000000}"/>
  </bookViews>
  <sheets>
    <sheet name="งบการเงิน_2565" sheetId="1" r:id="rId1"/>
    <sheet name="กำไรขาดทุน_2565" sheetId="30" r:id="rId2"/>
    <sheet name="ส่วนเปลี่ยนแปลง_2565" sheetId="17" r:id="rId3"/>
    <sheet name="งบกระแสเงินสด" sheetId="2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a" localSheetId="3">#REF!</definedName>
    <definedName name="\a" localSheetId="0">#REF!</definedName>
    <definedName name="\a">#REF!</definedName>
    <definedName name="\c" localSheetId="3">#N/A</definedName>
    <definedName name="\c" localSheetId="0">#N/A</definedName>
    <definedName name="\c">#N/A</definedName>
    <definedName name="____A100000">'[1]9-300'!#REF!</definedName>
    <definedName name="____tae21224">#REF!</definedName>
    <definedName name="___A100000" localSheetId="3">'[1]9-300'!#REF!</definedName>
    <definedName name="___A100000" localSheetId="0">'[1]9-300'!#REF!</definedName>
    <definedName name="___A100000">'[1]9-300'!#REF!</definedName>
    <definedName name="___tae21224">#REF!</definedName>
    <definedName name="__A100000" localSheetId="3">'[1]9-300'!#REF!</definedName>
    <definedName name="__A100000" localSheetId="0">'[1]9-300'!#REF!</definedName>
    <definedName name="__A100000">'[1]9-300'!#REF!</definedName>
    <definedName name="__tae21224">#REF!</definedName>
    <definedName name="_28105654">#REF!</definedName>
    <definedName name="_A100000" localSheetId="3">#N/A</definedName>
    <definedName name="_A100000" localSheetId="0">#N/A</definedName>
    <definedName name="_A100000">#N/A</definedName>
    <definedName name="_xlnm._FilterDatabase" localSheetId="3" hidden="1">งบกระแสเงินสด!$K$1:$K$115</definedName>
    <definedName name="_tae21224" localSheetId="3">#REF!</definedName>
    <definedName name="_tae21224" localSheetId="0">#REF!</definedName>
    <definedName name="_tae21224">#REF!</definedName>
    <definedName name="A" localSheetId="3">#REF!</definedName>
    <definedName name="A" localSheetId="0">#REF!</definedName>
    <definedName name="A">#REF!</definedName>
    <definedName name="aaaaaa" localSheetId="3">#REF!</definedName>
    <definedName name="aaaaaa" localSheetId="0">#REF!</definedName>
    <definedName name="aaaaaa">#REF!</definedName>
    <definedName name="aaaaaaaaaaaaaaaaaaaaaaaaa" localSheetId="3">#REF!</definedName>
    <definedName name="aaaaaaaaaaaaaaaaaaaaaaaaa" localSheetId="0">#REF!</definedName>
    <definedName name="aaaaaaaaaaaaaaaaaaaaaaaaa">#REF!</definedName>
    <definedName name="abcd" localSheetId="3">#REF!</definedName>
    <definedName name="abcd" localSheetId="0">#REF!</definedName>
    <definedName name="abcd">#REF!</definedName>
    <definedName name="afefef" localSheetId="3">#REF!</definedName>
    <definedName name="afefef" localSheetId="0">#REF!</definedName>
    <definedName name="afefef">#REF!</definedName>
    <definedName name="ar" localSheetId="3">#REF!</definedName>
    <definedName name="ar" localSheetId="0">#REF!</definedName>
    <definedName name="ar">#REF!</definedName>
    <definedName name="ARP_Threshold" localSheetId="1">'[2]EX 1'!#REF!</definedName>
    <definedName name="ARP_Threshold" localSheetId="3">'[2]EX 1'!#REF!</definedName>
    <definedName name="ARP_Threshold" localSheetId="0">'[2]EX 1'!#REF!</definedName>
    <definedName name="ARP_Threshold">'[2]EX 1'!#REF!</definedName>
    <definedName name="ASSETS">#REF!</definedName>
    <definedName name="B_10" localSheetId="3">#REF!</definedName>
    <definedName name="B_10" localSheetId="0">#REF!</definedName>
    <definedName name="B_10">#REF!</definedName>
    <definedName name="B_11" localSheetId="3">#REF!</definedName>
    <definedName name="B_11" localSheetId="0">#REF!</definedName>
    <definedName name="B_11">#REF!</definedName>
    <definedName name="B_1111" localSheetId="3">#REF!</definedName>
    <definedName name="B_1111" localSheetId="0">#REF!</definedName>
    <definedName name="B_1111">#REF!</definedName>
    <definedName name="B_20" localSheetId="3">#REF!</definedName>
    <definedName name="B_20" localSheetId="0">#REF!</definedName>
    <definedName name="B_20">#REF!</definedName>
    <definedName name="B_20ba" localSheetId="3">#REF!</definedName>
    <definedName name="B_20ba" localSheetId="0">#REF!</definedName>
    <definedName name="B_20ba">#REF!</definedName>
    <definedName name="B_20bl" localSheetId="3">#REF!</definedName>
    <definedName name="B_20bl" localSheetId="0">#REF!</definedName>
    <definedName name="B_20bl">#REF!</definedName>
    <definedName name="B_2oba" localSheetId="3">#REF!</definedName>
    <definedName name="B_2oba" localSheetId="0">#REF!</definedName>
    <definedName name="B_2oba">#REF!</definedName>
    <definedName name="B_30" localSheetId="3">#REF!</definedName>
    <definedName name="B_30" localSheetId="0">#REF!</definedName>
    <definedName name="B_30">#REF!</definedName>
    <definedName name="B_31o" localSheetId="3">#REF!</definedName>
    <definedName name="B_31o" localSheetId="0">#REF!</definedName>
    <definedName name="B_31o">#REF!</definedName>
    <definedName name="B_31s" localSheetId="3">#REF!</definedName>
    <definedName name="B_31s" localSheetId="0">#REF!</definedName>
    <definedName name="B_31s">#REF!</definedName>
    <definedName name="B_32" localSheetId="3">#REF!</definedName>
    <definedName name="B_32" localSheetId="0">#REF!</definedName>
    <definedName name="B_32">#REF!</definedName>
    <definedName name="B_40ba" localSheetId="3">#REF!</definedName>
    <definedName name="B_40ba" localSheetId="0">#REF!</definedName>
    <definedName name="B_40ba">#REF!</definedName>
    <definedName name="B_40bl" localSheetId="3">#REF!</definedName>
    <definedName name="B_40bl" localSheetId="0">#REF!</definedName>
    <definedName name="B_40bl">#REF!</definedName>
    <definedName name="B_40is" localSheetId="3">#REF!</definedName>
    <definedName name="B_40is" localSheetId="0">#REF!</definedName>
    <definedName name="B_40is">#REF!</definedName>
    <definedName name="B_50" localSheetId="3">#REF!</definedName>
    <definedName name="B_50" localSheetId="0">#REF!</definedName>
    <definedName name="B_50">#REF!</definedName>
    <definedName name="B_51" localSheetId="3">#REF!</definedName>
    <definedName name="B_51" localSheetId="0">#REF!</definedName>
    <definedName name="B_51">#REF!</definedName>
    <definedName name="B_52" localSheetId="3">#REF!</definedName>
    <definedName name="B_52" localSheetId="0">#REF!</definedName>
    <definedName name="B_52">#REF!</definedName>
    <definedName name="B_59cd" localSheetId="3">#REF!</definedName>
    <definedName name="B_59cd" localSheetId="0">#REF!</definedName>
    <definedName name="B_59cd">#REF!</definedName>
    <definedName name="BCExport" localSheetId="3">#REF!</definedName>
    <definedName name="BCExport" localSheetId="0">#REF!</definedName>
    <definedName name="BCExport">#REF!</definedName>
    <definedName name="bl">#N/A</definedName>
    <definedName name="change" localSheetId="3">#REF!</definedName>
    <definedName name="change" localSheetId="0">#REF!</definedName>
    <definedName name="change">#REF!</definedName>
    <definedName name="code" localSheetId="3">#REF!</definedName>
    <definedName name="code" localSheetId="0">#REF!</definedName>
    <definedName name="code">#REF!</definedName>
    <definedName name="cost" localSheetId="3">#REF!</definedName>
    <definedName name="cost" localSheetId="0">#REF!</definedName>
    <definedName name="cost">#REF!</definedName>
    <definedName name="cur" localSheetId="3">#REF!</definedName>
    <definedName name="cur" localSheetId="0">#REF!</definedName>
    <definedName name="cur">#REF!</definedName>
    <definedName name="Customer_Name">#N/A</definedName>
    <definedName name="D" localSheetId="3">#REF!</definedName>
    <definedName name="D" localSheetId="0">#REF!</definedName>
    <definedName name="D">#REF!</definedName>
    <definedName name="data" localSheetId="3">#REF!</definedName>
    <definedName name="data" localSheetId="0">#REF!</definedName>
    <definedName name="data">#REF!</definedName>
    <definedName name="data10" localSheetId="3">#REF!</definedName>
    <definedName name="data10" localSheetId="0">#REF!</definedName>
    <definedName name="data10">#REF!</definedName>
    <definedName name="data4" localSheetId="3">#REF!</definedName>
    <definedName name="data4" localSheetId="0">#REF!</definedName>
    <definedName name="data4">#REF!</definedName>
    <definedName name="data84">'[3]Purchase Order'!$E$40</definedName>
    <definedName name="_xlnm.Database" localSheetId="3">#REF!</definedName>
    <definedName name="_xlnm.Database" localSheetId="0">#REF!</definedName>
    <definedName name="_xlnm.Database">#REF!</definedName>
    <definedName name="date" localSheetId="3">#REF!</definedName>
    <definedName name="date" localSheetId="0">#REF!</definedName>
    <definedName name="date">#REF!</definedName>
    <definedName name="dd" localSheetId="3">#REF!</definedName>
    <definedName name="dd" localSheetId="0">#REF!</definedName>
    <definedName name="dd">#REF!</definedName>
    <definedName name="dddd" localSheetId="3">'[4]Fagor04-A3112e'!#REF!</definedName>
    <definedName name="dddd" localSheetId="0">'[4]Fagor04-A3112e'!#REF!</definedName>
    <definedName name="dddd">'[4]Fagor04-A3112e'!#REF!</definedName>
    <definedName name="dddddA" localSheetId="3">#REF!</definedName>
    <definedName name="dddddA" localSheetId="0">#REF!</definedName>
    <definedName name="dddddA">#REF!</definedName>
    <definedName name="dddddd" localSheetId="3">#REF!</definedName>
    <definedName name="dddddd" localSheetId="0">#REF!</definedName>
    <definedName name="dddddd">#REF!</definedName>
    <definedName name="ddddgfr" localSheetId="3">#REF!</definedName>
    <definedName name="ddddgfr" localSheetId="0">#REF!</definedName>
    <definedName name="ddddgfr">#REF!</definedName>
    <definedName name="ddki989" localSheetId="3">#REF!</definedName>
    <definedName name="ddki989" localSheetId="0">#REF!</definedName>
    <definedName name="ddki989">#REF!</definedName>
    <definedName name="dfdafd" localSheetId="3">#REF!</definedName>
    <definedName name="dfdafd" localSheetId="0">#REF!</definedName>
    <definedName name="dfdafd">#REF!</definedName>
    <definedName name="dfefd" localSheetId="3">#REF!</definedName>
    <definedName name="dfefd" localSheetId="0">#REF!</definedName>
    <definedName name="dfefd">#REF!</definedName>
    <definedName name="dfefds" localSheetId="3">#REF!</definedName>
    <definedName name="dfefds" localSheetId="0">#REF!</definedName>
    <definedName name="dfefds">#REF!</definedName>
    <definedName name="dfefef" localSheetId="3">#REF!</definedName>
    <definedName name="dfefef" localSheetId="0">#REF!</definedName>
    <definedName name="dfefef">#REF!</definedName>
    <definedName name="dfefsf" localSheetId="3">#REF!</definedName>
    <definedName name="dfefsf" localSheetId="0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3">#REF!</definedName>
    <definedName name="dkdkdk" localSheetId="0">#REF!</definedName>
    <definedName name="dkdkdk">#REF!</definedName>
    <definedName name="dkfeofjpe" localSheetId="3">#REF!</definedName>
    <definedName name="dkfeofjpe" localSheetId="0">#REF!</definedName>
    <definedName name="dkfeofjpe">#REF!</definedName>
    <definedName name="dkijeidkeo" localSheetId="3">#REF!</definedName>
    <definedName name="dkijeidkeo" localSheetId="0">#REF!</definedName>
    <definedName name="dkijeidkeo">#REF!</definedName>
    <definedName name="dkjfefjoe" localSheetId="3">#REF!</definedName>
    <definedName name="dkjfefjoe" localSheetId="0">#REF!</definedName>
    <definedName name="dkjfefjoe">#REF!</definedName>
    <definedName name="dkjfeifjie" localSheetId="3">#REF!</definedName>
    <definedName name="dkjfeifjie" localSheetId="0">#REF!</definedName>
    <definedName name="dkjfeifjie">#REF!</definedName>
    <definedName name="edwdwd" localSheetId="3">#REF!</definedName>
    <definedName name="edwdwd" localSheetId="0">#REF!</definedName>
    <definedName name="edwdwd">#REF!</definedName>
    <definedName name="efoefjoe" localSheetId="3">#REF!</definedName>
    <definedName name="efoefjoe" localSheetId="0">#REF!</definedName>
    <definedName name="efoefjoe">#REF!</definedName>
    <definedName name="eifjieu" localSheetId="3">#REF!</definedName>
    <definedName name="eifjieu" localSheetId="0">#REF!</definedName>
    <definedName name="eifjieu">#REF!</definedName>
    <definedName name="Emploee">[5]Employee!$B$1:$B$65536</definedName>
    <definedName name="Excel_BuiltIn__FilterDatabase_43" localSheetId="3">#REF!</definedName>
    <definedName name="Excel_BuiltIn__FilterDatabase_43" localSheetId="0">#REF!</definedName>
    <definedName name="Excel_BuiltIn__FilterDatabase_43">#REF!</definedName>
    <definedName name="Exit" localSheetId="3">#REF!</definedName>
    <definedName name="Exit" localSheetId="0">#REF!</definedName>
    <definedName name="Exit">#REF!</definedName>
    <definedName name="fefe" localSheetId="3">#REF!</definedName>
    <definedName name="fefe" localSheetId="0">#REF!</definedName>
    <definedName name="fefe">#REF!</definedName>
    <definedName name="ff" localSheetId="3">#REF!</definedName>
    <definedName name="ff" localSheetId="0">#REF!</definedName>
    <definedName name="ff">#REF!</definedName>
    <definedName name="fffff" localSheetId="3">#REF!</definedName>
    <definedName name="fffff" localSheetId="0">#REF!</definedName>
    <definedName name="fffff">#REF!</definedName>
    <definedName name="ffffff" localSheetId="3">#REF!</definedName>
    <definedName name="ffffff" localSheetId="0">#REF!</definedName>
    <definedName name="ffffff">#REF!</definedName>
    <definedName name="Fix" localSheetId="3">#REF!</definedName>
    <definedName name="Fix" localSheetId="0">#REF!</definedName>
    <definedName name="Fix">#REF!</definedName>
    <definedName name="fkgjrigj" localSheetId="3">#REF!</definedName>
    <definedName name="fkgjrigj" localSheetId="0">#REF!</definedName>
    <definedName name="fkgjrigj">#REF!</definedName>
    <definedName name="fkjgrijg" localSheetId="3">#REF!</definedName>
    <definedName name="fkjgrijg" localSheetId="0">#REF!</definedName>
    <definedName name="fkjgrijg">#REF!</definedName>
    <definedName name="front" localSheetId="3">#REF!</definedName>
    <definedName name="front" localSheetId="0">#REF!</definedName>
    <definedName name="front">#REF!</definedName>
    <definedName name="FS" localSheetId="3">#REF!</definedName>
    <definedName name="FS" localSheetId="0">#REF!</definedName>
    <definedName name="FS">#REF!</definedName>
    <definedName name="ftgyhu" localSheetId="3">#REF!</definedName>
    <definedName name="ftgyhu" localSheetId="0">#REF!</definedName>
    <definedName name="ftgyhu">#REF!</definedName>
    <definedName name="gggg" localSheetId="3">#REF!</definedName>
    <definedName name="gggg" localSheetId="0">#REF!</definedName>
    <definedName name="gggg">#REF!</definedName>
    <definedName name="ggggg" localSheetId="3">#REF!</definedName>
    <definedName name="ggggg" localSheetId="0">#REF!</definedName>
    <definedName name="ggggg">#REF!</definedName>
    <definedName name="Gift" localSheetId="3">#REF!</definedName>
    <definedName name="Gift" localSheetId="0">#REF!</definedName>
    <definedName name="Gift">#REF!</definedName>
    <definedName name="hjuhiok" localSheetId="3">#REF!</definedName>
    <definedName name="hjuhiok" localSheetId="0">#REF!</definedName>
    <definedName name="hjuhiok">#REF!</definedName>
    <definedName name="iuiojoi" localSheetId="3">#REF!</definedName>
    <definedName name="iuiojoi" localSheetId="0">#REF!</definedName>
    <definedName name="iuiojoi">#REF!</definedName>
    <definedName name="j" localSheetId="3">#REF!</definedName>
    <definedName name="j" localSheetId="0">#REF!</definedName>
    <definedName name="j">#REF!</definedName>
    <definedName name="janfg01" localSheetId="3">#REF!</definedName>
    <definedName name="janfg01" localSheetId="0">#REF!</definedName>
    <definedName name="janfg01">#REF!</definedName>
    <definedName name="jangoods01" localSheetId="3">#REF!</definedName>
    <definedName name="jangoods01" localSheetId="0">#REF!</definedName>
    <definedName name="jangoods01">#REF!</definedName>
    <definedName name="jannet01" localSheetId="3">#REF!</definedName>
    <definedName name="jannet01" localSheetId="0">#REF!</definedName>
    <definedName name="jannet01">#REF!</definedName>
    <definedName name="janpnet01" localSheetId="3">#REF!</definedName>
    <definedName name="janpnet01" localSheetId="0">#REF!</definedName>
    <definedName name="janpnet01">#REF!</definedName>
    <definedName name="janrasin01" localSheetId="3">#REF!</definedName>
    <definedName name="janrasin01" localSheetId="0">#REF!</definedName>
    <definedName name="janrasin01">#REF!</definedName>
    <definedName name="janwip01" localSheetId="3">#REF!</definedName>
    <definedName name="janwip01" localSheetId="0">#REF!</definedName>
    <definedName name="janwip01">#REF!</definedName>
    <definedName name="jjkijoj" localSheetId="3">#REF!</definedName>
    <definedName name="jjkijoj" localSheetId="0">#REF!</definedName>
    <definedName name="jjkijoj">#REF!</definedName>
    <definedName name="JobOrder">[5]JobOrder!$B$1:$B$65536</definedName>
    <definedName name="kdfefifj" localSheetId="3">#REF!</definedName>
    <definedName name="kdfefifj" localSheetId="0">#REF!</definedName>
    <definedName name="kdfefifj">#REF!</definedName>
    <definedName name="keifjeofeo" localSheetId="3">#REF!</definedName>
    <definedName name="keifjeofeo" localSheetId="0">#REF!</definedName>
    <definedName name="keifjeofeo">#REF!</definedName>
    <definedName name="kikeifj" localSheetId="3">#REF!</definedName>
    <definedName name="kikeifj" localSheetId="0">#REF!</definedName>
    <definedName name="kikeifj">#REF!</definedName>
    <definedName name="kjijijij" localSheetId="3">#REF!</definedName>
    <definedName name="kjijijij" localSheetId="0">#REF!</definedName>
    <definedName name="kjijijij">#REF!</definedName>
    <definedName name="kk" localSheetId="3">#REF!</definedName>
    <definedName name="kk" localSheetId="0">#REF!</definedName>
    <definedName name="kk">#REF!</definedName>
    <definedName name="kkk" localSheetId="3">#REF!</definedName>
    <definedName name="kkk" localSheetId="0">#REF!</definedName>
    <definedName name="kkk">#REF!</definedName>
    <definedName name="kkkk" localSheetId="3">#REF!</definedName>
    <definedName name="kkkk" localSheetId="0">#REF!</definedName>
    <definedName name="kkkk">#REF!</definedName>
    <definedName name="kkkkk" localSheetId="3">#REF!</definedName>
    <definedName name="kkkkk" localSheetId="0">#REF!</definedName>
    <definedName name="kkkkk">#REF!</definedName>
    <definedName name="kkkkkk" localSheetId="3">#REF!</definedName>
    <definedName name="kkkkkk" localSheetId="0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3">#REF!</definedName>
    <definedName name="ldoekfoe" localSheetId="0">#REF!</definedName>
    <definedName name="ldoekfoe">#REF!</definedName>
    <definedName name="ll" localSheetId="3">#REF!</definedName>
    <definedName name="ll" localSheetId="0">#REF!</definedName>
    <definedName name="ll">#REF!</definedName>
    <definedName name="lllll" localSheetId="3">#REF!</definedName>
    <definedName name="lllll" localSheetId="0">#REF!</definedName>
    <definedName name="lllll">#REF!</definedName>
    <definedName name="manoteS" localSheetId="3">#REF!</definedName>
    <definedName name="manoteS" localSheetId="0">#REF!</definedName>
    <definedName name="manoteS">#REF!</definedName>
    <definedName name="MODEL1" localSheetId="3">#REF!</definedName>
    <definedName name="MODEL1" localSheetId="0">#REF!</definedName>
    <definedName name="MODEL1">#REF!</definedName>
    <definedName name="name" localSheetId="3">#REF!</definedName>
    <definedName name="name" localSheetId="0">#REF!</definedName>
    <definedName name="name">#REF!</definedName>
    <definedName name="NEW" localSheetId="3">#REF!</definedName>
    <definedName name="NEW" localSheetId="0">#REF!</definedName>
    <definedName name="NEW">#REF!</definedName>
    <definedName name="ning" localSheetId="3">#REF!</definedName>
    <definedName name="ning" localSheetId="0">#REF!</definedName>
    <definedName name="ning">#REF!</definedName>
    <definedName name="NOY">"Comment 1"</definedName>
    <definedName name="oooo" localSheetId="3">#REF!</definedName>
    <definedName name="oooo" localSheetId="0">#REF!</definedName>
    <definedName name="oooo">#REF!</definedName>
    <definedName name="Pay" localSheetId="3">#REF!</definedName>
    <definedName name="Pay" localSheetId="0">#REF!</definedName>
    <definedName name="Pay">#REF!</definedName>
    <definedName name="PRE" localSheetId="3">#REF!</definedName>
    <definedName name="PRE" localSheetId="0">#REF!</definedName>
    <definedName name="PRE">#REF!</definedName>
    <definedName name="_xlnm.Print_Area" localSheetId="1">กำไรขาดทุน_2565!$A$1:$O$45</definedName>
    <definedName name="_xlnm.Print_Area" localSheetId="3">งบกระแสเงินสด!$A$1:$N$115</definedName>
    <definedName name="_xlnm.Print_Area" localSheetId="0">งบการเงิน_2565!$A$1:$M$93</definedName>
    <definedName name="_xlnm.Print_Area">[7]EQ4NTV!#REF!</definedName>
    <definedName name="Print_Area_MI" localSheetId="3">#REF!</definedName>
    <definedName name="Print_Area_MI" localSheetId="0">#REF!</definedName>
    <definedName name="Print_Area_MI">#REF!</definedName>
    <definedName name="_xlnm.Print_Titles">#REF!</definedName>
    <definedName name="Print_Titles_MI" localSheetId="3">#REF!</definedName>
    <definedName name="Print_Titles_MI" localSheetId="0">#REF!</definedName>
    <definedName name="Print_Titles_MI">#REF!</definedName>
    <definedName name="ProductName">#N/A</definedName>
    <definedName name="qqqq" localSheetId="3">#REF!</definedName>
    <definedName name="qqqq" localSheetId="0">#REF!</definedName>
    <definedName name="qqqq">#REF!</definedName>
    <definedName name="_xlnm.Recorder" localSheetId="3">#REF!</definedName>
    <definedName name="_xlnm.Recorder" localSheetId="0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3">#REF!</definedName>
    <definedName name="sdkjsdpovird" localSheetId="0">#REF!</definedName>
    <definedName name="sdkjsdpovird">#REF!</definedName>
    <definedName name="sdkkkk" localSheetId="3">#REF!</definedName>
    <definedName name="sdkkkk" localSheetId="0">#REF!</definedName>
    <definedName name="sdkkkk">#REF!</definedName>
    <definedName name="sfffef" localSheetId="3">#REF!</definedName>
    <definedName name="sfffef" localSheetId="0">#REF!</definedName>
    <definedName name="sfffef">#REF!</definedName>
    <definedName name="sikoi" localSheetId="3">#REF!</definedName>
    <definedName name="sikoi" localSheetId="0">#REF!</definedName>
    <definedName name="sikoi">#REF!</definedName>
    <definedName name="Spec" localSheetId="3">#REF!</definedName>
    <definedName name="Spec" localSheetId="0">#REF!</definedName>
    <definedName name="Spec">#REF!</definedName>
    <definedName name="Specsfef" localSheetId="3">#REF!</definedName>
    <definedName name="Specsfef" localSheetId="0">#REF!</definedName>
    <definedName name="Specsfef">#REF!</definedName>
    <definedName name="ssss" localSheetId="3">#REF!</definedName>
    <definedName name="ssss" localSheetId="0">#REF!</definedName>
    <definedName name="ssss">#REF!</definedName>
    <definedName name="ssssssssssss" localSheetId="3">#REF!</definedName>
    <definedName name="ssssssssssss" localSheetId="0">#REF!</definedName>
    <definedName name="ssssssssssss">#REF!</definedName>
    <definedName name="Tae" localSheetId="3">#REF!</definedName>
    <definedName name="Tae" localSheetId="0">#REF!</definedName>
    <definedName name="Tae">#REF!</definedName>
    <definedName name="tipo" localSheetId="3">#REF!</definedName>
    <definedName name="tipo" localSheetId="0">#REF!</definedName>
    <definedName name="tipo">#REF!</definedName>
    <definedName name="ttu" localSheetId="3">#REF!</definedName>
    <definedName name="ttu" localSheetId="0">#REF!</definedName>
    <definedName name="ttu">#REF!</definedName>
    <definedName name="uuuuuuu" localSheetId="3">#REF!</definedName>
    <definedName name="uuuuuuu" localSheetId="0">#REF!</definedName>
    <definedName name="uuuuuuu">#REF!</definedName>
    <definedName name="vevevdv" localSheetId="3">#REF!</definedName>
    <definedName name="vevevdv" localSheetId="0">#REF!</definedName>
    <definedName name="vevevdv">#REF!</definedName>
    <definedName name="w" localSheetId="3">#REF!</definedName>
    <definedName name="w" localSheetId="0">#REF!</definedName>
    <definedName name="w">#REF!</definedName>
    <definedName name="wbs" localSheetId="3">#REF!</definedName>
    <definedName name="wbs" localSheetId="0">#REF!</definedName>
    <definedName name="wbs">#REF!</definedName>
    <definedName name="WorkType">[8]WorkType!$A$1:$A$65536</definedName>
    <definedName name="เงินเดือน" localSheetId="3">#REF!</definedName>
    <definedName name="เงินเดือน" localSheetId="0">#REF!</definedName>
    <definedName name="เงินเดือน">#REF!</definedName>
    <definedName name="กกก" localSheetId="3">'[9]Fagor04-A3112e'!#REF!</definedName>
    <definedName name="กกก" localSheetId="0">'[9]Fagor04-A3112e'!#REF!</definedName>
    <definedName name="กกก">'[9]Fagor04-A3112e'!#REF!</definedName>
    <definedName name="กกกก" localSheetId="3">#REF!</definedName>
    <definedName name="กกกก" localSheetId="0">#REF!</definedName>
    <definedName name="กกกก">#REF!</definedName>
    <definedName name="กกกกก" localSheetId="3">#REF!</definedName>
    <definedName name="กกกกก" localSheetId="0">#REF!</definedName>
    <definedName name="กกกกก">#REF!</definedName>
    <definedName name="กากราร" localSheetId="3">'[4]Fagor04-A3112e'!#REF!</definedName>
    <definedName name="กากราร" localSheetId="0">'[4]Fagor04-A3112e'!#REF!</definedName>
    <definedName name="กากราร">'[4]Fagor04-A3112e'!#REF!</definedName>
    <definedName name="ดดดด" localSheetId="3">#REF!</definedName>
    <definedName name="ดดดด" localSheetId="0">#REF!</definedName>
    <definedName name="ดดดด">#REF!</definedName>
    <definedName name="สัญญา" localSheetId="3">#REF!</definedName>
    <definedName name="สัญญา" localSheetId="0">#REF!</definedName>
    <definedName name="สัญญา">#REF!</definedName>
    <definedName name="สาทืสา" localSheetId="3">'[10]Fagor04-A3112e'!#REF!</definedName>
    <definedName name="สาทืสา" localSheetId="0">'[10]Fagor04-A3112e'!#REF!</definedName>
    <definedName name="สาทืสา">'[10]Fagor04-A3112e'!#REF!</definedName>
    <definedName name="หห" localSheetId="3">#REF!</definedName>
    <definedName name="หห" localSheetId="0">#REF!</definedName>
    <definedName name="หห">#REF!</definedName>
    <definedName name="ๆ" localSheetId="3">#REF!</definedName>
    <definedName name="ๆ" localSheetId="0">#REF!</definedName>
    <definedName name="ๆ">#REF!</definedName>
    <definedName name="上下期">[11]実績月!$D$10</definedName>
    <definedName name="上下期２" localSheetId="3">#REF!</definedName>
    <definedName name="上下期２" localSheetId="0">#REF!</definedName>
    <definedName name="上下期２">#REF!</definedName>
    <definedName name="実績月">[11]実績月!$B$5</definedName>
    <definedName name="期">[12]販価!$B$2</definedName>
    <definedName name="毎月変更" localSheetId="3">#REF!</definedName>
    <definedName name="毎月変更" localSheetId="0">#REF!</definedName>
    <definedName name="毎月変更">#REF!</definedName>
    <definedName name="社名">[12]販価!$B$1</definedName>
    <definedName name="通期">[11]実績月!$B$10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9" i="29" l="1"/>
  <c r="M48" i="29"/>
  <c r="M14" i="17" l="1"/>
  <c r="M19" i="17"/>
  <c r="M15" i="17"/>
  <c r="M13" i="17"/>
  <c r="M12" i="17"/>
  <c r="K11" i="29" l="1"/>
  <c r="M81" i="1" l="1"/>
  <c r="M79" i="1"/>
  <c r="M84" i="1"/>
  <c r="M85" i="1"/>
  <c r="I17" i="17"/>
  <c r="K84" i="1" s="1"/>
  <c r="G17" i="17"/>
  <c r="K81" i="1" s="1"/>
  <c r="E17" i="17"/>
  <c r="K78" i="1" s="1"/>
  <c r="M49" i="29"/>
  <c r="K49" i="29"/>
  <c r="M33" i="29"/>
  <c r="K33" i="29"/>
  <c r="H33" i="30"/>
  <c r="Y33" i="30" s="1"/>
  <c r="J33" i="30"/>
  <c r="L33" i="30"/>
  <c r="AC33" i="30" s="1"/>
  <c r="N33" i="30"/>
  <c r="AE33" i="30" s="1"/>
  <c r="J12" i="30"/>
  <c r="J19" i="30" s="1"/>
  <c r="N12" i="30"/>
  <c r="N19" i="30" s="1"/>
  <c r="L12" i="30"/>
  <c r="L19" i="30" s="1"/>
  <c r="H12" i="30"/>
  <c r="Y12" i="30" s="1"/>
  <c r="I21" i="17"/>
  <c r="G21" i="17"/>
  <c r="E21" i="17"/>
  <c r="M71" i="1"/>
  <c r="K71" i="1"/>
  <c r="K67" i="1"/>
  <c r="M67" i="1"/>
  <c r="K36" i="1"/>
  <c r="M36" i="1"/>
  <c r="K29" i="1"/>
  <c r="M29" i="1"/>
  <c r="M37" i="1" s="1"/>
  <c r="K56" i="1"/>
  <c r="K94" i="29"/>
  <c r="M69" i="29"/>
  <c r="K69" i="29"/>
  <c r="Y18" i="30"/>
  <c r="AC10" i="30"/>
  <c r="AE32" i="30"/>
  <c r="AC32" i="30"/>
  <c r="AA32" i="30"/>
  <c r="Y32" i="30"/>
  <c r="AE29" i="30"/>
  <c r="AC29" i="30"/>
  <c r="AA29" i="30"/>
  <c r="Y29" i="30"/>
  <c r="AE23" i="30"/>
  <c r="AC23" i="30"/>
  <c r="AA23" i="30"/>
  <c r="Y23" i="30"/>
  <c r="AE21" i="30"/>
  <c r="AC21" i="30"/>
  <c r="AA21" i="30"/>
  <c r="Y21" i="30"/>
  <c r="AE20" i="30"/>
  <c r="AC20" i="30"/>
  <c r="AA20" i="30"/>
  <c r="Y20" i="30"/>
  <c r="AE18" i="30"/>
  <c r="AC18" i="30"/>
  <c r="AA18" i="30"/>
  <c r="AE17" i="30"/>
  <c r="AC17" i="30"/>
  <c r="AA17" i="30"/>
  <c r="Y17" i="30"/>
  <c r="AE16" i="30"/>
  <c r="AC16" i="30"/>
  <c r="AA16" i="30"/>
  <c r="Y16" i="30"/>
  <c r="AE15" i="30"/>
  <c r="AC15" i="30"/>
  <c r="AA15" i="30"/>
  <c r="Y15" i="30"/>
  <c r="AE14" i="30"/>
  <c r="AC14" i="30"/>
  <c r="AA14" i="30"/>
  <c r="Y14" i="30"/>
  <c r="AE11" i="30"/>
  <c r="AC11" i="30"/>
  <c r="AA11" i="30"/>
  <c r="Y11" i="30"/>
  <c r="AE10" i="30"/>
  <c r="AA10" i="30"/>
  <c r="Y10" i="30"/>
  <c r="C41" i="17"/>
  <c r="C40" i="17"/>
  <c r="AA33" i="30"/>
  <c r="A41" i="29"/>
  <c r="A81" i="29" s="1"/>
  <c r="D79" i="29"/>
  <c r="D78" i="29"/>
  <c r="M94" i="29"/>
  <c r="M60" i="29"/>
  <c r="K60" i="29"/>
  <c r="M46" i="29"/>
  <c r="K46" i="29"/>
  <c r="M45" i="29"/>
  <c r="A43" i="29"/>
  <c r="A83" i="29" s="1"/>
  <c r="A54" i="1"/>
  <c r="E92" i="1"/>
  <c r="E93" i="1"/>
  <c r="K71" i="29"/>
  <c r="AE12" i="30"/>
  <c r="AC36" i="30"/>
  <c r="Y36" i="30"/>
  <c r="AA36" i="30"/>
  <c r="AE36" i="30"/>
  <c r="M72" i="1" l="1"/>
  <c r="M87" i="1" s="1"/>
  <c r="M94" i="1" s="1"/>
  <c r="K37" i="1"/>
  <c r="J22" i="30"/>
  <c r="J24" i="30" s="1"/>
  <c r="AA24" i="30" s="1"/>
  <c r="AA19" i="30"/>
  <c r="N22" i="30"/>
  <c r="AE22" i="30" s="1"/>
  <c r="AE19" i="30"/>
  <c r="AA12" i="30"/>
  <c r="H19" i="30"/>
  <c r="Y19" i="30" s="1"/>
  <c r="K72" i="1"/>
  <c r="H22" i="30"/>
  <c r="H24" i="30" s="1"/>
  <c r="H34" i="30" s="1"/>
  <c r="Y34" i="30" s="1"/>
  <c r="AC19" i="30"/>
  <c r="L22" i="30"/>
  <c r="L24" i="30" s="1"/>
  <c r="L34" i="30" s="1"/>
  <c r="AC12" i="30"/>
  <c r="AA22" i="30" l="1"/>
  <c r="N24" i="30"/>
  <c r="N34" i="30" s="1"/>
  <c r="J34" i="30"/>
  <c r="AA34" i="30" s="1"/>
  <c r="AC22" i="30"/>
  <c r="AC24" i="30"/>
  <c r="K9" i="29"/>
  <c r="K27" i="29" s="1"/>
  <c r="Y22" i="30"/>
  <c r="Y24" i="30"/>
  <c r="AE24" i="30"/>
  <c r="K16" i="17"/>
  <c r="AC34" i="30"/>
  <c r="M9" i="29" l="1"/>
  <c r="M27" i="29" s="1"/>
  <c r="M50" i="29" s="1"/>
  <c r="M53" i="29" s="1"/>
  <c r="M70" i="29" s="1"/>
  <c r="M72" i="29" s="1"/>
  <c r="P72" i="29" s="1"/>
  <c r="K17" i="17"/>
  <c r="K85" i="1" s="1"/>
  <c r="M16" i="17"/>
  <c r="M17" i="17" s="1"/>
  <c r="K50" i="29"/>
  <c r="K53" i="29" s="1"/>
  <c r="K70" i="29" s="1"/>
  <c r="K72" i="29" s="1"/>
  <c r="O72" i="29" s="1"/>
  <c r="K20" i="17"/>
  <c r="M20" i="17" s="1"/>
  <c r="M21" i="17" s="1"/>
  <c r="AE34" i="30"/>
  <c r="K86" i="1" l="1"/>
  <c r="K87" i="1" s="1"/>
  <c r="K94" i="1" s="1"/>
  <c r="K21" i="17"/>
</calcChain>
</file>

<file path=xl/sharedStrings.xml><?xml version="1.0" encoding="utf-8"?>
<sst xmlns="http://schemas.openxmlformats.org/spreadsheetml/2006/main" count="253" uniqueCount="191">
  <si>
    <t>(ยังไม่ได้ตรวจสอบ/สอบทานแล้ว)</t>
  </si>
  <si>
    <t>งบแสดงฐานะการเงิน</t>
  </si>
  <si>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</si>
  <si>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</si>
  <si>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</si>
  <si>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</si>
  <si>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</si>
  <si>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</si>
  <si>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</si>
  <si>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</si>
  <si>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</si>
  <si>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</si>
  <si>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</si>
  <si>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</si>
  <si>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</si>
  <si>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</si>
  <si>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</si>
  <si>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</si>
  <si>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</si>
  <si>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ภาษีเงินได้นิติบุคคลค้างจ่าย</t>
  </si>
  <si>
    <t xml:space="preserve"> </t>
  </si>
  <si>
    <t xml:space="preserve">     รวมหนี้สินหมุนเวียน</t>
  </si>
  <si>
    <t>หนี้สินไม่หมุนเวียน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</si>
  <si>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</si>
  <si>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</si>
  <si>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</si>
  <si>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   ทุนเรือนหุ้น</t>
  </si>
  <si>
    <t xml:space="preserve">            ทุนจดทะเบียน</t>
  </si>
  <si>
    <t xml:space="preserve">            ทุนที่ออกและชำระแล้ว</t>
  </si>
  <si>
    <t xml:space="preserve">     กำไรสะสม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</si>
  <si>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</si>
  <si>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</si>
  <si>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</si>
  <si>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</si>
  <si>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 )</t>
  </si>
  <si>
    <t>(หน่วย: บาท)</t>
  </si>
  <si>
    <t>ต้นทุนขายและบริการ</t>
  </si>
  <si>
    <t>รายได้อื่น ๆ</t>
  </si>
  <si>
    <t xml:space="preserve">ค่าใช้จ่ายในการบริหาร </t>
  </si>
  <si>
    <t>ต้นทุนทางการเงิน - ดอกเบี้ยจ่าย</t>
  </si>
  <si>
    <t xml:space="preserve">หมายเหตุประกอบงบการเงินเป็นส่วนหนึ่งของงบการเงินนี้  </t>
  </si>
  <si>
    <t>งบแสดงการเปลี่ยนแปลงส่วนของผู้ถือหุ้น</t>
  </si>
  <si>
    <t>ทุนเรือนหุ้นที่ออก</t>
  </si>
  <si>
    <t>รวม</t>
  </si>
  <si>
    <t>และชำระแล้ว</t>
  </si>
  <si>
    <t>ยังไม่ได้จัดสรร</t>
  </si>
  <si>
    <t>หุ้นสามัญ</t>
  </si>
  <si>
    <t>งบกระแสเงินสด</t>
  </si>
  <si>
    <t>กระแสเงินสดจากกิจกรรมดำเนินงาน</t>
  </si>
  <si>
    <t xml:space="preserve">              ค่าเสื่อมราคา </t>
  </si>
  <si>
    <t xml:space="preserve">              ค่าตัดจำหน่าย</t>
  </si>
  <si>
    <t xml:space="preserve">              ค่าใช้จ่ายดอกเบี้ย</t>
  </si>
  <si>
    <t xml:space="preserve">              ดอกเบี้ยรับ</t>
  </si>
  <si>
    <t xml:space="preserve">              ผลประโยชน์พนักงาน</t>
  </si>
  <si>
    <t xml:space="preserve">     สินทรัพย์ดำเนินงานลดลง(เพิ่มขึ้น)</t>
  </si>
  <si>
    <t xml:space="preserve">              สินค้าคงเหลือ </t>
  </si>
  <si>
    <t xml:space="preserve">              สินทรัพย์ไม่หมุนเวียนอื่น</t>
  </si>
  <si>
    <t xml:space="preserve">     หนี้สินดำเนินงานเพิ่มขึ้น(ลดลง)</t>
  </si>
  <si>
    <t xml:space="preserve">     เงินสดรับ(จ่าย)จากการดำเนินงาน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</si>
  <si>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</si>
  <si>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</si>
  <si>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เงินสดจ่ายซื้อที่ดิน อาคารและอุปกรณ์ 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</si>
  <si>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</si>
  <si>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</si>
  <si>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</si>
  <si>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</si>
  <si>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</si>
  <si>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เงินสด </t>
  </si>
  <si>
    <t>เงินฝากออมทรัพย์</t>
  </si>
  <si>
    <t>เงินฝากกระแสรายวัน</t>
  </si>
  <si>
    <t xml:space="preserve">              สินทรัพย์หมุนเวียนอื่น</t>
  </si>
  <si>
    <t xml:space="preserve">              จ่ายภาษีเงินได้</t>
  </si>
  <si>
    <t xml:space="preserve">           เงินสดจ่ายซื้อสินทรัพย์ไม่มีตัวตน</t>
  </si>
  <si>
    <t xml:space="preserve">           เงินสดรับดอกเบี้ย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</si>
  <si>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</si>
  <si>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</si>
  <si>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ยังไม่ได้ตรวจสอบ/</t>
  </si>
  <si>
    <t>สอบทานแล้ว</t>
  </si>
  <si>
    <t>ตรวจสอบแล้ว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</si>
  <si>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</si>
  <si>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</si>
  <si>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เจ้าหนี้การค้าและเจ้าหนี้หมุนเวียนอื่น</t>
  </si>
  <si>
    <t xml:space="preserve">กำไรขั้นต้น </t>
  </si>
  <si>
    <t>ต้นทุนในการจัดจำหน่าย</t>
  </si>
  <si>
    <t xml:space="preserve">  </t>
  </si>
  <si>
    <t xml:space="preserve">     สินทรัพย์ไม่มีตัวตน</t>
  </si>
  <si>
    <t xml:space="preserve"> (ลงชื่อ) ................................................................................................................... กรรมการตามอำนาจ</t>
  </si>
  <si>
    <t xml:space="preserve">                (                                                                                                            )</t>
  </si>
  <si>
    <t xml:space="preserve">          และหนี้สินดำเนินงาน</t>
  </si>
  <si>
    <t xml:space="preserve">     กำไรจากการดำเนินงานก่อนการเปลี่ยนแปลงในสินทรัพย์</t>
  </si>
  <si>
    <t xml:space="preserve">              จ่ายผลประโยชน์พนักงาน</t>
  </si>
  <si>
    <t>รายได้จากการขายสินค้าและบริการ</t>
  </si>
  <si>
    <t>กำไร(ขาดทุน)เบ็ดเสร็จอื่น</t>
  </si>
  <si>
    <t xml:space="preserve">     สินทรัพย์ภาษีเงินได้รอการตัดบัญชี</t>
  </si>
  <si>
    <t xml:space="preserve">           เงินสดจ่ายดอกเบี้ย</t>
  </si>
  <si>
    <t xml:space="preserve">     ประมาณการหนี้สินจากการรับคืน</t>
  </si>
  <si>
    <t xml:space="preserve">            จัดสรรแล้ว</t>
  </si>
  <si>
    <t xml:space="preserve">                   ทุนสำรองตามกฎหมาย</t>
  </si>
  <si>
    <t>กำไรจากอัตราแลกเปลี่ยน</t>
  </si>
  <si>
    <t xml:space="preserve">รายได้อื่น ๆ </t>
  </si>
  <si>
    <t>จัดสรรแล้ว</t>
  </si>
  <si>
    <t>ทุนสำรอง</t>
  </si>
  <si>
    <t>ตามกฎหมาย</t>
  </si>
  <si>
    <t xml:space="preserve">เช็คที่ถึงกำหนดแต่ยังไม่นำฝาก </t>
  </si>
  <si>
    <t>รายงานของผู้สอบบัญชีและข้อมูลทางการเงินระหว่างกาล</t>
  </si>
  <si>
    <t>กำไรก่อนภาษีเงินได้</t>
  </si>
  <si>
    <t>กำไรสำหรับงวด</t>
  </si>
  <si>
    <t>กำไร(ขาดทุน)เบ็ดเสร็จอื่นสำหรับงวดสุทธิจากภาษี</t>
  </si>
  <si>
    <t>กำไรเบ็ดเสร็จรวมสำหรับงวด</t>
  </si>
  <si>
    <t>กำไรต่อหุ้นขั้นพื้นฐาน</t>
  </si>
  <si>
    <t xml:space="preserve">           เงินสดจ่ายปันผล</t>
  </si>
  <si>
    <t>รายได้ทางการเงิน</t>
  </si>
  <si>
    <t xml:space="preserve">     เงินกู้ยืมระยะสั้นจากสถาบันการเงิน</t>
  </si>
  <si>
    <t>กำไรจากกิจกรรมดำเนินงาน</t>
  </si>
  <si>
    <t>กำไรสะสม</t>
  </si>
  <si>
    <t xml:space="preserve">           เงินสดรับจากการจำหน่ายสินทรัพย์</t>
  </si>
  <si>
    <t xml:space="preserve"> -  3  -</t>
  </si>
  <si>
    <t>เปิดเผยข้อมูลเพิ่มเติมเกี่ยวกับกระแสเงินสด</t>
  </si>
  <si>
    <t xml:space="preserve">     สินทรัพย์ทางการเงินหมุนเวียนอื่น</t>
  </si>
  <si>
    <t>ยอดคงเหลือ ณ วันที่  1 มกราคม 2564</t>
  </si>
  <si>
    <t xml:space="preserve">     กำไรสำหรับงวด</t>
  </si>
  <si>
    <t xml:space="preserve">     รายการปรับกระทบกำไรเป็นเงินสดรับ(จ่าย)จากกิจกรรมดำเนินงาน</t>
  </si>
  <si>
    <t xml:space="preserve">           เงินสดจ่ายเพื่อชำระเงินกู้ยืมระยะสั้นจากสถาบันการเงิน</t>
  </si>
  <si>
    <t xml:space="preserve">     ประมาณการหนี้สินหมุนเวียนสำหรับผลประโยชน์พนักงาน</t>
  </si>
  <si>
    <t>เงินสดและรายการเทียบเท่าเงินสดเพิ่มขึ้น(ลดลง) - สุทธิ</t>
  </si>
  <si>
    <t xml:space="preserve">     สินทรัพย์สิทธิการใช้</t>
  </si>
  <si>
    <t xml:space="preserve">     ส่วนของหนี้สินตามสัญญาเช่าที่ถึงกำหนดชำระภายใน 1 ปี</t>
  </si>
  <si>
    <t xml:space="preserve">     ส่วนของเงินกู้ยืมระยะยาวที่ถึงกำหนดชำระภายใน 1 ปี</t>
  </si>
  <si>
    <t xml:space="preserve">     หนี้สินตามสัญญาเช่า</t>
  </si>
  <si>
    <t>กำไรจากการวัดมูลค่าตราสารอนุพันธ์</t>
  </si>
  <si>
    <t xml:space="preserve">           เงินสดจ่ายจากการกู้ยืม</t>
  </si>
  <si>
    <t xml:space="preserve">              (โอนกลับ) ผลขาดทุนด้านเครดิตที่คาดว่าจะเกิดขึ้น</t>
  </si>
  <si>
    <t xml:space="preserve">     ประมาณการหนี้สินไม่หมุนเวียนสำหรับผลประโยชน์พนักงาน</t>
  </si>
  <si>
    <t xml:space="preserve">              ค่าเสื่อมราคา - สินทรัพย์สิทธิการใช้ </t>
  </si>
  <si>
    <t>31 ธันวาคม 2564</t>
  </si>
  <si>
    <t>บริษัท ฟังก์ชั่น อินเตอร์เนชั่นแนล จำกัด (มหาชน)</t>
  </si>
  <si>
    <t>ยอดคงเหลือ ณ วันที่  1 มกราคม 2565</t>
  </si>
  <si>
    <t xml:space="preserve">                   หุ้นสามัญ 450,000,000 หุ้น มูลค่าหุ้นละ 1.00 บาท</t>
  </si>
  <si>
    <t xml:space="preserve">               (                                                                                                         )</t>
  </si>
  <si>
    <t xml:space="preserve">              (กำไร)ขาดทุนจากการวัดมูลค่าตราสารอนุพันธ์ </t>
  </si>
  <si>
    <t>30 มิถุนายน 2565</t>
  </si>
  <si>
    <t>สำหรับงวด 3 เดือน</t>
  </si>
  <si>
    <t>สำหรับงวด 6 เดือน</t>
  </si>
  <si>
    <t>30 มิถุนายน 2564</t>
  </si>
  <si>
    <t>รายการที่จะไม่ถูกจัดประเภทใหม่ไว้ในกำไร</t>
  </si>
  <si>
    <t>หรือขาดทุนในภายหลัง</t>
  </si>
  <si>
    <t xml:space="preserve">   ผลกำไร(ขาดทุน)จากการวัดมูลค่าใหม่ของ</t>
  </si>
  <si>
    <t xml:space="preserve">          ผลประโยชน์พนักงานที่กำหนดไว้</t>
  </si>
  <si>
    <t xml:space="preserve">   รายได้(ค่าใช้จ่าย)ภาษีเงินได้ของรายการที่</t>
  </si>
  <si>
    <t xml:space="preserve">          จะไม่ถูกจัดประเภทใหม่ไว้ในกำไร</t>
  </si>
  <si>
    <t xml:space="preserve">          หรือขาดทุนในภายหลัง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</si>
  <si>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</si>
  <si>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</si>
  <si>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</si>
  <si>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>เพิ่มทุน-หุ้นสามัญ</t>
  </si>
  <si>
    <t>ส่วนเกินทุนหุ้นสามัญ</t>
  </si>
  <si>
    <t>ส่วนเกินทุน</t>
  </si>
  <si>
    <t xml:space="preserve">            ส่วนเกินทุน</t>
  </si>
  <si>
    <t xml:space="preserve">                   ส่วนเกินทุนหุ้นสามัญ</t>
  </si>
  <si>
    <t>***ปรับปรุงตามรายการปรับพี่ริน</t>
  </si>
  <si>
    <t>พี่ริน</t>
  </si>
  <si>
    <t xml:space="preserve">                   หุ้นสามัญ 320,000,000 หุ้น มูลค่าหุ้นละ 1.00 บาท</t>
  </si>
  <si>
    <t>1.  เงินสดและรายการเทียบเท่าเงินสด ประกอบด้วย</t>
  </si>
  <si>
    <t>2.  รายการที่ไม่กระทบเงินสด</t>
  </si>
  <si>
    <t>รายได้(ค่าใช้จ่าย)ภาษีเงินได้</t>
  </si>
  <si>
    <t xml:space="preserve">           ขอรับรองว่ารายการข้างต้นเป็นความจริงและถูกต้องทุกประการ </t>
  </si>
  <si>
    <t xml:space="preserve">              ค่าใช้จ่าย(รายได้)ภาษีเงินได้</t>
  </si>
  <si>
    <t>สำหรับงวด 3 เดือน และ 9 เดือน สิ้นสุดวันที่ 30 กันยายน 2565</t>
  </si>
  <si>
    <t>ณ วันที่ 30 กันยายน 2565</t>
  </si>
  <si>
    <t>30 กันยายน 2565</t>
  </si>
  <si>
    <t>ยอดคงเหลือ ณ วันที่ 30 กันยายน 2564</t>
  </si>
  <si>
    <t>สำหรับงวด 9 เดือน</t>
  </si>
  <si>
    <t>30 กันยายน 2564</t>
  </si>
  <si>
    <t>ยอดคงเหลือ ณ วันที่ 30 กันยายน 2565</t>
  </si>
  <si>
    <t xml:space="preserve">              ขาดทุน(โอนกลับ)ค่าเผื่อจากการลดมูลค่าของสินค้าคงเหลือ</t>
  </si>
  <si>
    <t xml:space="preserve">              บริจาคทรัพย์สินจากการเลิกใช้</t>
  </si>
  <si>
    <t>สำหรับงวด 9 เดือน สิ้นสุดวันที่ 30 กันยายน 2565</t>
  </si>
  <si>
    <t xml:space="preserve">           เงินสดรับจากการกู้ยืม</t>
  </si>
  <si>
    <t>สำหรับงวด 9 เดือน สิ้นสุดวันที่ 30 กันยายน 2565  บริษัทฯ ซื้ออุปกรณ์โดยยังไม่ได้จ่ายชำระเงิน คงค้างเป็นเจ้าหนี้</t>
  </si>
  <si>
    <t>ทุนสำรองตามกฎหมาย</t>
  </si>
  <si>
    <t xml:space="preserve">           เงินสดรับจากการเพิ่มทุน </t>
  </si>
  <si>
    <t>ลูกหนี้หมุนเวียนอื่น จำนวน 0.39 ล้านบาท</t>
  </si>
  <si>
    <t>ค่าสินทรัพย์  จำนวน 1.20 ล้านบาท ( 30 กันยายน 2564 : 4.93 ล้านบาท )</t>
  </si>
  <si>
    <t xml:space="preserve">              เจ้าหนี้การค้าและเจ้าหนี้หมุนเวียนอื่น</t>
  </si>
  <si>
    <t xml:space="preserve">              ลูกหนี้การค้าและลูกหนี้หมุนเวียนอื่น</t>
  </si>
  <si>
    <t xml:space="preserve">              ค่าใช้จ่ายตัดจ่าย</t>
  </si>
  <si>
    <t xml:space="preserve">           เงินสดรับ(จ่าย)จากการให้กู้ยืมระยะสั้น</t>
  </si>
  <si>
    <t>สำหรับงวด 9 เดือน สิ้นสุดวันที่ 30 กันยายน 2565 บริษัทฯ ได้ทำสัญญาเช่าเงินทุน – รถยก จำนวน 0.41 ล้านบาท</t>
  </si>
  <si>
    <t>( 30 กันยายน 2564 : 2.42 ล้านบาท )</t>
  </si>
  <si>
    <t>สำหรับงวด  9  เดือน  สิ้นสุดวันที่  30  กันยายน  2564   บริษัทฯ  ขายสินทรัพย์โดยยังไม่ได้รับชำระเงิน คงค้างเป็น</t>
  </si>
  <si>
    <t xml:space="preserve">           เงินสดจ่ายหนี้สินตามสัญญาเช่า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</si>
</sst>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\ ;\(#,##0.00\)"/>
    <numFmt numFmtId="189" formatCode="#,##0.00\ ;\(#,##0.00\)\ "/>
  </numFmts>
  <fonts count="90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35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</cellStyleXfs>
  <cellXfs count="77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4" fontId="5" fillId="0" borderId="0" xfId="0" applyNumberFormat="1" applyFont="1"/>
    <xf numFmtId="0" fontId="5" fillId="0" borderId="15" xfId="0" applyFont="1" applyBorder="1" applyAlignment="1">
      <alignment horizontal="right"/>
    </xf>
    <xf numFmtId="39" fontId="5" fillId="0" borderId="0" xfId="0" applyNumberFormat="1" applyFont="1"/>
    <xf numFmtId="39" fontId="5" fillId="0" borderId="0" xfId="99" applyNumberFormat="1" applyFont="1"/>
    <xf numFmtId="39" fontId="5" fillId="0" borderId="16" xfId="99" applyNumberFormat="1" applyFont="1" applyBorder="1"/>
    <xf numFmtId="4" fontId="2" fillId="0" borderId="0" xfId="99" applyNumberFormat="1" applyFont="1"/>
    <xf numFmtId="0" fontId="5" fillId="0" borderId="15" xfId="0" quotePrefix="1" applyFont="1" applyBorder="1" applyAlignment="1">
      <alignment horizontal="center"/>
    </xf>
    <xf numFmtId="39" fontId="5" fillId="0" borderId="18" xfId="99" applyNumberFormat="1" applyFont="1" applyBorder="1"/>
    <xf numFmtId="2" fontId="5" fillId="0" borderId="0" xfId="164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39" fontId="5" fillId="0" borderId="0" xfId="376" applyNumberFormat="1" applyFont="1"/>
    <xf numFmtId="188" fontId="5" fillId="0" borderId="0" xfId="99" applyNumberFormat="1" applyFont="1"/>
    <xf numFmtId="188" fontId="5" fillId="0" borderId="0" xfId="0" applyNumberFormat="1" applyFont="1"/>
    <xf numFmtId="188" fontId="2" fillId="0" borderId="0" xfId="99" applyNumberFormat="1" applyFont="1"/>
    <xf numFmtId="188" fontId="2" fillId="0" borderId="16" xfId="99" applyNumberFormat="1" applyFont="1" applyBorder="1"/>
    <xf numFmtId="188" fontId="87" fillId="0" borderId="0" xfId="0" applyNumberFormat="1" applyFont="1"/>
    <xf numFmtId="0" fontId="5" fillId="0" borderId="15" xfId="0" quotePrefix="1" applyFont="1" applyBorder="1" applyAlignment="1">
      <alignment horizontal="right"/>
    </xf>
    <xf numFmtId="166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0" applyFont="1"/>
    <xf numFmtId="187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49" fontId="5" fillId="0" borderId="0" xfId="0" applyNumberFormat="1" applyFont="1"/>
    <xf numFmtId="49" fontId="5" fillId="0" borderId="15" xfId="0" applyNumberFormat="1" applyFont="1" applyBorder="1" applyAlignment="1">
      <alignment horizontal="center"/>
    </xf>
    <xf numFmtId="0" fontId="5" fillId="0" borderId="15" xfId="0" applyFont="1" applyBorder="1"/>
    <xf numFmtId="39" fontId="5" fillId="0" borderId="15" xfId="0" applyNumberFormat="1" applyFont="1" applyBorder="1"/>
    <xf numFmtId="189" fontId="5" fillId="0" borderId="0" xfId="376" applyNumberFormat="1" applyFont="1" applyAlignment="1">
      <alignment horizontal="right"/>
    </xf>
    <xf numFmtId="39" fontId="5" fillId="0" borderId="17" xfId="0" applyNumberFormat="1" applyFont="1" applyBorder="1"/>
    <xf numFmtId="39" fontId="5" fillId="0" borderId="18" xfId="0" applyNumberFormat="1" applyFont="1" applyBorder="1"/>
    <xf numFmtId="39" fontId="5" fillId="0" borderId="0" xfId="273" applyNumberFormat="1" applyFont="1" applyAlignment="1">
      <alignment vertical="center"/>
    </xf>
    <xf numFmtId="40" fontId="5" fillId="0" borderId="0" xfId="0" applyNumberFormat="1" applyFont="1" applyAlignment="1">
      <alignment vertical="center"/>
    </xf>
    <xf numFmtId="39" fontId="5" fillId="0" borderId="16" xfId="0" applyNumberFormat="1" applyFont="1" applyBorder="1"/>
    <xf numFmtId="0" fontId="87" fillId="0" borderId="0" xfId="0" applyFont="1" applyAlignment="1">
      <alignment horizontal="left"/>
    </xf>
    <xf numFmtId="0" fontId="5" fillId="39" borderId="0" xfId="0" applyFont="1" applyFill="1"/>
    <xf numFmtId="39" fontId="5" fillId="39" borderId="0" xfId="0" applyNumberFormat="1" applyFont="1" applyFill="1"/>
    <xf numFmtId="43" fontId="5" fillId="0" borderId="0" xfId="0" applyNumberFormat="1" applyFont="1"/>
    <xf numFmtId="0" fontId="3" fillId="0" borderId="0" xfId="99"/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0" fontId="4" fillId="0" borderId="0" xfId="0" applyNumberFormat="1" applyFont="1"/>
    <xf numFmtId="40" fontId="5" fillId="0" borderId="0" xfId="164" applyNumberFormat="1" applyFont="1"/>
    <xf numFmtId="40" fontId="3" fillId="0" borderId="0" xfId="99" applyNumberFormat="1"/>
    <xf numFmtId="39" fontId="5" fillId="0" borderId="17" xfId="99" applyNumberFormat="1" applyFont="1" applyBorder="1"/>
    <xf numFmtId="39" fontId="4" fillId="0" borderId="17" xfId="99" applyNumberFormat="1" applyFont="1" applyBorder="1"/>
    <xf numFmtId="39" fontId="4" fillId="0" borderId="0" xfId="0" applyNumberFormat="1" applyFont="1"/>
    <xf numFmtId="39" fontId="4" fillId="0" borderId="0" xfId="99" applyNumberFormat="1" applyFont="1"/>
    <xf numFmtId="39" fontId="5" fillId="0" borderId="15" xfId="99" applyNumberFormat="1" applyFont="1" applyBorder="1"/>
    <xf numFmtId="39" fontId="5" fillId="0" borderId="0" xfId="0" applyNumberFormat="1" applyFont="1" applyAlignment="1">
      <alignment horizontal="center"/>
    </xf>
    <xf numFmtId="39" fontId="5" fillId="0" borderId="20" xfId="376" applyNumberFormat="1" applyFont="1" applyBorder="1"/>
    <xf numFmtId="14" fontId="5" fillId="0" borderId="0" xfId="0" applyNumberFormat="1" applyFont="1"/>
    <xf numFmtId="39" fontId="88" fillId="0" borderId="0" xfId="376" applyNumberFormat="1" applyFont="1"/>
    <xf numFmtId="39" fontId="5" fillId="0" borderId="17" xfId="376" applyNumberFormat="1" applyFont="1" applyBorder="1"/>
    <xf numFmtId="39" fontId="5" fillId="0" borderId="15" xfId="376" applyNumberFormat="1" applyFont="1" applyBorder="1"/>
    <xf numFmtId="4" fontId="5" fillId="0" borderId="0" xfId="376" applyNumberFormat="1" applyFont="1"/>
    <xf numFmtId="39" fontId="5" fillId="0" borderId="18" xfId="376" applyNumberFormat="1" applyFont="1" applyBorder="1"/>
    <xf numFmtId="39" fontId="5" fillId="0" borderId="16" xfId="376" applyNumberFormat="1" applyFont="1" applyBorder="1"/>
    <xf numFmtId="0" fontId="5" fillId="0" borderId="19" xfId="0" applyFont="1" applyBorder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18" xfId="407" applyNumberFormat="1" applyFont="1" applyBorder="1" applyAlignment="1">
      <alignment horizontal="center" vertical="center"/>
    </xf>
    <xf numFmtId="0" fontId="87" fillId="0" borderId="18" xfId="0" applyFont="1" applyBorder="1" applyAlignment="1">
      <alignment horizontal="center"/>
    </xf>
    <xf numFmtId="0" fontId="87" fillId="0" borderId="15" xfId="0" applyFont="1" applyBorder="1" applyAlignment="1">
      <alignment horizontal="right"/>
    </xf>
    <xf numFmtId="0" fontId="89" fillId="0" borderId="0" xfId="0" applyFont="1" applyAlignment="1">
      <alignment horizontal="center"/>
    </xf>
  </cellXfs>
  <cellStyles count="435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00FFFF"/>
      <color rgb="FF00FF99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</sheetPr>
  <dimension ref="A9:T94"/>
  <sheetViews>
    <sheetView view="pageBreakPreview" topLeftCell="A76" zoomScaleNormal="100" zoomScaleSheetLayoutView="100" workbookViewId="0">
      <selection activeCell="D86" sqref="D86"/>
    </sheetView>
  </sheetViews>
  <sheetFormatPr defaultColWidth="9" defaultRowHeight="23.25"/>
  <cols>
    <col min="1" max="1" width="2" style="3" customWidth="1"/>
    <col min="2" max="3" width="2.28515625" style="3" customWidth="1"/>
    <col min="4" max="7" width="5.28515625" style="3" customWidth="1"/>
    <col min="8" max="8" width="26" style="3" customWidth="1"/>
    <col min="9" max="9" width="10.28515625" style="3" customWidth="1"/>
    <col min="10" max="10" width="1.42578125" style="3" customWidth="1"/>
    <col min="11" max="11" width="15.140625" style="3" customWidth="1"/>
    <col min="12" max="12" width="0.5703125" style="3" customWidth="1"/>
    <col min="13" max="13" width="15.140625" style="3" customWidth="1"/>
    <col min="14" max="14" width="0.28515625" style="3" customWidth="1"/>
    <col min="15" max="15" width="1" style="3" customWidth="1"/>
    <col min="16" max="16" width="16.140625" style="52" customWidth="1"/>
    <col min="17" max="17" width="0.7109375" style="52" customWidth="1"/>
    <col min="18" max="18" width="14.7109375" style="52" customWidth="1"/>
    <col min="19" max="19" width="3" style="3" customWidth="1"/>
    <col min="20" max="16384" width="9" style="3"/>
  </cols>
  <sheetData>
    <row r="9" spans="1:18" s="6" customFormat="1">
      <c r="A9" s="71" t="s">
        <v>135</v>
      </c>
      <c r="B9" s="71"/>
      <c r="C9" s="71"/>
      <c r="D9" s="71"/>
      <c r="E9" s="71"/>
      <c r="F9" s="71"/>
      <c r="G9" s="71"/>
      <c r="H9" s="71"/>
      <c r="I9" s="71"/>
      <c r="J9" s="71"/>
      <c r="K9" s="3"/>
      <c r="L9" s="3"/>
      <c r="M9" s="3"/>
      <c r="P9" s="51"/>
      <c r="Q9" s="51"/>
      <c r="R9" s="51"/>
    </row>
    <row r="10" spans="1:18" s="6" customFormat="1">
      <c r="A10" s="71" t="s">
        <v>104</v>
      </c>
      <c r="B10" s="71"/>
      <c r="C10" s="71"/>
      <c r="D10" s="71"/>
      <c r="E10" s="71"/>
      <c r="F10" s="71"/>
      <c r="G10" s="71"/>
      <c r="H10" s="71"/>
      <c r="I10" s="71"/>
      <c r="J10" s="71"/>
      <c r="K10" s="3"/>
      <c r="L10" s="3"/>
      <c r="M10" s="3"/>
      <c r="P10" s="51"/>
      <c r="Q10" s="51"/>
      <c r="R10" s="51"/>
    </row>
    <row r="11" spans="1:18" s="6" customFormat="1">
      <c r="A11" s="71" t="s">
        <v>167</v>
      </c>
      <c r="B11" s="71"/>
      <c r="C11" s="71"/>
      <c r="D11" s="71"/>
      <c r="E11" s="71"/>
      <c r="F11" s="71"/>
      <c r="G11" s="71"/>
      <c r="H11" s="71"/>
      <c r="I11" s="71"/>
      <c r="J11" s="71"/>
      <c r="K11" s="3"/>
      <c r="L11" s="3"/>
      <c r="M11" s="3"/>
      <c r="P11" s="51"/>
      <c r="Q11" s="51"/>
      <c r="R11" s="51"/>
    </row>
    <row r="12" spans="1:18" s="6" customFormat="1">
      <c r="A12" s="71" t="s">
        <v>0</v>
      </c>
      <c r="B12" s="71"/>
      <c r="C12" s="71"/>
      <c r="D12" s="71"/>
      <c r="E12" s="71"/>
      <c r="F12" s="71"/>
      <c r="G12" s="71"/>
      <c r="H12" s="71"/>
      <c r="I12" s="71"/>
      <c r="J12" s="71"/>
      <c r="K12" s="3"/>
      <c r="L12" s="3"/>
      <c r="M12" s="3"/>
      <c r="P12" s="51"/>
      <c r="Q12" s="51"/>
      <c r="R12" s="51"/>
    </row>
    <row r="14" spans="1:18" s="6" customFormat="1">
      <c r="A14" s="72" t="s">
        <v>135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P14" s="51"/>
      <c r="Q14" s="51"/>
      <c r="R14" s="51"/>
    </row>
    <row r="15" spans="1:18" s="6" customFormat="1">
      <c r="A15" s="72" t="s">
        <v>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P15" s="51"/>
      <c r="Q15" s="51"/>
      <c r="R15" s="51"/>
    </row>
    <row r="16" spans="1:18" s="6" customFormat="1">
      <c r="A16" s="72" t="s">
        <v>168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P16" s="51"/>
      <c r="Q16" s="51"/>
      <c r="R16" s="51"/>
    </row>
    <row r="17" spans="1:18" s="6" customFormat="1">
      <c r="P17" s="51"/>
      <c r="Q17" s="51"/>
      <c r="R17" s="51"/>
    </row>
    <row r="18" spans="1:18">
      <c r="K18" s="8"/>
      <c r="L18" s="8"/>
      <c r="M18" s="8" t="s">
        <v>2</v>
      </c>
      <c r="N18" s="8"/>
    </row>
    <row r="19" spans="1:18">
      <c r="K19" s="16" t="s">
        <v>169</v>
      </c>
      <c r="L19" s="4"/>
      <c r="M19" s="16" t="s">
        <v>134</v>
      </c>
      <c r="N19" s="8"/>
    </row>
    <row r="20" spans="1:18">
      <c r="K20" s="4" t="s">
        <v>76</v>
      </c>
      <c r="L20" s="4"/>
      <c r="M20" s="4" t="s">
        <v>78</v>
      </c>
      <c r="N20" s="8"/>
    </row>
    <row r="21" spans="1:18">
      <c r="D21" s="3" t="s">
        <v>3</v>
      </c>
      <c r="I21" s="4" t="s">
        <v>4</v>
      </c>
      <c r="K21" s="4" t="s">
        <v>77</v>
      </c>
      <c r="L21" s="4"/>
      <c r="M21" s="4"/>
      <c r="N21" s="8"/>
    </row>
    <row r="22" spans="1:18">
      <c r="A22" s="3" t="s">
        <v>5</v>
      </c>
      <c r="I22" s="4"/>
    </row>
    <row r="23" spans="1:18">
      <c r="B23" s="3" t="s">
        <v>6</v>
      </c>
      <c r="I23" s="4">
        <v>5</v>
      </c>
      <c r="K23" s="13">
        <v>228930705.12</v>
      </c>
      <c r="L23" s="12"/>
      <c r="M23" s="13">
        <v>10706565.700000001</v>
      </c>
      <c r="N23" s="13"/>
    </row>
    <row r="24" spans="1:18">
      <c r="B24" s="3" t="s">
        <v>79</v>
      </c>
      <c r="I24" s="4">
        <v>6</v>
      </c>
      <c r="K24" s="13">
        <v>51856819.050000004</v>
      </c>
      <c r="L24" s="12"/>
      <c r="M24" s="13">
        <v>59829580.090000004</v>
      </c>
      <c r="N24" s="13"/>
    </row>
    <row r="25" spans="1:18">
      <c r="B25" s="3" t="s">
        <v>80</v>
      </c>
      <c r="I25" s="4">
        <v>7</v>
      </c>
      <c r="K25" s="13">
        <v>595855</v>
      </c>
      <c r="L25" s="12"/>
      <c r="M25" s="13">
        <v>369623.56</v>
      </c>
      <c r="N25" s="13"/>
    </row>
    <row r="26" spans="1:18">
      <c r="B26" s="3" t="s">
        <v>7</v>
      </c>
      <c r="I26" s="4">
        <v>8</v>
      </c>
      <c r="K26" s="13">
        <v>340558312.68000001</v>
      </c>
      <c r="L26" s="12"/>
      <c r="M26" s="13">
        <v>280357544.26000005</v>
      </c>
      <c r="N26" s="13"/>
    </row>
    <row r="27" spans="1:18">
      <c r="B27" s="3" t="s">
        <v>118</v>
      </c>
      <c r="I27" s="4">
        <v>27.6</v>
      </c>
      <c r="K27" s="13">
        <v>299317.05</v>
      </c>
      <c r="L27" s="12"/>
      <c r="M27" s="13">
        <v>0</v>
      </c>
      <c r="N27" s="13"/>
    </row>
    <row r="28" spans="1:18">
      <c r="B28" s="3" t="s">
        <v>8</v>
      </c>
      <c r="K28" s="13">
        <v>131350.03</v>
      </c>
      <c r="L28" s="12"/>
      <c r="M28" s="13">
        <v>753490.92000000016</v>
      </c>
      <c r="N28" s="13"/>
    </row>
    <row r="29" spans="1:18">
      <c r="C29" s="3" t="s">
        <v>9</v>
      </c>
      <c r="I29" s="4"/>
      <c r="K29" s="56">
        <f>SUM(K23:K28)</f>
        <v>622372358.92999995</v>
      </c>
      <c r="L29" s="12"/>
      <c r="M29" s="56">
        <f>SUM(M23:M28)</f>
        <v>352016804.53000009</v>
      </c>
      <c r="N29" s="13"/>
    </row>
    <row r="30" spans="1:18" s="2" customFormat="1">
      <c r="A30" s="3" t="s">
        <v>10</v>
      </c>
      <c r="I30" s="6"/>
      <c r="K30" s="57"/>
      <c r="L30" s="58"/>
      <c r="M30" s="57"/>
      <c r="N30" s="59"/>
      <c r="P30" s="53"/>
      <c r="Q30" s="53"/>
      <c r="R30" s="53"/>
    </row>
    <row r="31" spans="1:18">
      <c r="B31" s="3" t="s">
        <v>11</v>
      </c>
      <c r="I31" s="4">
        <v>9</v>
      </c>
      <c r="K31" s="13">
        <v>212284225.84</v>
      </c>
      <c r="L31" s="12"/>
      <c r="M31" s="13">
        <v>188942541.94999999</v>
      </c>
      <c r="N31" s="13"/>
    </row>
    <row r="32" spans="1:18">
      <c r="B32" s="3" t="s">
        <v>125</v>
      </c>
      <c r="I32" s="4">
        <v>10</v>
      </c>
      <c r="K32" s="13">
        <v>1656128.1900000002</v>
      </c>
      <c r="L32" s="12"/>
      <c r="M32" s="13">
        <v>1887319.8600000003</v>
      </c>
      <c r="N32" s="13"/>
    </row>
    <row r="33" spans="1:14">
      <c r="B33" s="3" t="s">
        <v>85</v>
      </c>
      <c r="I33" s="4">
        <v>11</v>
      </c>
      <c r="K33" s="13">
        <v>5888665.3599999994</v>
      </c>
      <c r="L33" s="12"/>
      <c r="M33" s="13">
        <v>6718508.1200000001</v>
      </c>
      <c r="N33" s="13"/>
    </row>
    <row r="34" spans="1:14">
      <c r="B34" s="3" t="s">
        <v>93</v>
      </c>
      <c r="I34" s="4">
        <v>12.1</v>
      </c>
      <c r="K34" s="13">
        <v>9136392.0199999996</v>
      </c>
      <c r="L34" s="12"/>
      <c r="M34" s="13">
        <v>8474112.6199999992</v>
      </c>
      <c r="N34" s="13"/>
    </row>
    <row r="35" spans="1:14">
      <c r="B35" s="3" t="s">
        <v>12</v>
      </c>
      <c r="I35" s="4">
        <v>13</v>
      </c>
      <c r="K35" s="13">
        <v>6095846.0800000001</v>
      </c>
      <c r="L35" s="12"/>
      <c r="M35" s="13">
        <v>9712898.6900000013</v>
      </c>
      <c r="N35" s="13"/>
    </row>
    <row r="36" spans="1:14">
      <c r="C36" s="3" t="s">
        <v>13</v>
      </c>
      <c r="K36" s="17">
        <f>SUM(K31:K35)</f>
        <v>235061257.49000001</v>
      </c>
      <c r="L36" s="12"/>
      <c r="M36" s="17">
        <f>SUM(M31:M35)</f>
        <v>215735381.24000001</v>
      </c>
      <c r="N36" s="13"/>
    </row>
    <row r="37" spans="1:14" ht="24" thickBot="1">
      <c r="A37" s="3" t="s">
        <v>14</v>
      </c>
      <c r="K37" s="14">
        <f>K29+K36</f>
        <v>857433616.41999996</v>
      </c>
      <c r="L37" s="12"/>
      <c r="M37" s="14">
        <f>M29+M36</f>
        <v>567752185.7700001</v>
      </c>
      <c r="N37" s="13"/>
    </row>
    <row r="38" spans="1:14" ht="24" thickTop="1">
      <c r="K38" s="4"/>
    </row>
    <row r="39" spans="1:14">
      <c r="K39" s="4"/>
    </row>
    <row r="40" spans="1:14">
      <c r="A40" s="3" t="s">
        <v>15</v>
      </c>
      <c r="K40" s="4"/>
    </row>
    <row r="41" spans="1:14">
      <c r="K41" s="4"/>
    </row>
    <row r="42" spans="1:14">
      <c r="K42" s="4"/>
    </row>
    <row r="43" spans="1:14">
      <c r="K43" s="4"/>
    </row>
    <row r="44" spans="1:14">
      <c r="K44" s="4"/>
    </row>
    <row r="45" spans="1:14">
      <c r="F45" s="3" t="s">
        <v>165</v>
      </c>
      <c r="K45" s="4"/>
    </row>
    <row r="46" spans="1:14">
      <c r="K46" s="4"/>
    </row>
    <row r="47" spans="1:14">
      <c r="K47" s="4"/>
    </row>
    <row r="49" spans="1:18">
      <c r="E49" s="3" t="s">
        <v>86</v>
      </c>
    </row>
    <row r="50" spans="1:18">
      <c r="E50" s="3" t="s">
        <v>138</v>
      </c>
    </row>
    <row r="51" spans="1:18" s="6" customFormat="1" ht="17.100000000000001" customHeight="1">
      <c r="A51" s="71" t="s">
        <v>16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P51" s="51"/>
      <c r="Q51" s="51"/>
      <c r="R51" s="51"/>
    </row>
    <row r="52" spans="1:18" s="6" customFormat="1">
      <c r="A52" s="72" t="s">
        <v>135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P52" s="51"/>
      <c r="Q52" s="51"/>
      <c r="R52" s="51"/>
    </row>
    <row r="53" spans="1:18" s="6" customFormat="1" ht="20.25" customHeight="1">
      <c r="A53" s="72" t="s">
        <v>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P53" s="51"/>
      <c r="Q53" s="51"/>
      <c r="R53" s="51"/>
    </row>
    <row r="54" spans="1:18" s="6" customFormat="1">
      <c r="A54" s="72" t="str">
        <f>+A16</f>
        <v>ณ วันที่ 30 กันยายน 2565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P54" s="51"/>
      <c r="Q54" s="51"/>
      <c r="R54" s="51"/>
    </row>
    <row r="55" spans="1:18" ht="18.600000000000001" customHeight="1">
      <c r="K55" s="4"/>
      <c r="L55" s="4"/>
      <c r="M55" s="8" t="s">
        <v>2</v>
      </c>
      <c r="N55" s="4"/>
    </row>
    <row r="56" spans="1:18" ht="20.25" customHeight="1">
      <c r="K56" s="11" t="str">
        <f>K19</f>
        <v>30 กันยายน 2565</v>
      </c>
      <c r="L56" s="8"/>
      <c r="M56" s="11" t="s">
        <v>134</v>
      </c>
    </row>
    <row r="57" spans="1:18">
      <c r="I57" s="4"/>
      <c r="K57" s="4" t="s">
        <v>76</v>
      </c>
      <c r="L57" s="4"/>
      <c r="M57" s="4" t="s">
        <v>78</v>
      </c>
      <c r="N57" s="8"/>
    </row>
    <row r="58" spans="1:18" ht="23.1" customHeight="1">
      <c r="D58" s="3" t="s">
        <v>17</v>
      </c>
      <c r="I58" s="4" t="s">
        <v>4</v>
      </c>
      <c r="K58" s="4" t="s">
        <v>77</v>
      </c>
      <c r="L58" s="4"/>
      <c r="M58" s="4"/>
      <c r="N58" s="8"/>
    </row>
    <row r="59" spans="1:18" ht="23.1" customHeight="1">
      <c r="A59" s="3" t="s">
        <v>18</v>
      </c>
    </row>
    <row r="60" spans="1:18" ht="23.1" customHeight="1">
      <c r="B60" s="3" t="s">
        <v>112</v>
      </c>
      <c r="I60" s="4">
        <v>14</v>
      </c>
      <c r="K60" s="13">
        <v>88770995.030000001</v>
      </c>
      <c r="L60" s="13"/>
      <c r="M60" s="13">
        <v>117565234.31</v>
      </c>
      <c r="N60" s="12"/>
    </row>
    <row r="61" spans="1:18" ht="23.1" customHeight="1">
      <c r="B61" s="3" t="s">
        <v>81</v>
      </c>
      <c r="I61" s="4">
        <v>15</v>
      </c>
      <c r="K61" s="13">
        <v>32548331.210000001</v>
      </c>
      <c r="L61" s="13"/>
      <c r="M61" s="13">
        <v>42685337.199999996</v>
      </c>
      <c r="N61" s="12"/>
    </row>
    <row r="62" spans="1:18" ht="23.1" customHeight="1">
      <c r="B62" s="3" t="s">
        <v>127</v>
      </c>
      <c r="I62" s="4">
        <v>16</v>
      </c>
      <c r="K62" s="13">
        <v>0</v>
      </c>
      <c r="L62" s="13"/>
      <c r="M62" s="13">
        <v>9527000</v>
      </c>
      <c r="N62" s="12"/>
    </row>
    <row r="63" spans="1:18" ht="23.1" customHeight="1">
      <c r="B63" s="3" t="s">
        <v>126</v>
      </c>
      <c r="I63" s="4">
        <v>17</v>
      </c>
      <c r="K63" s="13">
        <v>1038689.68</v>
      </c>
      <c r="L63" s="13"/>
      <c r="M63" s="13">
        <v>870440.14</v>
      </c>
      <c r="N63" s="12"/>
    </row>
    <row r="64" spans="1:18" ht="23.1" customHeight="1">
      <c r="B64" s="3" t="s">
        <v>19</v>
      </c>
      <c r="I64" s="4" t="s">
        <v>20</v>
      </c>
      <c r="K64" s="13">
        <v>0</v>
      </c>
      <c r="L64" s="13"/>
      <c r="M64" s="13">
        <v>4801298.8100000005</v>
      </c>
      <c r="N64" s="12"/>
    </row>
    <row r="65" spans="1:20" ht="23.1" customHeight="1">
      <c r="B65" s="3" t="s">
        <v>123</v>
      </c>
      <c r="I65" s="4">
        <v>18</v>
      </c>
      <c r="K65" s="13">
        <v>178815</v>
      </c>
      <c r="L65" s="13"/>
      <c r="M65" s="13">
        <v>802470</v>
      </c>
      <c r="N65" s="12"/>
    </row>
    <row r="66" spans="1:20" ht="23.1" customHeight="1">
      <c r="B66" s="3" t="s">
        <v>95</v>
      </c>
      <c r="I66" s="4"/>
      <c r="K66" s="13">
        <v>221369.87</v>
      </c>
      <c r="L66" s="13"/>
      <c r="M66" s="13">
        <v>221369.87</v>
      </c>
      <c r="N66" s="12"/>
    </row>
    <row r="67" spans="1:20" ht="23.1" customHeight="1">
      <c r="C67" s="3" t="s">
        <v>21</v>
      </c>
      <c r="I67" s="4"/>
      <c r="K67" s="17">
        <f>SUM(K60:K66)</f>
        <v>122758200.79000002</v>
      </c>
      <c r="L67" s="13"/>
      <c r="M67" s="17">
        <f>SUM(M60:M66)</f>
        <v>176473150.32999998</v>
      </c>
      <c r="N67" s="13"/>
    </row>
    <row r="68" spans="1:20" ht="23.1" customHeight="1">
      <c r="A68" s="3" t="s">
        <v>22</v>
      </c>
      <c r="I68" s="4" t="s">
        <v>20</v>
      </c>
      <c r="K68" s="56"/>
      <c r="L68" s="13"/>
      <c r="M68" s="56"/>
      <c r="N68" s="12"/>
    </row>
    <row r="69" spans="1:20" ht="23.1" customHeight="1">
      <c r="B69" s="3" t="s">
        <v>128</v>
      </c>
      <c r="I69" s="4">
        <v>17</v>
      </c>
      <c r="K69" s="13">
        <v>742826.14999999991</v>
      </c>
      <c r="L69" s="13"/>
      <c r="M69" s="13">
        <v>1118279.4300000002</v>
      </c>
      <c r="N69" s="12"/>
    </row>
    <row r="70" spans="1:20" ht="23.1" customHeight="1">
      <c r="B70" s="3" t="s">
        <v>132</v>
      </c>
      <c r="I70" s="4">
        <v>18</v>
      </c>
      <c r="K70" s="60">
        <v>38059194.990000002</v>
      </c>
      <c r="L70" s="13"/>
      <c r="M70" s="60">
        <v>34212891.659999996</v>
      </c>
      <c r="N70" s="12"/>
    </row>
    <row r="71" spans="1:20" ht="23.1" customHeight="1">
      <c r="C71" s="3" t="s">
        <v>23</v>
      </c>
      <c r="I71" s="4"/>
      <c r="K71" s="60">
        <f>SUM(K69:K70)</f>
        <v>38802021.140000001</v>
      </c>
      <c r="L71" s="13"/>
      <c r="M71" s="60">
        <f>SUM(M69:M70)</f>
        <v>35331171.089999996</v>
      </c>
      <c r="N71" s="13"/>
    </row>
    <row r="72" spans="1:20" ht="23.1" customHeight="1">
      <c r="C72" s="3" t="s">
        <v>24</v>
      </c>
      <c r="K72" s="17">
        <f>K67+K71</f>
        <v>161560221.93000001</v>
      </c>
      <c r="L72" s="13"/>
      <c r="M72" s="17">
        <f>M67+M71</f>
        <v>211804321.41999999</v>
      </c>
      <c r="N72" s="13"/>
      <c r="O72" s="18"/>
      <c r="Q72" s="54"/>
      <c r="S72" s="18"/>
      <c r="T72" s="18"/>
    </row>
    <row r="73" spans="1:20" ht="23.1" customHeight="1">
      <c r="A73" s="3" t="s">
        <v>25</v>
      </c>
      <c r="K73" s="61"/>
      <c r="L73" s="12"/>
      <c r="M73" s="61"/>
      <c r="N73" s="13"/>
      <c r="T73" s="3" t="s">
        <v>84</v>
      </c>
    </row>
    <row r="74" spans="1:20" ht="20.25" customHeight="1">
      <c r="A74" s="3" t="s">
        <v>26</v>
      </c>
      <c r="K74" s="61"/>
      <c r="L74" s="12"/>
      <c r="M74" s="61"/>
      <c r="N74" s="13"/>
    </row>
    <row r="75" spans="1:20" ht="23.1" customHeight="1">
      <c r="A75" s="3" t="s">
        <v>27</v>
      </c>
      <c r="K75" s="61"/>
      <c r="L75" s="12"/>
      <c r="M75" s="61"/>
      <c r="N75" s="13"/>
    </row>
    <row r="76" spans="1:20" ht="23.1" customHeight="1" thickBot="1">
      <c r="A76" s="1" t="s">
        <v>137</v>
      </c>
      <c r="I76" s="4">
        <v>19</v>
      </c>
      <c r="K76" s="62">
        <v>450000000</v>
      </c>
      <c r="L76" s="13"/>
      <c r="M76" s="62">
        <v>450000000</v>
      </c>
      <c r="N76" s="12"/>
    </row>
    <row r="77" spans="1:20" ht="23.1" customHeight="1" thickTop="1">
      <c r="A77" s="3" t="s">
        <v>28</v>
      </c>
      <c r="K77" s="1"/>
      <c r="L77" s="13"/>
      <c r="M77" s="1"/>
      <c r="N77" s="12"/>
    </row>
    <row r="78" spans="1:20" ht="23.1" customHeight="1">
      <c r="A78" s="46" t="s">
        <v>137</v>
      </c>
      <c r="K78" s="22">
        <f>ส่วนเปลี่ยนแปลง_2565!E17</f>
        <v>450000000</v>
      </c>
      <c r="L78" s="13"/>
      <c r="N78" s="12"/>
      <c r="P78" s="55"/>
    </row>
    <row r="79" spans="1:20" ht="23.1" customHeight="1">
      <c r="A79" s="46" t="s">
        <v>161</v>
      </c>
      <c r="K79" s="22"/>
      <c r="L79" s="13"/>
      <c r="M79" s="22">
        <f>ส่วนเปลี่ยนแปลง_2565!E12</f>
        <v>320000000</v>
      </c>
      <c r="N79" s="12"/>
    </row>
    <row r="80" spans="1:20" ht="20.25" customHeight="1">
      <c r="A80" s="3" t="s">
        <v>157</v>
      </c>
      <c r="K80" s="22"/>
      <c r="L80" s="13"/>
      <c r="M80" s="22"/>
      <c r="N80" s="12"/>
    </row>
    <row r="81" spans="1:14" ht="23.1" customHeight="1">
      <c r="A81" s="46" t="s">
        <v>158</v>
      </c>
      <c r="I81" s="4">
        <v>19</v>
      </c>
      <c r="K81" s="22">
        <f>ส่วนเปลี่ยนแปลง_2565!G17</f>
        <v>182368879.90000001</v>
      </c>
      <c r="L81" s="13"/>
      <c r="M81" s="22">
        <f>ส่วนเปลี่ยนแปลง_2565!G12</f>
        <v>0</v>
      </c>
      <c r="N81" s="12"/>
    </row>
    <row r="82" spans="1:14" ht="19.5" customHeight="1">
      <c r="A82" s="3" t="s">
        <v>29</v>
      </c>
      <c r="K82" s="13"/>
      <c r="L82" s="13"/>
      <c r="M82" s="13"/>
      <c r="N82" s="12"/>
    </row>
    <row r="83" spans="1:14" ht="19.5" customHeight="1">
      <c r="A83" s="3" t="s">
        <v>96</v>
      </c>
      <c r="K83" s="13"/>
      <c r="L83" s="13"/>
      <c r="M83" s="13"/>
      <c r="N83" s="12"/>
    </row>
    <row r="84" spans="1:14" ht="21.75" customHeight="1">
      <c r="A84" s="3" t="s">
        <v>97</v>
      </c>
      <c r="I84" s="4">
        <v>20</v>
      </c>
      <c r="K84" s="13">
        <f>ส่วนเปลี่ยนแปลง_2565!I17</f>
        <v>45000000</v>
      </c>
      <c r="L84" s="13"/>
      <c r="M84" s="13">
        <f>ส่วนเปลี่ยนแปลง_2565!I12</f>
        <v>32000000</v>
      </c>
      <c r="N84" s="12"/>
    </row>
    <row r="85" spans="1:14" ht="23.1" customHeight="1">
      <c r="A85" s="3" t="s">
        <v>30</v>
      </c>
      <c r="K85" s="13">
        <f>ส่วนเปลี่ยนแปลง_2565!K17</f>
        <v>18504514.590000063</v>
      </c>
      <c r="L85" s="13"/>
      <c r="M85" s="13">
        <f>ส่วนเปลี่ยนแปลง_2565!K12</f>
        <v>3947864.35</v>
      </c>
      <c r="N85" s="12"/>
    </row>
    <row r="86" spans="1:14" ht="23.1" customHeight="1">
      <c r="C86" s="3" t="s">
        <v>31</v>
      </c>
      <c r="K86" s="17">
        <f>SUM(K78:K85)</f>
        <v>695873394.49000001</v>
      </c>
      <c r="L86" s="13"/>
      <c r="M86" s="17">
        <v>355947864.3500002</v>
      </c>
      <c r="N86" s="12"/>
    </row>
    <row r="87" spans="1:14" ht="23.1" customHeight="1" thickBot="1">
      <c r="A87" s="3" t="s">
        <v>32</v>
      </c>
      <c r="K87" s="14">
        <f>+K72+K86</f>
        <v>857433616.42000008</v>
      </c>
      <c r="L87" s="13"/>
      <c r="M87" s="14">
        <f>+M72+M86</f>
        <v>567752185.77000022</v>
      </c>
      <c r="N87" s="12"/>
    </row>
    <row r="88" spans="1:14" ht="15" customHeight="1" thickTop="1">
      <c r="K88" s="4"/>
    </row>
    <row r="89" spans="1:14" ht="24" customHeight="1">
      <c r="A89" s="3" t="s">
        <v>15</v>
      </c>
      <c r="K89" s="4"/>
    </row>
    <row r="90" spans="1:14" ht="15" customHeight="1">
      <c r="K90" s="4"/>
    </row>
    <row r="91" spans="1:14" ht="15" customHeight="1">
      <c r="K91" s="4"/>
    </row>
    <row r="92" spans="1:14" ht="21" customHeight="1">
      <c r="E92" s="3" t="str">
        <f>+E49</f>
        <v xml:space="preserve"> (ลงชื่อ) ................................................................................................................... กรรมการตามอำนาจ</v>
      </c>
    </row>
    <row r="93" spans="1:14" ht="18.75" customHeight="1">
      <c r="E93" s="3" t="str">
        <f>+E50</f>
        <v xml:space="preserve">               (                                                                                                         )</v>
      </c>
    </row>
    <row r="94" spans="1:14">
      <c r="K94" s="12">
        <f>K37-K87</f>
        <v>0</v>
      </c>
      <c r="M94" s="12">
        <f>M37-M87</f>
        <v>0</v>
      </c>
    </row>
  </sheetData>
  <mergeCells count="11">
    <mergeCell ref="A51:N51"/>
    <mergeCell ref="A52:N52"/>
    <mergeCell ref="A53:N53"/>
    <mergeCell ref="A54:N54"/>
    <mergeCell ref="A14:N14"/>
    <mergeCell ref="A15:N15"/>
    <mergeCell ref="A9:J9"/>
    <mergeCell ref="A10:J10"/>
    <mergeCell ref="A11:J11"/>
    <mergeCell ref="A12:J12"/>
    <mergeCell ref="A16:N16"/>
  </mergeCells>
  <printOptions horizontalCentered="1"/>
  <pageMargins left="0.68740157480315001" right="0.30370078740157502" top="0.59055118110236204" bottom="0.30370078740157502" header="0.511811023622047" footer="0.511811023622047"/>
  <pageSetup paperSize="9" scale="86" orientation="portrait" blackAndWhite="1" r:id="rId1"/>
  <rowBreaks count="2" manualBreakCount="2">
    <brk id="13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79998168889431442"/>
  </sheetPr>
  <dimension ref="A1:AN45"/>
  <sheetViews>
    <sheetView view="pageBreakPreview" topLeftCell="A19" zoomScaleNormal="80" zoomScaleSheetLayoutView="100" workbookViewId="0">
      <selection activeCell="D86" sqref="D86"/>
    </sheetView>
  </sheetViews>
  <sheetFormatPr defaultColWidth="9" defaultRowHeight="24" customHeight="1"/>
  <cols>
    <col min="1" max="1" width="2" style="3" customWidth="1"/>
    <col min="2" max="2" width="2.7109375" style="3" customWidth="1"/>
    <col min="3" max="3" width="5.28515625" style="3" customWidth="1"/>
    <col min="4" max="4" width="8.85546875" style="3" customWidth="1"/>
    <col min="5" max="5" width="16.85546875" style="3" customWidth="1"/>
    <col min="6" max="6" width="7.5703125" style="3" bestFit="1" customWidth="1"/>
    <col min="7" max="7" width="0.7109375" style="3" customWidth="1"/>
    <col min="8" max="8" width="14.5703125" style="3" customWidth="1"/>
    <col min="9" max="9" width="0.7109375" style="3" customWidth="1"/>
    <col min="10" max="10" width="14.5703125" style="4" customWidth="1"/>
    <col min="11" max="11" width="0.7109375" style="3" customWidth="1"/>
    <col min="12" max="12" width="14.5703125" style="3" customWidth="1"/>
    <col min="13" max="13" width="0.7109375" style="3" customWidth="1"/>
    <col min="14" max="14" width="14.5703125" style="3" customWidth="1"/>
    <col min="15" max="15" width="0.7109375" style="3" customWidth="1"/>
    <col min="16" max="16" width="9" style="3" customWidth="1"/>
    <col min="17" max="17" width="15.5703125" style="3" hidden="1" customWidth="1"/>
    <col min="18" max="18" width="1.5703125" style="3" hidden="1" customWidth="1"/>
    <col min="19" max="19" width="15.5703125" style="3" hidden="1" customWidth="1"/>
    <col min="20" max="20" width="1.5703125" style="3" hidden="1" customWidth="1"/>
    <col min="21" max="21" width="15.5703125" style="3" hidden="1" customWidth="1"/>
    <col min="22" max="22" width="1.5703125" style="3" hidden="1" customWidth="1"/>
    <col min="23" max="23" width="15.5703125" style="3" hidden="1" customWidth="1"/>
    <col min="24" max="24" width="1.5703125" style="3" hidden="1" customWidth="1"/>
    <col min="25" max="25" width="15.5703125" style="3" hidden="1" customWidth="1"/>
    <col min="26" max="26" width="1.5703125" style="3" hidden="1" customWidth="1"/>
    <col min="27" max="27" width="15.5703125" style="3" hidden="1" customWidth="1"/>
    <col min="28" max="28" width="1.5703125" style="3" hidden="1" customWidth="1"/>
    <col min="29" max="29" width="15.5703125" style="3" hidden="1" customWidth="1"/>
    <col min="30" max="30" width="1.5703125" style="3" hidden="1" customWidth="1"/>
    <col min="31" max="31" width="15.5703125" style="3" hidden="1" customWidth="1"/>
    <col min="32" max="40" width="9" style="3" hidden="1" customWidth="1"/>
    <col min="41" max="44" width="9" style="3" customWidth="1"/>
    <col min="45" max="16384" width="9" style="3"/>
  </cols>
  <sheetData>
    <row r="1" spans="1:31" s="6" customFormat="1" ht="24" customHeight="1">
      <c r="B1" s="72" t="s">
        <v>135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31" s="6" customFormat="1" ht="24" customHeight="1">
      <c r="B2" s="72" t="s">
        <v>33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</row>
    <row r="3" spans="1:31" s="6" customFormat="1" ht="24" customHeight="1">
      <c r="B3" s="72" t="s">
        <v>167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</row>
    <row r="4" spans="1:31" s="6" customFormat="1" ht="24" customHeight="1">
      <c r="B4" s="72" t="s">
        <v>34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Q4" s="72" t="s">
        <v>160</v>
      </c>
      <c r="R4" s="72"/>
      <c r="S4" s="72"/>
      <c r="T4" s="72"/>
      <c r="U4" s="72"/>
      <c r="V4" s="72"/>
      <c r="W4" s="72"/>
    </row>
    <row r="5" spans="1:31" ht="9.9499999999999993" customHeight="1">
      <c r="L5" s="8"/>
      <c r="M5" s="8"/>
    </row>
    <row r="6" spans="1:31" ht="24" customHeight="1">
      <c r="H6" s="38"/>
      <c r="I6" s="38"/>
      <c r="J6" s="38"/>
      <c r="L6" s="11"/>
      <c r="M6" s="11"/>
      <c r="N6" s="11" t="s">
        <v>35</v>
      </c>
      <c r="Q6" s="38"/>
      <c r="R6" s="38"/>
      <c r="S6" s="38"/>
      <c r="U6" s="11"/>
      <c r="V6" s="11"/>
      <c r="W6" s="11" t="s">
        <v>35</v>
      </c>
      <c r="X6" s="6"/>
    </row>
    <row r="7" spans="1:31" ht="24" customHeight="1">
      <c r="H7" s="73" t="s">
        <v>141</v>
      </c>
      <c r="I7" s="73"/>
      <c r="J7" s="73"/>
      <c r="K7" s="36"/>
      <c r="L7" s="73" t="s">
        <v>171</v>
      </c>
      <c r="M7" s="73"/>
      <c r="N7" s="73"/>
      <c r="Q7" s="73" t="s">
        <v>141</v>
      </c>
      <c r="R7" s="73"/>
      <c r="S7" s="73"/>
      <c r="T7" s="36"/>
      <c r="U7" s="73" t="s">
        <v>142</v>
      </c>
      <c r="V7" s="73"/>
      <c r="W7" s="73"/>
      <c r="X7" s="6"/>
      <c r="Y7" s="73" t="s">
        <v>141</v>
      </c>
      <c r="Z7" s="73"/>
      <c r="AA7" s="73"/>
      <c r="AB7" s="36"/>
      <c r="AC7" s="73" t="s">
        <v>142</v>
      </c>
      <c r="AD7" s="73"/>
      <c r="AE7" s="73"/>
    </row>
    <row r="8" spans="1:31" ht="24" customHeight="1">
      <c r="F8" s="4" t="s">
        <v>4</v>
      </c>
      <c r="H8" s="37" t="s">
        <v>169</v>
      </c>
      <c r="I8" s="30"/>
      <c r="J8" s="37" t="s">
        <v>172</v>
      </c>
      <c r="K8" s="36"/>
      <c r="L8" s="37" t="s">
        <v>169</v>
      </c>
      <c r="M8" s="30"/>
      <c r="N8" s="37" t="s">
        <v>172</v>
      </c>
      <c r="Q8" s="37" t="s">
        <v>140</v>
      </c>
      <c r="R8" s="30"/>
      <c r="S8" s="37" t="s">
        <v>143</v>
      </c>
      <c r="T8" s="36"/>
      <c r="U8" s="37" t="s">
        <v>140</v>
      </c>
      <c r="V8" s="30"/>
      <c r="W8" s="37" t="s">
        <v>143</v>
      </c>
      <c r="X8" s="6"/>
      <c r="Y8" s="37" t="s">
        <v>140</v>
      </c>
      <c r="Z8" s="30"/>
      <c r="AA8" s="37" t="s">
        <v>143</v>
      </c>
      <c r="AB8" s="36"/>
      <c r="AC8" s="37" t="s">
        <v>140</v>
      </c>
      <c r="AD8" s="30"/>
      <c r="AE8" s="37" t="s">
        <v>143</v>
      </c>
    </row>
    <row r="9" spans="1:31" ht="9.9499999999999993" customHeight="1">
      <c r="L9" s="4"/>
      <c r="M9" s="8"/>
      <c r="N9" s="4"/>
      <c r="S9" s="4"/>
      <c r="U9" s="4"/>
      <c r="V9" s="8"/>
      <c r="W9" s="4"/>
      <c r="X9" s="6"/>
    </row>
    <row r="10" spans="1:31" ht="24" customHeight="1">
      <c r="B10" s="3" t="s">
        <v>91</v>
      </c>
      <c r="H10" s="12">
        <v>170024148.02000007</v>
      </c>
      <c r="I10" s="12"/>
      <c r="J10" s="12">
        <v>178821167.23999995</v>
      </c>
      <c r="K10" s="12"/>
      <c r="L10" s="12">
        <v>527835786.60000008</v>
      </c>
      <c r="M10" s="12"/>
      <c r="N10" s="12">
        <v>545188516.81999993</v>
      </c>
      <c r="Q10" s="12">
        <v>179765607.27000001</v>
      </c>
      <c r="R10" s="12"/>
      <c r="S10" s="12">
        <v>184226546.44999999</v>
      </c>
      <c r="T10" s="12"/>
      <c r="U10" s="12">
        <v>357811638.57999998</v>
      </c>
      <c r="V10" s="12"/>
      <c r="W10" s="12">
        <v>366367349.57999998</v>
      </c>
      <c r="X10" s="6"/>
      <c r="Y10" s="10">
        <f>H10-Q10</f>
        <v>-9741459.2499999404</v>
      </c>
      <c r="AA10" s="10">
        <f>J10-S10</f>
        <v>-5405379.2100000381</v>
      </c>
      <c r="AC10" s="10">
        <f>L10-U10</f>
        <v>170024148.0200001</v>
      </c>
      <c r="AE10" s="10">
        <f>N10-W10</f>
        <v>178821167.23999995</v>
      </c>
    </row>
    <row r="11" spans="1:31" ht="24" customHeight="1">
      <c r="B11" s="3" t="s">
        <v>36</v>
      </c>
      <c r="H11" s="39">
        <v>-122892899.14999998</v>
      </c>
      <c r="I11" s="12"/>
      <c r="J11" s="39">
        <v>-129923554.95</v>
      </c>
      <c r="K11" s="12"/>
      <c r="L11" s="39">
        <v>-377965256.09000003</v>
      </c>
      <c r="M11" s="12"/>
      <c r="N11" s="39">
        <v>-387639100.57999998</v>
      </c>
      <c r="Q11" s="39">
        <v>-129382289.53</v>
      </c>
      <c r="R11" s="12"/>
      <c r="S11" s="39">
        <v>-130584797.76000008</v>
      </c>
      <c r="T11" s="12"/>
      <c r="U11" s="39">
        <v>-255072356.94</v>
      </c>
      <c r="V11" s="12"/>
      <c r="W11" s="39">
        <v>-260041385.63</v>
      </c>
      <c r="X11" s="6"/>
      <c r="Y11" s="10">
        <f t="shared" ref="Y11:Y36" si="0">H11-Q11</f>
        <v>6489390.380000025</v>
      </c>
      <c r="AA11" s="10">
        <f>J11-S11</f>
        <v>661242.81000007689</v>
      </c>
      <c r="AC11" s="10">
        <f t="shared" ref="AC11:AC36" si="1">L11-U11</f>
        <v>-122892899.15000004</v>
      </c>
      <c r="AE11" s="10">
        <f t="shared" ref="AE11:AE36" si="2">N11-W11</f>
        <v>-127597714.94999999</v>
      </c>
    </row>
    <row r="12" spans="1:31" ht="24" customHeight="1">
      <c r="B12" s="3" t="s">
        <v>82</v>
      </c>
      <c r="H12" s="12">
        <f>SUM(H10:H11)</f>
        <v>47131248.870000094</v>
      </c>
      <c r="I12" s="12"/>
      <c r="J12" s="12">
        <f>SUM(J10:J11)</f>
        <v>48897612.289999947</v>
      </c>
      <c r="K12" s="12"/>
      <c r="L12" s="12">
        <f>SUM(L10:L11)</f>
        <v>149870530.51000005</v>
      </c>
      <c r="M12" s="12"/>
      <c r="N12" s="12">
        <f>SUM(N10:N11)</f>
        <v>157549416.23999995</v>
      </c>
      <c r="Q12" s="12">
        <v>50383317.74000001</v>
      </c>
      <c r="R12" s="12"/>
      <c r="S12" s="12">
        <v>53641748.689999908</v>
      </c>
      <c r="T12" s="12"/>
      <c r="U12" s="12">
        <v>102739281.63999999</v>
      </c>
      <c r="V12" s="12"/>
      <c r="W12" s="12">
        <v>106325963.94999999</v>
      </c>
      <c r="X12" s="6"/>
      <c r="Y12" s="10">
        <f t="shared" si="0"/>
        <v>-3252068.8699999154</v>
      </c>
      <c r="AA12" s="10">
        <f>J12-S12</f>
        <v>-4744136.3999999613</v>
      </c>
      <c r="AC12" s="10">
        <f t="shared" si="1"/>
        <v>47131248.870000064</v>
      </c>
      <c r="AE12" s="10">
        <f t="shared" si="2"/>
        <v>51223452.289999962</v>
      </c>
    </row>
    <row r="13" spans="1:31" ht="24" customHeight="1">
      <c r="B13" s="3" t="s">
        <v>37</v>
      </c>
      <c r="H13" s="12">
        <v>552412.15</v>
      </c>
      <c r="I13" s="12"/>
      <c r="J13" s="12">
        <v>109138.83000000013</v>
      </c>
      <c r="K13" s="12"/>
      <c r="L13" s="12">
        <v>1406861.0099999998</v>
      </c>
      <c r="M13" s="12"/>
      <c r="N13" s="12">
        <v>1660407.25</v>
      </c>
      <c r="O13" s="3">
        <v>5.18</v>
      </c>
      <c r="Q13" s="12"/>
      <c r="R13" s="12"/>
      <c r="S13" s="12"/>
      <c r="T13" s="12"/>
      <c r="U13" s="12"/>
      <c r="V13" s="12"/>
      <c r="W13" s="12"/>
      <c r="X13" s="6"/>
      <c r="Y13" s="10"/>
      <c r="AA13" s="10"/>
      <c r="AC13" s="10"/>
      <c r="AE13" s="10"/>
    </row>
    <row r="14" spans="1:31" ht="24" hidden="1" customHeight="1">
      <c r="A14" s="47"/>
      <c r="B14" s="47"/>
      <c r="C14" s="47" t="s">
        <v>98</v>
      </c>
      <c r="D14" s="47"/>
      <c r="E14" s="47"/>
      <c r="F14" s="47"/>
      <c r="G14" s="47"/>
      <c r="H14" s="48">
        <v>0</v>
      </c>
      <c r="I14" s="48"/>
      <c r="J14" s="48">
        <v>0</v>
      </c>
      <c r="K14" s="48"/>
      <c r="L14" s="48">
        <v>0</v>
      </c>
      <c r="M14" s="48"/>
      <c r="N14" s="48">
        <v>0</v>
      </c>
      <c r="Q14" s="12">
        <v>0</v>
      </c>
      <c r="R14" s="12"/>
      <c r="S14" s="12">
        <v>262468.76999999996</v>
      </c>
      <c r="T14" s="12"/>
      <c r="U14" s="12">
        <v>0</v>
      </c>
      <c r="V14" s="12"/>
      <c r="W14" s="12">
        <v>330890.03999999998</v>
      </c>
      <c r="X14" s="6"/>
      <c r="Y14" s="10">
        <f t="shared" si="0"/>
        <v>0</v>
      </c>
      <c r="AA14" s="10">
        <f>J14-S14</f>
        <v>-262468.76999999996</v>
      </c>
      <c r="AC14" s="10">
        <f t="shared" si="1"/>
        <v>0</v>
      </c>
      <c r="AE14" s="10">
        <f t="shared" si="2"/>
        <v>-330890.03999999998</v>
      </c>
    </row>
    <row r="15" spans="1:31" ht="24" hidden="1" customHeight="1">
      <c r="C15" s="3" t="s">
        <v>99</v>
      </c>
      <c r="Q15" s="12">
        <v>384397.85</v>
      </c>
      <c r="R15" s="12"/>
      <c r="S15" s="12">
        <v>726700.59</v>
      </c>
      <c r="T15" s="12"/>
      <c r="U15" s="12">
        <v>854448.8600000001</v>
      </c>
      <c r="V15" s="12"/>
      <c r="W15" s="12">
        <v>1220378.3799999999</v>
      </c>
      <c r="X15" s="6"/>
      <c r="Y15" s="10">
        <f>H13-Q15</f>
        <v>168014.30000000005</v>
      </c>
      <c r="AA15" s="10">
        <f>J13-S15</f>
        <v>-617561.75999999978</v>
      </c>
      <c r="AC15" s="10">
        <f>L13-U15</f>
        <v>552412.14999999967</v>
      </c>
      <c r="AE15" s="10">
        <f>N13-W15</f>
        <v>440028.87000000011</v>
      </c>
    </row>
    <row r="16" spans="1:31" ht="24" customHeight="1">
      <c r="B16" s="3" t="s">
        <v>129</v>
      </c>
      <c r="H16" s="12">
        <v>250153.31</v>
      </c>
      <c r="I16" s="12"/>
      <c r="J16" s="12">
        <v>1143360.29</v>
      </c>
      <c r="K16" s="12"/>
      <c r="L16" s="40">
        <v>299317.05</v>
      </c>
      <c r="M16" s="12"/>
      <c r="N16" s="12">
        <v>1143360.29</v>
      </c>
      <c r="Q16" s="12">
        <v>0</v>
      </c>
      <c r="R16" s="12"/>
      <c r="S16" s="12">
        <v>0</v>
      </c>
      <c r="T16" s="12"/>
      <c r="U16" s="12">
        <v>49163.74</v>
      </c>
      <c r="V16" s="12"/>
      <c r="W16" s="12">
        <v>0</v>
      </c>
      <c r="X16" s="6"/>
      <c r="Y16" s="10">
        <f t="shared" si="0"/>
        <v>250153.31</v>
      </c>
      <c r="AA16" s="10">
        <f t="shared" ref="AA16:AA36" si="3">J16-S16</f>
        <v>1143360.29</v>
      </c>
      <c r="AC16" s="10">
        <f t="shared" si="1"/>
        <v>250153.31</v>
      </c>
      <c r="AE16" s="10">
        <f t="shared" si="2"/>
        <v>1143360.29</v>
      </c>
    </row>
    <row r="17" spans="2:33" ht="24" customHeight="1">
      <c r="B17" s="3" t="s">
        <v>83</v>
      </c>
      <c r="H17" s="12">
        <v>-16375794.560000001</v>
      </c>
      <c r="I17" s="12"/>
      <c r="J17" s="12">
        <v>-18306647.010000002</v>
      </c>
      <c r="K17" s="12"/>
      <c r="L17" s="12">
        <v>-50723908.619999997</v>
      </c>
      <c r="M17" s="12"/>
      <c r="N17" s="12">
        <v>-57474847.170000002</v>
      </c>
      <c r="Q17" s="12">
        <v>-17659977.510000002</v>
      </c>
      <c r="R17" s="12"/>
      <c r="S17" s="12">
        <v>-17742368.719999995</v>
      </c>
      <c r="T17" s="12"/>
      <c r="U17" s="12">
        <v>-34348114.060000002</v>
      </c>
      <c r="V17" s="12"/>
      <c r="W17" s="12">
        <v>-36842360.159999996</v>
      </c>
      <c r="X17" s="6"/>
      <c r="Y17" s="10">
        <f t="shared" si="0"/>
        <v>1284182.9500000011</v>
      </c>
      <c r="AA17" s="10">
        <f>J17-S17</f>
        <v>-564278.29000000656</v>
      </c>
      <c r="AC17" s="10">
        <f t="shared" si="1"/>
        <v>-16375794.559999995</v>
      </c>
      <c r="AE17" s="10">
        <f t="shared" si="2"/>
        <v>-20632487.010000005</v>
      </c>
    </row>
    <row r="18" spans="2:33" ht="24" customHeight="1">
      <c r="B18" s="3" t="s">
        <v>38</v>
      </c>
      <c r="H18" s="39">
        <v>-22843950.450000007</v>
      </c>
      <c r="I18" s="12"/>
      <c r="J18" s="39">
        <v>-20326650.859999999</v>
      </c>
      <c r="K18" s="12"/>
      <c r="L18" s="39">
        <v>-67774991.939999983</v>
      </c>
      <c r="M18" s="12"/>
      <c r="N18" s="39">
        <v>-68482815.920000002</v>
      </c>
      <c r="Q18" s="39">
        <v>-27950184.140000001</v>
      </c>
      <c r="R18" s="12"/>
      <c r="S18" s="39">
        <v>-26611536.000000004</v>
      </c>
      <c r="T18" s="12"/>
      <c r="U18" s="39">
        <v>-46368953.170000002</v>
      </c>
      <c r="V18" s="12"/>
      <c r="W18" s="39">
        <v>-48156165.060000002</v>
      </c>
      <c r="X18" s="6"/>
      <c r="Y18" s="10">
        <f>H18-Q18</f>
        <v>5106233.6899999939</v>
      </c>
      <c r="AA18" s="10">
        <f t="shared" si="3"/>
        <v>6284885.1400000043</v>
      </c>
      <c r="AC18" s="10">
        <f t="shared" si="1"/>
        <v>-21406038.769999981</v>
      </c>
      <c r="AE18" s="10">
        <f t="shared" si="2"/>
        <v>-20326650.859999999</v>
      </c>
    </row>
    <row r="19" spans="2:33" ht="24" customHeight="1">
      <c r="B19" s="3" t="s">
        <v>113</v>
      </c>
      <c r="H19" s="12">
        <f>SUM(H12:H18)</f>
        <v>8714069.320000086</v>
      </c>
      <c r="I19" s="12"/>
      <c r="J19" s="12">
        <f>SUM(J12:J18)</f>
        <v>11516813.539999943</v>
      </c>
      <c r="K19" s="12"/>
      <c r="L19" s="12">
        <f>SUM(L12:L18)</f>
        <v>33077808.010000065</v>
      </c>
      <c r="M19" s="12"/>
      <c r="N19" s="12">
        <f>SUM(N12:N18)</f>
        <v>34395520.689999938</v>
      </c>
      <c r="Q19" s="12">
        <v>5157553.9400000088</v>
      </c>
      <c r="R19" s="12"/>
      <c r="S19" s="12">
        <v>10277013.32999992</v>
      </c>
      <c r="T19" s="12"/>
      <c r="U19" s="12">
        <v>22925827.009999976</v>
      </c>
      <c r="V19" s="12"/>
      <c r="W19" s="12">
        <v>22878707.149999991</v>
      </c>
      <c r="X19" s="6"/>
      <c r="Y19" s="10">
        <f t="shared" si="0"/>
        <v>3556515.3800000772</v>
      </c>
      <c r="AA19" s="10">
        <f t="shared" si="3"/>
        <v>1239800.2100000232</v>
      </c>
      <c r="AC19" s="10">
        <f t="shared" si="1"/>
        <v>10151981.000000089</v>
      </c>
      <c r="AE19" s="10">
        <f t="shared" si="2"/>
        <v>11516813.539999947</v>
      </c>
    </row>
    <row r="20" spans="2:33" ht="24" customHeight="1">
      <c r="B20" s="3" t="s">
        <v>111</v>
      </c>
      <c r="H20" s="12">
        <v>21463.11</v>
      </c>
      <c r="I20" s="12"/>
      <c r="J20" s="12">
        <v>20865.48</v>
      </c>
      <c r="K20" s="12"/>
      <c r="L20" s="12">
        <v>77316.22</v>
      </c>
      <c r="M20" s="12"/>
      <c r="N20" s="12">
        <v>67746.75</v>
      </c>
      <c r="Q20" s="12">
        <v>43271.1</v>
      </c>
      <c r="R20" s="12"/>
      <c r="S20" s="12">
        <v>26143.529999999995</v>
      </c>
      <c r="T20" s="12"/>
      <c r="U20" s="12">
        <v>55853.11</v>
      </c>
      <c r="V20" s="12"/>
      <c r="W20" s="12">
        <v>46881.27</v>
      </c>
      <c r="X20" s="6"/>
      <c r="Y20" s="10">
        <f t="shared" si="0"/>
        <v>-21807.989999999998</v>
      </c>
      <c r="AA20" s="10">
        <f t="shared" si="3"/>
        <v>-5278.0499999999956</v>
      </c>
      <c r="AC20" s="10">
        <f t="shared" si="1"/>
        <v>21463.11</v>
      </c>
      <c r="AE20" s="10">
        <f t="shared" si="2"/>
        <v>20865.480000000003</v>
      </c>
    </row>
    <row r="21" spans="2:33" ht="24" customHeight="1">
      <c r="B21" s="3" t="s">
        <v>39</v>
      </c>
      <c r="H21" s="12">
        <v>-581184.44000000018</v>
      </c>
      <c r="I21" s="12"/>
      <c r="J21" s="12">
        <v>-789624.47</v>
      </c>
      <c r="K21" s="12"/>
      <c r="L21" s="12">
        <v>-1907459.07</v>
      </c>
      <c r="M21" s="12"/>
      <c r="N21" s="12">
        <v>-2140296.9700000002</v>
      </c>
      <c r="Q21" s="12">
        <v>-678080.18</v>
      </c>
      <c r="R21" s="12"/>
      <c r="S21" s="12">
        <v>-605379.02000000014</v>
      </c>
      <c r="T21" s="12"/>
      <c r="U21" s="12">
        <v>-1326274.6299999999</v>
      </c>
      <c r="V21" s="12"/>
      <c r="W21" s="12">
        <v>-1350672.5</v>
      </c>
      <c r="X21" s="6"/>
      <c r="Y21" s="10">
        <f t="shared" si="0"/>
        <v>96895.739999999874</v>
      </c>
      <c r="AA21" s="10">
        <f t="shared" si="3"/>
        <v>-184245.44999999984</v>
      </c>
      <c r="AC21" s="10">
        <f t="shared" si="1"/>
        <v>-581184.44000000018</v>
      </c>
      <c r="AE21" s="10">
        <f t="shared" si="2"/>
        <v>-789624.4700000002</v>
      </c>
    </row>
    <row r="22" spans="2:33" ht="24" customHeight="1">
      <c r="B22" s="3" t="s">
        <v>105</v>
      </c>
      <c r="H22" s="41">
        <f>SUM(H19:H21)</f>
        <v>8154347.990000085</v>
      </c>
      <c r="I22" s="12"/>
      <c r="J22" s="41">
        <f>SUM(J19:J21)</f>
        <v>10748054.549999943</v>
      </c>
      <c r="K22" s="12"/>
      <c r="L22" s="41">
        <f>SUM(L19:L21)</f>
        <v>31247665.160000063</v>
      </c>
      <c r="M22" s="12"/>
      <c r="N22" s="41">
        <f>SUM(N19:N21)</f>
        <v>32322970.469999939</v>
      </c>
      <c r="Q22" s="41">
        <v>4522744.8600000087</v>
      </c>
      <c r="R22" s="12"/>
      <c r="S22" s="41">
        <v>9697777.8399999198</v>
      </c>
      <c r="T22" s="12"/>
      <c r="U22" s="41">
        <v>21655405.489999976</v>
      </c>
      <c r="V22" s="12"/>
      <c r="W22" s="41">
        <v>21574915.919999991</v>
      </c>
      <c r="X22" s="6"/>
      <c r="Y22" s="10">
        <f t="shared" si="0"/>
        <v>3631603.1300000763</v>
      </c>
      <c r="AA22" s="10">
        <f t="shared" si="3"/>
        <v>1050276.7100000232</v>
      </c>
      <c r="AC22" s="10">
        <f t="shared" si="1"/>
        <v>9592259.6700000875</v>
      </c>
      <c r="AE22" s="10">
        <f t="shared" si="2"/>
        <v>10748054.549999949</v>
      </c>
    </row>
    <row r="23" spans="2:33" ht="24" customHeight="1">
      <c r="B23" s="3" t="s">
        <v>164</v>
      </c>
      <c r="F23" s="4">
        <v>12.2</v>
      </c>
      <c r="H23" s="39">
        <v>-1634606.36</v>
      </c>
      <c r="I23" s="12"/>
      <c r="J23" s="39">
        <v>-2083563.61</v>
      </c>
      <c r="K23" s="12"/>
      <c r="L23" s="39">
        <v>-3691014.9200000004</v>
      </c>
      <c r="M23" s="12"/>
      <c r="N23" s="39">
        <v>-6406070.1899999995</v>
      </c>
      <c r="Q23" s="39">
        <v>-920549.2</v>
      </c>
      <c r="R23" s="12"/>
      <c r="S23" s="39">
        <v>-1964824.8800000001</v>
      </c>
      <c r="T23" s="12"/>
      <c r="U23" s="39">
        <v>-4319110.99</v>
      </c>
      <c r="V23" s="12"/>
      <c r="W23" s="39">
        <v>-4322506.58</v>
      </c>
      <c r="X23" s="6"/>
      <c r="Y23" s="10">
        <f>H23-Q23</f>
        <v>-714057.16000000015</v>
      </c>
      <c r="AA23" s="10">
        <f t="shared" si="3"/>
        <v>-118738.72999999998</v>
      </c>
      <c r="AC23" s="10">
        <f>L23-U23</f>
        <v>628096.06999999983</v>
      </c>
      <c r="AE23" s="10">
        <f t="shared" si="2"/>
        <v>-2083563.6099999994</v>
      </c>
      <c r="AG23" s="3" t="s">
        <v>159</v>
      </c>
    </row>
    <row r="24" spans="2:33" ht="24" customHeight="1">
      <c r="B24" s="3" t="s">
        <v>106</v>
      </c>
      <c r="F24" s="4"/>
      <c r="H24" s="42">
        <f>SUM(H22:H23)</f>
        <v>6519741.6300000846</v>
      </c>
      <c r="I24" s="12"/>
      <c r="J24" s="42">
        <f>SUM(J22:J23)</f>
        <v>8664490.9399999436</v>
      </c>
      <c r="K24" s="12"/>
      <c r="L24" s="42">
        <f>SUM(L22:L23)</f>
        <v>27556650.240000062</v>
      </c>
      <c r="M24" s="12"/>
      <c r="N24" s="42">
        <f>SUM(N22:N23)</f>
        <v>25916900.279999942</v>
      </c>
      <c r="Q24" s="42">
        <v>3602195.6600000085</v>
      </c>
      <c r="R24" s="12"/>
      <c r="S24" s="42">
        <v>7732952.9599999199</v>
      </c>
      <c r="T24" s="12"/>
      <c r="U24" s="42">
        <v>17336294.499999978</v>
      </c>
      <c r="V24" s="12"/>
      <c r="W24" s="42">
        <v>17252409.339999989</v>
      </c>
      <c r="X24" s="6"/>
      <c r="Y24" s="10">
        <f t="shared" si="0"/>
        <v>2917545.9700000761</v>
      </c>
      <c r="AA24" s="10">
        <f t="shared" si="3"/>
        <v>931537.98000002373</v>
      </c>
      <c r="AC24" s="10">
        <f t="shared" si="1"/>
        <v>10220355.740000084</v>
      </c>
      <c r="AE24" s="10">
        <f t="shared" si="2"/>
        <v>8664490.9399999529</v>
      </c>
    </row>
    <row r="25" spans="2:33" ht="24" customHeight="1">
      <c r="B25" s="3" t="s">
        <v>92</v>
      </c>
      <c r="C25" s="7"/>
      <c r="D25" s="43"/>
      <c r="F25" s="4"/>
      <c r="G25" s="4"/>
      <c r="H25" s="12"/>
      <c r="I25" s="12"/>
      <c r="J25" s="12"/>
      <c r="K25" s="12"/>
      <c r="L25" s="12"/>
      <c r="M25" s="12"/>
      <c r="N25" s="12"/>
      <c r="O25" s="4"/>
      <c r="Q25" s="12"/>
      <c r="R25" s="12"/>
      <c r="S25" s="12"/>
      <c r="T25" s="12"/>
      <c r="U25" s="12"/>
      <c r="V25" s="12"/>
      <c r="W25" s="12"/>
      <c r="X25" s="6"/>
      <c r="Y25" s="10"/>
      <c r="AA25" s="10"/>
      <c r="AC25" s="10"/>
      <c r="AE25" s="10"/>
    </row>
    <row r="26" spans="2:33" ht="24" customHeight="1">
      <c r="C26" s="7" t="s">
        <v>144</v>
      </c>
      <c r="D26" s="43"/>
      <c r="F26" s="4"/>
      <c r="G26" s="4"/>
      <c r="H26" s="12"/>
      <c r="I26" s="12"/>
      <c r="J26" s="12"/>
      <c r="K26" s="12"/>
      <c r="L26" s="12"/>
      <c r="M26" s="12"/>
      <c r="N26" s="12"/>
      <c r="O26" s="4"/>
      <c r="Q26" s="12"/>
      <c r="R26" s="12"/>
      <c r="S26" s="12"/>
      <c r="T26" s="12"/>
      <c r="U26" s="12"/>
      <c r="V26" s="12"/>
      <c r="W26" s="12"/>
      <c r="X26" s="6"/>
      <c r="Y26" s="10"/>
      <c r="AA26" s="10"/>
      <c r="AC26" s="10"/>
      <c r="AE26" s="10"/>
    </row>
    <row r="27" spans="2:33" ht="24" customHeight="1">
      <c r="C27" s="7" t="s">
        <v>145</v>
      </c>
      <c r="D27" s="43"/>
      <c r="F27" s="4"/>
      <c r="G27" s="4"/>
      <c r="H27" s="12"/>
      <c r="I27" s="12"/>
      <c r="J27" s="12"/>
      <c r="K27" s="12"/>
      <c r="L27" s="12"/>
      <c r="M27" s="12"/>
      <c r="N27" s="12"/>
      <c r="O27" s="4"/>
      <c r="Q27" s="12"/>
      <c r="R27" s="12"/>
      <c r="S27" s="12"/>
      <c r="T27" s="12"/>
      <c r="U27" s="12"/>
      <c r="V27" s="12"/>
      <c r="W27" s="12"/>
      <c r="X27" s="6"/>
      <c r="Y27" s="10"/>
      <c r="AA27" s="10"/>
      <c r="AC27" s="10"/>
      <c r="AE27" s="10"/>
    </row>
    <row r="28" spans="2:33" ht="24" customHeight="1">
      <c r="C28" s="7" t="s">
        <v>146</v>
      </c>
      <c r="D28" s="43"/>
      <c r="F28" s="4"/>
      <c r="G28" s="4"/>
      <c r="H28" s="12"/>
      <c r="I28" s="12"/>
      <c r="J28" s="12"/>
      <c r="K28" s="12"/>
      <c r="L28" s="12"/>
      <c r="M28" s="12"/>
      <c r="N28" s="12"/>
      <c r="O28" s="4"/>
      <c r="Q28" s="12"/>
      <c r="R28" s="12"/>
      <c r="S28" s="12"/>
      <c r="T28" s="12"/>
      <c r="U28" s="12"/>
      <c r="V28" s="12"/>
      <c r="W28" s="12"/>
      <c r="X28" s="6"/>
      <c r="Y28" s="10"/>
      <c r="AA28" s="10"/>
      <c r="AC28" s="10"/>
      <c r="AE28" s="10"/>
    </row>
    <row r="29" spans="2:33" ht="24" customHeight="1">
      <c r="C29" s="7" t="s">
        <v>147</v>
      </c>
      <c r="D29" s="43"/>
      <c r="F29" s="4"/>
      <c r="G29" s="4"/>
      <c r="H29" s="12">
        <v>0</v>
      </c>
      <c r="I29" s="12"/>
      <c r="J29" s="12">
        <v>0</v>
      </c>
      <c r="K29" s="12"/>
      <c r="L29" s="12">
        <v>0</v>
      </c>
      <c r="M29" s="12"/>
      <c r="N29" s="12">
        <v>3814850</v>
      </c>
      <c r="O29" s="4"/>
      <c r="Q29" s="12">
        <v>0</v>
      </c>
      <c r="R29" s="12"/>
      <c r="S29" s="12">
        <v>0</v>
      </c>
      <c r="T29" s="12"/>
      <c r="U29" s="12">
        <v>0</v>
      </c>
      <c r="V29" s="12"/>
      <c r="W29" s="12">
        <v>3814850</v>
      </c>
      <c r="X29" s="6"/>
      <c r="Y29" s="10">
        <f t="shared" si="0"/>
        <v>0</v>
      </c>
      <c r="AA29" s="10">
        <f t="shared" si="3"/>
        <v>0</v>
      </c>
      <c r="AC29" s="10">
        <f t="shared" si="1"/>
        <v>0</v>
      </c>
      <c r="AE29" s="10">
        <f t="shared" si="2"/>
        <v>0</v>
      </c>
    </row>
    <row r="30" spans="2:33" ht="24" customHeight="1">
      <c r="C30" s="7" t="s">
        <v>148</v>
      </c>
      <c r="D30" s="43"/>
      <c r="F30" s="4"/>
      <c r="G30" s="4"/>
      <c r="H30" s="12"/>
      <c r="I30" s="12"/>
      <c r="J30" s="12"/>
      <c r="K30" s="12"/>
      <c r="L30" s="12"/>
      <c r="M30" s="12"/>
      <c r="N30" s="12"/>
      <c r="O30" s="4"/>
      <c r="Q30" s="12"/>
      <c r="R30" s="12"/>
      <c r="S30" s="12"/>
      <c r="T30" s="12"/>
      <c r="U30" s="12"/>
      <c r="V30" s="12"/>
      <c r="W30" s="12"/>
      <c r="X30" s="6"/>
      <c r="Y30" s="10"/>
      <c r="AA30" s="10"/>
      <c r="AC30" s="10"/>
      <c r="AE30" s="10"/>
    </row>
    <row r="31" spans="2:33" ht="24" customHeight="1">
      <c r="C31" s="44" t="s">
        <v>149</v>
      </c>
      <c r="D31" s="43"/>
      <c r="F31" s="4"/>
      <c r="G31" s="4"/>
      <c r="H31" s="12"/>
      <c r="I31" s="12"/>
      <c r="J31" s="12"/>
      <c r="K31" s="12"/>
      <c r="L31" s="12"/>
      <c r="M31" s="12"/>
      <c r="N31" s="12"/>
      <c r="O31" s="4"/>
      <c r="Q31" s="12"/>
      <c r="R31" s="12"/>
      <c r="S31" s="12"/>
      <c r="T31" s="12"/>
      <c r="U31" s="12"/>
      <c r="V31" s="12"/>
      <c r="W31" s="12"/>
      <c r="X31" s="6"/>
      <c r="Y31" s="10"/>
      <c r="AA31" s="10"/>
      <c r="AC31" s="10"/>
      <c r="AE31" s="10"/>
    </row>
    <row r="32" spans="2:33" ht="24" customHeight="1">
      <c r="C32" s="44" t="s">
        <v>150</v>
      </c>
      <c r="D32" s="43"/>
      <c r="F32" s="4"/>
      <c r="G32" s="4"/>
      <c r="H32" s="39">
        <v>0</v>
      </c>
      <c r="I32" s="12"/>
      <c r="J32" s="39">
        <v>0</v>
      </c>
      <c r="K32" s="12"/>
      <c r="L32" s="39">
        <v>0</v>
      </c>
      <c r="M32" s="12"/>
      <c r="N32" s="39">
        <v>-762970</v>
      </c>
      <c r="O32" s="4"/>
      <c r="Q32" s="39">
        <v>0</v>
      </c>
      <c r="R32" s="12"/>
      <c r="S32" s="39">
        <v>0</v>
      </c>
      <c r="T32" s="12"/>
      <c r="U32" s="39">
        <v>0</v>
      </c>
      <c r="V32" s="12"/>
      <c r="W32" s="39">
        <v>-762970</v>
      </c>
      <c r="X32" s="6"/>
      <c r="Y32" s="10">
        <f t="shared" si="0"/>
        <v>0</v>
      </c>
      <c r="AA32" s="10">
        <f t="shared" si="3"/>
        <v>0</v>
      </c>
      <c r="AC32" s="10">
        <f t="shared" si="1"/>
        <v>0</v>
      </c>
      <c r="AE32" s="10">
        <f t="shared" si="2"/>
        <v>0</v>
      </c>
    </row>
    <row r="33" spans="2:31" ht="24" customHeight="1">
      <c r="B33" s="7" t="s">
        <v>107</v>
      </c>
      <c r="C33" s="7"/>
      <c r="D33" s="43"/>
      <c r="F33" s="4"/>
      <c r="G33" s="4"/>
      <c r="H33" s="12">
        <f>SUM(H29:H32)</f>
        <v>0</v>
      </c>
      <c r="I33" s="12"/>
      <c r="J33" s="12">
        <f>SUM(J29:J32)</f>
        <v>0</v>
      </c>
      <c r="K33" s="12"/>
      <c r="L33" s="12">
        <f>SUM(L29:L32)</f>
        <v>0</v>
      </c>
      <c r="M33" s="12"/>
      <c r="N33" s="12">
        <f>SUM(N29:N32)</f>
        <v>3051880</v>
      </c>
      <c r="O33" s="4"/>
      <c r="Q33" s="12">
        <v>0</v>
      </c>
      <c r="R33" s="12"/>
      <c r="S33" s="12">
        <v>0</v>
      </c>
      <c r="T33" s="12"/>
      <c r="U33" s="12">
        <v>0</v>
      </c>
      <c r="V33" s="12"/>
      <c r="W33" s="12">
        <v>3051880</v>
      </c>
      <c r="X33" s="6"/>
      <c r="Y33" s="10">
        <f t="shared" si="0"/>
        <v>0</v>
      </c>
      <c r="AA33" s="10">
        <f t="shared" si="3"/>
        <v>0</v>
      </c>
      <c r="AC33" s="10">
        <f t="shared" si="1"/>
        <v>0</v>
      </c>
      <c r="AE33" s="10">
        <f t="shared" si="2"/>
        <v>0</v>
      </c>
    </row>
    <row r="34" spans="2:31" ht="24" customHeight="1" thickBot="1">
      <c r="B34" s="43" t="s">
        <v>108</v>
      </c>
      <c r="F34" s="4"/>
      <c r="H34" s="45">
        <f>H33+H24</f>
        <v>6519741.6300000846</v>
      </c>
      <c r="I34" s="12"/>
      <c r="J34" s="45">
        <f>J33+J24</f>
        <v>8664490.9399999436</v>
      </c>
      <c r="K34" s="12"/>
      <c r="L34" s="45">
        <f>L33+L24</f>
        <v>27556650.240000062</v>
      </c>
      <c r="M34" s="12"/>
      <c r="N34" s="45">
        <f>N33+N24</f>
        <v>28968780.279999942</v>
      </c>
      <c r="Q34" s="45">
        <v>3602195.6600000085</v>
      </c>
      <c r="R34" s="12"/>
      <c r="S34" s="45">
        <v>7732952.9599999199</v>
      </c>
      <c r="T34" s="12"/>
      <c r="U34" s="45">
        <v>17336294.499999978</v>
      </c>
      <c r="V34" s="12"/>
      <c r="W34" s="45">
        <v>20304289.339999989</v>
      </c>
      <c r="X34" s="6"/>
      <c r="Y34" s="10">
        <f t="shared" si="0"/>
        <v>2917545.9700000761</v>
      </c>
      <c r="AA34" s="10">
        <f t="shared" si="3"/>
        <v>931537.98000002373</v>
      </c>
      <c r="AC34" s="10">
        <f t="shared" si="1"/>
        <v>10220355.740000084</v>
      </c>
      <c r="AE34" s="10">
        <f t="shared" si="2"/>
        <v>8664490.9399999529</v>
      </c>
    </row>
    <row r="35" spans="2:31" ht="13.5" customHeight="1" thickTop="1">
      <c r="F35" s="4"/>
      <c r="H35" s="12"/>
      <c r="I35" s="12"/>
      <c r="J35" s="12"/>
      <c r="K35" s="12"/>
      <c r="L35" s="12"/>
      <c r="M35" s="12"/>
      <c r="N35" s="12"/>
      <c r="Q35" s="12"/>
      <c r="R35" s="12"/>
      <c r="S35" s="12"/>
      <c r="T35" s="12"/>
      <c r="U35" s="12"/>
      <c r="V35" s="12"/>
      <c r="W35" s="12"/>
      <c r="X35" s="12"/>
      <c r="Y35" s="10"/>
      <c r="AA35" s="10"/>
      <c r="AC35" s="10"/>
      <c r="AE35" s="10"/>
    </row>
    <row r="36" spans="2:31" ht="24" customHeight="1">
      <c r="B36" s="3" t="s">
        <v>109</v>
      </c>
      <c r="F36" s="4">
        <v>22</v>
      </c>
      <c r="H36" s="12">
        <v>0.01</v>
      </c>
      <c r="I36" s="12"/>
      <c r="J36" s="12">
        <v>0.04</v>
      </c>
      <c r="K36" s="12"/>
      <c r="L36" s="12">
        <v>7.0000000000000007E-2</v>
      </c>
      <c r="M36" s="12"/>
      <c r="N36" s="12">
        <v>0.12</v>
      </c>
      <c r="Q36" s="12">
        <v>1.593581940009723E-2</v>
      </c>
      <c r="R36" s="12"/>
      <c r="S36" s="12">
        <v>3.4368679822222012E-2</v>
      </c>
      <c r="T36" s="12"/>
      <c r="U36" s="12">
        <v>6.3558219657686862E-2</v>
      </c>
      <c r="V36" s="12"/>
      <c r="W36" s="12">
        <v>7.6677374844444243E-2</v>
      </c>
      <c r="X36" s="12"/>
      <c r="Y36" s="10">
        <f t="shared" si="0"/>
        <v>-5.9358194000972298E-3</v>
      </c>
      <c r="AA36" s="10">
        <f t="shared" si="3"/>
        <v>5.6313201777779889E-3</v>
      </c>
      <c r="AC36" s="10">
        <f t="shared" si="1"/>
        <v>6.4417803423131442E-3</v>
      </c>
      <c r="AE36" s="10">
        <f t="shared" si="2"/>
        <v>4.3322625155555752E-2</v>
      </c>
    </row>
    <row r="37" spans="2:31" ht="18.75" customHeight="1">
      <c r="F37" s="4"/>
      <c r="H37" s="12"/>
      <c r="I37" s="12"/>
      <c r="J37" s="12"/>
      <c r="L37" s="12"/>
      <c r="M37" s="12"/>
      <c r="N37" s="12"/>
      <c r="Q37" s="12"/>
      <c r="R37" s="12"/>
      <c r="S37" s="12"/>
      <c r="U37" s="12"/>
      <c r="V37" s="12"/>
      <c r="W37" s="12"/>
      <c r="X37" s="12"/>
      <c r="AE37" s="10"/>
    </row>
    <row r="38" spans="2:31" ht="24" customHeight="1">
      <c r="B38" s="3" t="s">
        <v>40</v>
      </c>
      <c r="F38" s="4"/>
      <c r="H38" s="29"/>
      <c r="I38" s="29"/>
      <c r="J38" s="29"/>
      <c r="L38" s="29"/>
      <c r="M38" s="29"/>
      <c r="N38" s="29"/>
      <c r="Q38" s="29"/>
      <c r="R38" s="29"/>
      <c r="S38" s="29"/>
      <c r="U38" s="29"/>
      <c r="V38" s="29"/>
      <c r="W38" s="29"/>
      <c r="X38" s="29"/>
    </row>
    <row r="39" spans="2:31" ht="24" customHeight="1">
      <c r="F39" s="4"/>
      <c r="H39" s="29"/>
      <c r="I39" s="29"/>
      <c r="J39" s="29"/>
      <c r="L39" s="29"/>
      <c r="M39" s="29"/>
      <c r="N39" s="29"/>
      <c r="Q39" s="29"/>
      <c r="R39" s="29"/>
      <c r="S39" s="29"/>
      <c r="U39" s="29"/>
      <c r="V39" s="29"/>
      <c r="W39" s="29"/>
      <c r="X39" s="29"/>
    </row>
    <row r="40" spans="2:31" ht="24" customHeight="1">
      <c r="F40" s="4"/>
      <c r="H40" s="29"/>
      <c r="I40" s="29"/>
      <c r="J40" s="29"/>
      <c r="L40" s="29"/>
      <c r="M40" s="29"/>
      <c r="N40" s="29"/>
      <c r="Q40" s="29"/>
      <c r="R40" s="29"/>
      <c r="S40" s="29"/>
      <c r="U40" s="29"/>
      <c r="V40" s="29"/>
      <c r="W40" s="29"/>
      <c r="X40" s="29"/>
    </row>
    <row r="41" spans="2:31" ht="24" customHeight="1">
      <c r="F41" s="4"/>
      <c r="H41" s="29"/>
      <c r="I41" s="29"/>
      <c r="J41" s="29"/>
      <c r="L41" s="29"/>
      <c r="M41" s="29"/>
      <c r="N41" s="29"/>
      <c r="Q41" s="29"/>
      <c r="R41" s="29"/>
      <c r="S41" s="29"/>
      <c r="U41" s="29"/>
      <c r="V41" s="29"/>
      <c r="W41" s="29"/>
      <c r="X41" s="29"/>
    </row>
    <row r="42" spans="2:31" ht="24" customHeight="1">
      <c r="F42" s="4"/>
      <c r="H42" s="29"/>
      <c r="I42" s="29"/>
      <c r="J42" s="29"/>
      <c r="L42" s="29"/>
      <c r="M42" s="29"/>
      <c r="N42" s="29"/>
      <c r="Q42" s="29"/>
      <c r="R42" s="29"/>
      <c r="S42" s="29"/>
      <c r="U42" s="29"/>
      <c r="V42" s="29"/>
      <c r="W42" s="29"/>
      <c r="X42" s="29"/>
    </row>
    <row r="43" spans="2:31" ht="16.5" customHeight="1">
      <c r="F43" s="4"/>
      <c r="H43" s="29"/>
      <c r="I43" s="29"/>
      <c r="J43" s="29"/>
      <c r="L43" s="29"/>
      <c r="M43" s="29"/>
      <c r="N43" s="29"/>
      <c r="Q43" s="29"/>
      <c r="R43" s="29"/>
      <c r="S43" s="29"/>
      <c r="U43" s="29"/>
      <c r="V43" s="29"/>
      <c r="W43" s="29"/>
      <c r="X43" s="29"/>
    </row>
    <row r="44" spans="2:31" ht="23.25">
      <c r="E44" s="3" t="s">
        <v>86</v>
      </c>
      <c r="J44" s="3"/>
    </row>
    <row r="45" spans="2:31" ht="23.25">
      <c r="E45" s="3" t="s">
        <v>87</v>
      </c>
      <c r="J45" s="3"/>
    </row>
  </sheetData>
  <mergeCells count="11">
    <mergeCell ref="B1:N1"/>
    <mergeCell ref="B2:N2"/>
    <mergeCell ref="B3:N3"/>
    <mergeCell ref="B4:N4"/>
    <mergeCell ref="H7:J7"/>
    <mergeCell ref="L7:N7"/>
    <mergeCell ref="Q7:S7"/>
    <mergeCell ref="Q4:W4"/>
    <mergeCell ref="U7:W7"/>
    <mergeCell ref="Y7:AA7"/>
    <mergeCell ref="AC7:AE7"/>
  </mergeCells>
  <printOptions horizontalCentered="1"/>
  <pageMargins left="0.68740157480315001" right="0.30370078740157502" top="0.59055118110236204" bottom="0.30370078740157502" header="0.511811023622047" footer="0.511811023622047"/>
  <pageSetup paperSize="9" scale="81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A1:M41"/>
  <sheetViews>
    <sheetView view="pageBreakPreview" topLeftCell="A16" zoomScaleNormal="100" zoomScaleSheetLayoutView="100" workbookViewId="0">
      <selection activeCell="D86" sqref="D86"/>
    </sheetView>
  </sheetViews>
  <sheetFormatPr defaultRowHeight="23.25"/>
  <cols>
    <col min="1" max="1" width="5.28515625" style="1" customWidth="1"/>
    <col min="2" max="2" width="11.28515625" style="1" customWidth="1"/>
    <col min="3" max="3" width="13.28515625" style="1" customWidth="1"/>
    <col min="4" max="4" width="9" style="1" customWidth="1"/>
    <col min="5" max="5" width="14.7109375" style="1" customWidth="1"/>
    <col min="6" max="6" width="0.28515625" style="1" customWidth="1"/>
    <col min="7" max="7" width="13.5703125" style="1" customWidth="1"/>
    <col min="8" max="8" width="0.28515625" style="1" customWidth="1"/>
    <col min="9" max="9" width="13.5703125" style="1" customWidth="1"/>
    <col min="10" max="10" width="0.28515625" style="1" customWidth="1"/>
    <col min="11" max="11" width="14.140625" style="3" customWidth="1"/>
    <col min="12" max="12" width="0.28515625" style="1" customWidth="1"/>
    <col min="13" max="13" width="14.140625" style="1" customWidth="1"/>
  </cols>
  <sheetData>
    <row r="1" spans="1:13">
      <c r="A1" s="76" t="s">
        <v>135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>
      <c r="A2" s="76" t="s">
        <v>41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>
      <c r="A3" s="76" t="s">
        <v>176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</row>
    <row r="4" spans="1:13">
      <c r="A4" s="76" t="s">
        <v>34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</row>
    <row r="5" spans="1:13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</row>
    <row r="6" spans="1:13">
      <c r="E6" s="75" t="s">
        <v>35</v>
      </c>
      <c r="F6" s="75"/>
      <c r="G6" s="75"/>
      <c r="H6" s="75"/>
      <c r="I6" s="75"/>
      <c r="J6" s="75"/>
      <c r="K6" s="75"/>
      <c r="L6" s="75"/>
      <c r="M6" s="75"/>
    </row>
    <row r="7" spans="1:13">
      <c r="E7" s="19"/>
      <c r="F7" s="19"/>
      <c r="G7" s="19"/>
      <c r="H7" s="19"/>
      <c r="I7" s="74" t="s">
        <v>114</v>
      </c>
      <c r="J7" s="74"/>
      <c r="K7" s="74"/>
      <c r="L7" s="19"/>
      <c r="M7" s="19"/>
    </row>
    <row r="8" spans="1:13">
      <c r="D8" s="9"/>
      <c r="E8" s="9" t="s">
        <v>42</v>
      </c>
      <c r="F8" s="9"/>
      <c r="G8" s="9"/>
      <c r="H8" s="9"/>
      <c r="I8" s="9" t="s">
        <v>100</v>
      </c>
      <c r="J8" s="9"/>
      <c r="K8" s="4" t="s">
        <v>45</v>
      </c>
      <c r="L8" s="9"/>
      <c r="M8" s="9" t="s">
        <v>43</v>
      </c>
    </row>
    <row r="9" spans="1:13">
      <c r="D9" s="9"/>
      <c r="E9" s="9" t="s">
        <v>44</v>
      </c>
      <c r="F9" s="9"/>
      <c r="G9" s="9" t="s">
        <v>156</v>
      </c>
      <c r="H9" s="9"/>
      <c r="I9" s="9" t="s">
        <v>101</v>
      </c>
      <c r="J9" s="9"/>
      <c r="K9" s="4"/>
      <c r="L9" s="9"/>
      <c r="M9" s="9" t="s">
        <v>25</v>
      </c>
    </row>
    <row r="10" spans="1:13">
      <c r="D10" s="9" t="s">
        <v>4</v>
      </c>
      <c r="E10" s="20" t="s">
        <v>46</v>
      </c>
      <c r="F10" s="20"/>
      <c r="G10" s="20" t="s">
        <v>46</v>
      </c>
      <c r="H10" s="20"/>
      <c r="I10" s="20" t="s">
        <v>102</v>
      </c>
      <c r="J10" s="20"/>
      <c r="K10" s="21"/>
      <c r="L10" s="20"/>
      <c r="M10" s="20"/>
    </row>
    <row r="12" spans="1:13">
      <c r="A12" s="1" t="s">
        <v>136</v>
      </c>
      <c r="D12" s="9"/>
      <c r="E12" s="25">
        <v>320000000</v>
      </c>
      <c r="F12" s="25"/>
      <c r="G12" s="25">
        <v>0</v>
      </c>
      <c r="H12" s="25"/>
      <c r="I12" s="25">
        <v>32000000</v>
      </c>
      <c r="J12" s="25"/>
      <c r="K12" s="23">
        <v>3947864.35</v>
      </c>
      <c r="L12" s="25"/>
      <c r="M12" s="25">
        <f>SUM(E12:K12)</f>
        <v>355947864.35000002</v>
      </c>
    </row>
    <row r="13" spans="1:13">
      <c r="A13" s="1" t="s">
        <v>154</v>
      </c>
      <c r="D13" s="9">
        <v>19</v>
      </c>
      <c r="E13" s="25">
        <v>130000000</v>
      </c>
      <c r="F13" s="25"/>
      <c r="G13" s="25">
        <v>0</v>
      </c>
      <c r="H13" s="25"/>
      <c r="I13" s="25">
        <v>0</v>
      </c>
      <c r="J13" s="25"/>
      <c r="K13" s="23">
        <v>0</v>
      </c>
      <c r="L13" s="25"/>
      <c r="M13" s="25">
        <f t="shared" ref="M13:M16" si="0">SUM(E13:K13)</f>
        <v>130000000</v>
      </c>
    </row>
    <row r="14" spans="1:13">
      <c r="A14" s="1" t="s">
        <v>155</v>
      </c>
      <c r="D14" s="9">
        <v>19</v>
      </c>
      <c r="E14" s="25">
        <v>0</v>
      </c>
      <c r="F14" s="25"/>
      <c r="G14" s="25">
        <v>182368879.90000001</v>
      </c>
      <c r="H14" s="25"/>
      <c r="I14" s="25">
        <v>0</v>
      </c>
      <c r="J14" s="25"/>
      <c r="K14" s="23">
        <v>0</v>
      </c>
      <c r="L14" s="25"/>
      <c r="M14" s="25">
        <f>SUM(E14:K14)</f>
        <v>182368879.90000001</v>
      </c>
    </row>
    <row r="15" spans="1:13">
      <c r="A15" s="1" t="s">
        <v>179</v>
      </c>
      <c r="D15" s="9">
        <v>20</v>
      </c>
      <c r="E15" s="25">
        <v>0</v>
      </c>
      <c r="F15" s="25"/>
      <c r="G15" s="25">
        <v>0</v>
      </c>
      <c r="H15" s="25"/>
      <c r="I15" s="25">
        <v>13000000</v>
      </c>
      <c r="J15" s="25"/>
      <c r="K15" s="23">
        <v>-13000000</v>
      </c>
      <c r="L15" s="25"/>
      <c r="M15" s="25">
        <f t="shared" si="0"/>
        <v>0</v>
      </c>
    </row>
    <row r="16" spans="1:13">
      <c r="A16" s="1" t="s">
        <v>108</v>
      </c>
      <c r="D16" s="9"/>
      <c r="E16" s="25">
        <v>0</v>
      </c>
      <c r="F16" s="25"/>
      <c r="G16" s="25">
        <v>0</v>
      </c>
      <c r="H16" s="25"/>
      <c r="I16" s="25">
        <v>0</v>
      </c>
      <c r="J16" s="25"/>
      <c r="K16" s="23">
        <f>กำไรขาดทุน_2565!L34</f>
        <v>27556650.240000062</v>
      </c>
      <c r="L16" s="25"/>
      <c r="M16" s="25">
        <f t="shared" si="0"/>
        <v>27556650.240000062</v>
      </c>
    </row>
    <row r="17" spans="1:13" ht="24" thickBot="1">
      <c r="A17" s="1" t="s">
        <v>173</v>
      </c>
      <c r="E17" s="26">
        <f>SUM(E12:E16)</f>
        <v>450000000</v>
      </c>
      <c r="F17" s="25"/>
      <c r="G17" s="26">
        <f>SUM(G12:G16)</f>
        <v>182368879.90000001</v>
      </c>
      <c r="H17" s="25"/>
      <c r="I17" s="26">
        <f>SUM(I12:I16)</f>
        <v>45000000</v>
      </c>
      <c r="J17" s="25"/>
      <c r="K17" s="26">
        <f>SUM(K12:K16)</f>
        <v>18504514.590000063</v>
      </c>
      <c r="L17" s="25"/>
      <c r="M17" s="26">
        <f>SUM(M12:M16)</f>
        <v>695873394.49000001</v>
      </c>
    </row>
    <row r="18" spans="1:13" ht="24" thickTop="1">
      <c r="E18" s="27"/>
      <c r="F18" s="27"/>
      <c r="G18" s="27"/>
      <c r="H18" s="27"/>
      <c r="I18" s="27"/>
      <c r="J18" s="27"/>
      <c r="K18" s="24"/>
      <c r="L18" s="27"/>
      <c r="M18" s="27"/>
    </row>
    <row r="19" spans="1:13">
      <c r="A19" s="1" t="s">
        <v>119</v>
      </c>
      <c r="E19" s="25">
        <v>225000000</v>
      </c>
      <c r="F19" s="25"/>
      <c r="G19" s="25">
        <v>0</v>
      </c>
      <c r="H19" s="25"/>
      <c r="I19" s="25">
        <v>22500000</v>
      </c>
      <c r="J19" s="25"/>
      <c r="K19" s="23">
        <v>79665046.900000006</v>
      </c>
      <c r="L19" s="25"/>
      <c r="M19" s="25">
        <f>SUM(E19:K19)</f>
        <v>327165046.89999998</v>
      </c>
    </row>
    <row r="20" spans="1:13">
      <c r="A20" s="1" t="s">
        <v>108</v>
      </c>
      <c r="E20" s="25">
        <v>0</v>
      </c>
      <c r="F20" s="25"/>
      <c r="G20" s="25">
        <v>0</v>
      </c>
      <c r="H20" s="25"/>
      <c r="I20" s="25">
        <v>0</v>
      </c>
      <c r="J20" s="25"/>
      <c r="K20" s="23">
        <f>กำไรขาดทุน_2565!N34</f>
        <v>28968780.279999942</v>
      </c>
      <c r="L20" s="25"/>
      <c r="M20" s="25">
        <f>SUM(E20:K20)</f>
        <v>28968780.279999942</v>
      </c>
    </row>
    <row r="21" spans="1:13" ht="24" thickBot="1">
      <c r="A21" s="1" t="s">
        <v>170</v>
      </c>
      <c r="E21" s="26">
        <f>SUM(E19:E20)</f>
        <v>225000000</v>
      </c>
      <c r="F21" s="25"/>
      <c r="G21" s="26">
        <f>SUM(G19:G20)</f>
        <v>0</v>
      </c>
      <c r="H21" s="25"/>
      <c r="I21" s="26">
        <f>SUM(I19:I20)</f>
        <v>22500000</v>
      </c>
      <c r="J21" s="25"/>
      <c r="K21" s="26">
        <f>SUM(K19:K20)</f>
        <v>108633827.17999995</v>
      </c>
      <c r="L21" s="25"/>
      <c r="M21" s="26">
        <f>SUM(M19:M20)</f>
        <v>356133827.17999995</v>
      </c>
    </row>
    <row r="22" spans="1:13" ht="24" thickTop="1"/>
    <row r="24" spans="1:13">
      <c r="K24" s="13"/>
    </row>
    <row r="25" spans="1:13">
      <c r="A25" s="1" t="s">
        <v>15</v>
      </c>
      <c r="E25" s="15"/>
      <c r="F25" s="15"/>
      <c r="G25" s="15"/>
      <c r="H25" s="15"/>
      <c r="I25" s="15"/>
      <c r="J25" s="15"/>
      <c r="K25" s="5"/>
      <c r="L25" s="15"/>
      <c r="M25" s="15"/>
    </row>
    <row r="26" spans="1:13">
      <c r="E26" s="15"/>
      <c r="F26" s="15"/>
      <c r="G26" s="15"/>
      <c r="H26" s="15"/>
      <c r="I26" s="15"/>
      <c r="J26" s="15"/>
      <c r="K26" s="5"/>
      <c r="L26" s="15"/>
      <c r="M26" s="15"/>
    </row>
    <row r="27" spans="1:13">
      <c r="E27" s="15"/>
      <c r="F27" s="15"/>
      <c r="G27" s="15"/>
      <c r="H27" s="15"/>
      <c r="I27" s="15"/>
      <c r="J27" s="15"/>
      <c r="K27" s="5"/>
      <c r="L27" s="15"/>
      <c r="M27" s="15"/>
    </row>
    <row r="32" spans="1:13">
      <c r="E32" s="15"/>
      <c r="F32" s="15"/>
      <c r="G32" s="15"/>
      <c r="H32" s="15"/>
      <c r="I32" s="15"/>
      <c r="J32" s="15"/>
      <c r="K32" s="5"/>
      <c r="L32" s="15"/>
      <c r="M32" s="15"/>
    </row>
    <row r="33" spans="3:13">
      <c r="E33" s="15"/>
      <c r="F33" s="15"/>
      <c r="G33" s="15"/>
      <c r="H33" s="15"/>
      <c r="I33" s="15"/>
      <c r="J33" s="15"/>
      <c r="K33" s="5"/>
      <c r="L33" s="15"/>
      <c r="M33" s="15"/>
    </row>
    <row r="34" spans="3:13">
      <c r="E34" s="15"/>
      <c r="F34" s="15"/>
      <c r="G34" s="15"/>
      <c r="H34" s="15"/>
      <c r="I34" s="15"/>
      <c r="J34" s="15"/>
      <c r="K34" s="5"/>
      <c r="L34" s="15"/>
      <c r="M34" s="15"/>
    </row>
    <row r="35" spans="3:13">
      <c r="E35" s="15"/>
      <c r="F35" s="15"/>
      <c r="G35" s="15"/>
      <c r="H35" s="15"/>
      <c r="I35" s="15"/>
      <c r="J35" s="15"/>
      <c r="K35" s="5"/>
      <c r="L35" s="15"/>
      <c r="M35" s="15"/>
    </row>
    <row r="36" spans="3:13">
      <c r="E36" s="15"/>
      <c r="F36" s="15"/>
      <c r="G36" s="15"/>
      <c r="H36" s="15"/>
      <c r="I36" s="15"/>
      <c r="J36" s="15"/>
      <c r="K36" s="5"/>
      <c r="L36" s="15"/>
      <c r="M36" s="15"/>
    </row>
    <row r="37" spans="3:13">
      <c r="E37" s="15"/>
      <c r="F37" s="15"/>
      <c r="G37" s="15"/>
      <c r="H37" s="15"/>
      <c r="I37" s="15"/>
      <c r="J37" s="15"/>
      <c r="K37" s="5"/>
      <c r="L37" s="15"/>
      <c r="M37" s="15"/>
    </row>
    <row r="38" spans="3:13">
      <c r="E38" s="15"/>
      <c r="F38" s="15"/>
      <c r="G38" s="15"/>
      <c r="H38" s="15"/>
      <c r="I38" s="15"/>
      <c r="J38" s="15"/>
      <c r="K38" s="5"/>
      <c r="L38" s="15"/>
      <c r="M38" s="15"/>
    </row>
    <row r="39" spans="3:13">
      <c r="E39" s="15"/>
      <c r="F39" s="15"/>
      <c r="G39" s="15"/>
      <c r="H39" s="15"/>
      <c r="I39" s="15"/>
      <c r="J39" s="15"/>
      <c r="K39" s="5"/>
      <c r="L39" s="15"/>
      <c r="M39" s="15"/>
    </row>
    <row r="40" spans="3:13">
      <c r="C40" s="1" t="str">
        <f>+กำไรขาดทุน_2565!E44</f>
        <v xml:space="preserve"> (ลงชื่อ) ................................................................................................................... กรรมการตามอำนาจ</v>
      </c>
    </row>
    <row r="41" spans="3:13">
      <c r="C41" s="1" t="str">
        <f>+กำไรขาดทุน_2565!E45</f>
        <v xml:space="preserve">                (                                                                                                            )</v>
      </c>
    </row>
  </sheetData>
  <mergeCells count="7">
    <mergeCell ref="I7:K7"/>
    <mergeCell ref="E6:M6"/>
    <mergeCell ref="A1:M1"/>
    <mergeCell ref="A2:M2"/>
    <mergeCell ref="A3:M3"/>
    <mergeCell ref="A5:M5"/>
    <mergeCell ref="A4:M4"/>
  </mergeCells>
  <phoneticPr fontId="79" type="noConversion"/>
  <pageMargins left="0.66929133858267698" right="0.30055118110236201" top="0.59055118110236204" bottom="0.30370078740157502" header="0.31496062992126" footer="0.31496062992126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79998168889431442"/>
  </sheetPr>
  <dimension ref="A1:P119"/>
  <sheetViews>
    <sheetView tabSelected="1" view="pageBreakPreview" topLeftCell="A54" zoomScaleNormal="115" zoomScaleSheetLayoutView="100" workbookViewId="0">
      <selection activeCell="B60" sqref="B60"/>
    </sheetView>
  </sheetViews>
  <sheetFormatPr defaultColWidth="9" defaultRowHeight="24" customHeight="1"/>
  <cols>
    <col min="1" max="1" width="2" style="3" customWidth="1"/>
    <col min="2" max="5" width="5.28515625" style="3" customWidth="1"/>
    <col min="6" max="7" width="12.28515625" style="3" customWidth="1"/>
    <col min="8" max="8" width="6.28515625" style="3" customWidth="1"/>
    <col min="9" max="9" width="8" style="3" customWidth="1"/>
    <col min="10" max="10" width="1.28515625" style="3" customWidth="1"/>
    <col min="11" max="11" width="14.85546875" style="3" customWidth="1"/>
    <col min="12" max="12" width="1.28515625" style="3" customWidth="1"/>
    <col min="13" max="13" width="14.7109375" style="3" bestFit="1" customWidth="1"/>
    <col min="14" max="14" width="1.28515625" style="3" customWidth="1"/>
    <col min="15" max="15" width="15.28515625" style="3" customWidth="1"/>
    <col min="16" max="16" width="18" style="3" bestFit="1" customWidth="1"/>
    <col min="17" max="19" width="9" style="3"/>
    <col min="20" max="20" width="10.140625" style="3" bestFit="1" customWidth="1"/>
    <col min="21" max="16384" width="9" style="3"/>
  </cols>
  <sheetData>
    <row r="1" spans="2:13" s="6" customFormat="1" ht="24" customHeight="1">
      <c r="B1" s="72" t="s">
        <v>135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2:13" s="6" customFormat="1" ht="24" customHeight="1">
      <c r="B2" s="72" t="s">
        <v>47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spans="2:13" s="6" customFormat="1" ht="24" customHeight="1">
      <c r="B3" s="72" t="s">
        <v>176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</row>
    <row r="4" spans="2:13" s="6" customFormat="1" ht="24" customHeight="1">
      <c r="B4" s="72" t="s">
        <v>34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2:13" s="6" customFormat="1" ht="15" customHeight="1"/>
    <row r="6" spans="2:13" ht="24" customHeight="1">
      <c r="K6" s="8"/>
      <c r="L6" s="8"/>
      <c r="M6" s="8" t="s">
        <v>35</v>
      </c>
    </row>
    <row r="7" spans="2:13" ht="24" customHeight="1">
      <c r="I7" s="31"/>
      <c r="K7" s="28" t="s">
        <v>169</v>
      </c>
      <c r="L7" s="30"/>
      <c r="M7" s="28" t="s">
        <v>172</v>
      </c>
    </row>
    <row r="8" spans="2:13" ht="24" customHeight="1">
      <c r="B8" s="3" t="s">
        <v>48</v>
      </c>
    </row>
    <row r="9" spans="2:13" ht="24" customHeight="1">
      <c r="B9" s="3" t="s">
        <v>120</v>
      </c>
      <c r="K9" s="22">
        <f>กำไรขาดทุน_2565!L24</f>
        <v>27556650.240000062</v>
      </c>
      <c r="L9" s="12"/>
      <c r="M9" s="22">
        <f>กำไรขาดทุน_2565!N24</f>
        <v>25916900.279999942</v>
      </c>
    </row>
    <row r="10" spans="2:13" ht="24" customHeight="1">
      <c r="B10" s="3" t="s">
        <v>121</v>
      </c>
      <c r="K10" s="64"/>
      <c r="L10" s="12"/>
      <c r="M10" s="22"/>
    </row>
    <row r="11" spans="2:13" ht="24" customHeight="1">
      <c r="B11" s="3" t="s">
        <v>166</v>
      </c>
      <c r="K11" s="22">
        <f>-กำไรขาดทุน_2565!L23</f>
        <v>3691014.9200000004</v>
      </c>
      <c r="L11" s="12"/>
      <c r="M11" s="22">
        <v>6406070.1899999995</v>
      </c>
    </row>
    <row r="12" spans="2:13" ht="24" customHeight="1">
      <c r="B12" s="3" t="s">
        <v>185</v>
      </c>
      <c r="K12" s="22">
        <v>619404.99</v>
      </c>
      <c r="L12" s="12"/>
      <c r="M12" s="22">
        <v>0</v>
      </c>
    </row>
    <row r="13" spans="2:13" ht="24" customHeight="1">
      <c r="B13" s="3" t="s">
        <v>49</v>
      </c>
      <c r="K13" s="22">
        <v>11907637.59</v>
      </c>
      <c r="L13" s="12"/>
      <c r="M13" s="22">
        <v>12973204.219999999</v>
      </c>
    </row>
    <row r="14" spans="2:13" ht="24" customHeight="1">
      <c r="B14" s="3" t="s">
        <v>133</v>
      </c>
      <c r="K14" s="22">
        <v>636818.4</v>
      </c>
      <c r="L14" s="12"/>
      <c r="M14" s="22">
        <v>331853.12</v>
      </c>
    </row>
    <row r="15" spans="2:13" ht="24" customHeight="1">
      <c r="B15" s="3" t="s">
        <v>50</v>
      </c>
      <c r="K15" s="22">
        <v>903112.76</v>
      </c>
      <c r="L15" s="12"/>
      <c r="M15" s="22">
        <v>851591.46</v>
      </c>
    </row>
    <row r="16" spans="2:13" ht="24" customHeight="1">
      <c r="B16" s="3" t="s">
        <v>131</v>
      </c>
      <c r="K16" s="12">
        <v>-7239.3</v>
      </c>
      <c r="L16" s="12"/>
      <c r="M16" s="12">
        <v>-29043.94</v>
      </c>
    </row>
    <row r="17" spans="2:16" ht="24" customHeight="1">
      <c r="B17" s="3" t="s">
        <v>174</v>
      </c>
      <c r="K17" s="12">
        <v>0</v>
      </c>
      <c r="L17" s="12"/>
      <c r="M17" s="12">
        <v>2678053.44</v>
      </c>
    </row>
    <row r="18" spans="2:16" ht="24" customHeight="1">
      <c r="B18" s="3" t="s">
        <v>53</v>
      </c>
      <c r="K18" s="12">
        <v>4375128.33</v>
      </c>
      <c r="L18" s="12"/>
      <c r="M18" s="22">
        <v>5525867.1100000003</v>
      </c>
    </row>
    <row r="19" spans="2:16" ht="24" customHeight="1">
      <c r="B19" s="3" t="s">
        <v>175</v>
      </c>
      <c r="K19" s="12">
        <v>0</v>
      </c>
      <c r="L19" s="12"/>
      <c r="M19" s="22">
        <v>621.34</v>
      </c>
    </row>
    <row r="20" spans="2:16" ht="24" customHeight="1">
      <c r="B20" s="3" t="s">
        <v>151</v>
      </c>
      <c r="K20" s="22">
        <v>0</v>
      </c>
      <c r="L20" s="12"/>
      <c r="M20" s="22">
        <v>6019.16</v>
      </c>
      <c r="P20" s="32"/>
    </row>
    <row r="21" spans="2:16" ht="24" customHeight="1">
      <c r="B21" s="3" t="s">
        <v>152</v>
      </c>
      <c r="K21" s="12">
        <v>-241889.4</v>
      </c>
      <c r="L21" s="12"/>
      <c r="M21" s="22">
        <v>749088.4</v>
      </c>
      <c r="P21" s="32"/>
    </row>
    <row r="22" spans="2:16" ht="24" customHeight="1">
      <c r="B22" s="3" t="s">
        <v>153</v>
      </c>
      <c r="K22" s="22">
        <v>327985.2</v>
      </c>
      <c r="L22" s="12"/>
      <c r="M22" s="12">
        <v>495461.06</v>
      </c>
    </row>
    <row r="23" spans="2:16" ht="24" customHeight="1">
      <c r="B23" s="3" t="s">
        <v>139</v>
      </c>
      <c r="K23" s="12">
        <v>-299317.05</v>
      </c>
      <c r="L23" s="12"/>
      <c r="M23" s="12">
        <v>-1143360.29</v>
      </c>
    </row>
    <row r="24" spans="2:16" ht="24" customHeight="1">
      <c r="B24" s="3" t="s">
        <v>52</v>
      </c>
      <c r="K24" s="12">
        <v>-77316.22</v>
      </c>
      <c r="L24" s="12"/>
      <c r="M24" s="12">
        <v>-67746.75</v>
      </c>
    </row>
    <row r="25" spans="2:16" ht="24" customHeight="1">
      <c r="B25" s="3" t="s">
        <v>51</v>
      </c>
      <c r="K25" s="22">
        <v>1907459.07</v>
      </c>
      <c r="L25" s="12"/>
      <c r="M25" s="22">
        <v>2140296.9700000002</v>
      </c>
    </row>
    <row r="26" spans="2:16" ht="24" customHeight="1">
      <c r="B26" s="3" t="s">
        <v>89</v>
      </c>
      <c r="K26" s="65"/>
      <c r="L26" s="12"/>
      <c r="M26" s="65"/>
    </row>
    <row r="27" spans="2:16" ht="24" customHeight="1">
      <c r="B27" s="3" t="s">
        <v>88</v>
      </c>
      <c r="K27" s="66">
        <f>SUM(K9:K25)</f>
        <v>51299449.530000068</v>
      </c>
      <c r="L27" s="12"/>
      <c r="M27" s="66">
        <f>SUM(M9:M25)</f>
        <v>56834875.769999936</v>
      </c>
    </row>
    <row r="28" spans="2:16" ht="24" customHeight="1">
      <c r="B28" s="3" t="s">
        <v>54</v>
      </c>
      <c r="K28" s="22"/>
      <c r="L28" s="12"/>
      <c r="M28" s="22"/>
    </row>
    <row r="29" spans="2:16" ht="24" customHeight="1">
      <c r="B29" s="3" t="s">
        <v>184</v>
      </c>
      <c r="K29" s="12">
        <v>7884658.4399999976</v>
      </c>
      <c r="L29" s="12"/>
      <c r="M29" s="12">
        <f>-1880752+3928709.92</f>
        <v>2047957.92</v>
      </c>
      <c r="P29" s="33"/>
    </row>
    <row r="30" spans="2:16" ht="24" customHeight="1">
      <c r="B30" s="3" t="s">
        <v>55</v>
      </c>
      <c r="K30" s="12">
        <v>-60200768.420000002</v>
      </c>
      <c r="L30" s="12"/>
      <c r="M30" s="12">
        <v>-13519891.050000001</v>
      </c>
      <c r="P30" s="33"/>
    </row>
    <row r="31" spans="2:16" ht="24" customHeight="1">
      <c r="B31" s="3" t="s">
        <v>70</v>
      </c>
      <c r="K31" s="12">
        <v>622140.89</v>
      </c>
      <c r="L31" s="12"/>
      <c r="M31" s="12">
        <v>-328237.40999999997</v>
      </c>
      <c r="P31" s="33"/>
    </row>
    <row r="32" spans="2:16" ht="24" customHeight="1">
      <c r="B32" s="3" t="s">
        <v>56</v>
      </c>
      <c r="K32" s="12">
        <v>410444.56</v>
      </c>
      <c r="L32" s="12"/>
      <c r="M32" s="12">
        <v>-12732572.439999999</v>
      </c>
      <c r="P32" s="33"/>
    </row>
    <row r="33" spans="1:16" ht="24" customHeight="1">
      <c r="C33" s="3" t="s">
        <v>74</v>
      </c>
      <c r="K33" s="42">
        <f>SUM(K29:K32)</f>
        <v>-51283524.530000001</v>
      </c>
      <c r="L33" s="12"/>
      <c r="M33" s="42">
        <f>SUM(M29:M32)</f>
        <v>-24532742.98</v>
      </c>
      <c r="P33" s="33"/>
    </row>
    <row r="34" spans="1:16" ht="19.5" customHeight="1">
      <c r="K34" s="29"/>
      <c r="M34" s="29"/>
      <c r="P34" s="33"/>
    </row>
    <row r="35" spans="1:16" ht="24" customHeight="1">
      <c r="B35" s="3" t="s">
        <v>40</v>
      </c>
      <c r="P35" s="33"/>
    </row>
    <row r="36" spans="1:16" ht="22.5" customHeight="1">
      <c r="P36" s="33"/>
    </row>
    <row r="37" spans="1:16" ht="22.5" customHeight="1">
      <c r="P37" s="33"/>
    </row>
    <row r="38" spans="1:16" ht="24" customHeight="1">
      <c r="D38" s="3" t="s">
        <v>86</v>
      </c>
      <c r="P38" s="33"/>
    </row>
    <row r="39" spans="1:16" ht="24" customHeight="1">
      <c r="D39" s="3" t="s">
        <v>87</v>
      </c>
      <c r="P39" s="33"/>
    </row>
    <row r="40" spans="1:16" s="4" customFormat="1" ht="20.100000000000001" customHeight="1">
      <c r="A40" s="71" t="s">
        <v>16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P40" s="34"/>
    </row>
    <row r="41" spans="1:16" s="6" customFormat="1" ht="24" customHeight="1">
      <c r="A41" s="72" t="str">
        <f>+B1</f>
        <v>บริษัท ฟังก์ชั่น อินเตอร์เนชั่นแนล จำกัด (มหาชน)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P41" s="35"/>
    </row>
    <row r="42" spans="1:16" s="6" customFormat="1" ht="24" customHeight="1">
      <c r="A42" s="72" t="s">
        <v>47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P42" s="35"/>
    </row>
    <row r="43" spans="1:16" s="6" customFormat="1" ht="24" customHeight="1">
      <c r="A43" s="72" t="str">
        <f>+B3</f>
        <v>สำหรับงวด 9 เดือน สิ้นสุดวันที่ 30 กันยายน 2565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P43" s="35"/>
    </row>
    <row r="44" spans="1:16" s="6" customFormat="1" ht="24" customHeight="1">
      <c r="A44" s="72" t="s">
        <v>34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P44" s="35"/>
    </row>
    <row r="45" spans="1:16" ht="20.100000000000001" customHeight="1">
      <c r="L45" s="8"/>
      <c r="M45" s="8" t="str">
        <f>+M6</f>
        <v>(หน่วย: บาท)</v>
      </c>
      <c r="P45" s="33"/>
    </row>
    <row r="46" spans="1:16" ht="24" customHeight="1">
      <c r="I46" s="4" t="s">
        <v>4</v>
      </c>
      <c r="K46" s="21" t="str">
        <f>+K7</f>
        <v>30 กันยายน 2565</v>
      </c>
      <c r="L46" s="4"/>
      <c r="M46" s="16" t="str">
        <f>+M7</f>
        <v>30 กันยายน 2564</v>
      </c>
      <c r="P46" s="33"/>
    </row>
    <row r="47" spans="1:16" ht="24" customHeight="1">
      <c r="B47" s="3" t="s">
        <v>57</v>
      </c>
      <c r="M47" s="67"/>
      <c r="P47" s="33"/>
    </row>
    <row r="48" spans="1:16" ht="24" customHeight="1">
      <c r="B48" s="3" t="s">
        <v>183</v>
      </c>
      <c r="K48" s="12">
        <v>-7565631.6799999997</v>
      </c>
      <c r="L48" s="12"/>
      <c r="M48" s="12">
        <f>15472487.32-5399796.68</f>
        <v>10072690.640000001</v>
      </c>
      <c r="P48" s="33"/>
    </row>
    <row r="49" spans="2:16" ht="24" customHeight="1">
      <c r="C49" s="3" t="s">
        <v>75</v>
      </c>
      <c r="K49" s="42">
        <f>SUM(K48:K48)</f>
        <v>-7565631.6799999997</v>
      </c>
      <c r="L49" s="12"/>
      <c r="M49" s="42">
        <f>SUM(M48:M48)</f>
        <v>10072690.640000001</v>
      </c>
      <c r="P49" s="33"/>
    </row>
    <row r="50" spans="2:16" ht="24" customHeight="1">
      <c r="B50" s="3" t="s">
        <v>58</v>
      </c>
      <c r="K50" s="65">
        <f>K27+K33+K49</f>
        <v>-7549706.6799999326</v>
      </c>
      <c r="L50" s="12"/>
      <c r="M50" s="65">
        <f>M27+M33+M49</f>
        <v>42374823.429999933</v>
      </c>
      <c r="P50" s="33"/>
    </row>
    <row r="51" spans="2:16" ht="24" customHeight="1">
      <c r="B51" s="3" t="s">
        <v>90</v>
      </c>
      <c r="K51" s="12">
        <v>-1152480</v>
      </c>
      <c r="L51" s="12"/>
      <c r="M51" s="12">
        <v>-260273</v>
      </c>
      <c r="P51" s="33"/>
    </row>
    <row r="52" spans="2:16" ht="24" customHeight="1">
      <c r="B52" s="3" t="s">
        <v>71</v>
      </c>
      <c r="K52" s="12">
        <v>-9677441.4399999995</v>
      </c>
      <c r="L52" s="12"/>
      <c r="M52" s="12">
        <v>-14831700.960000001</v>
      </c>
      <c r="P52" s="33"/>
    </row>
    <row r="53" spans="2:16" ht="24" customHeight="1">
      <c r="B53" s="3" t="s">
        <v>59</v>
      </c>
      <c r="K53" s="42">
        <f>SUM(K50:K52)</f>
        <v>-18379628.11999993</v>
      </c>
      <c r="L53" s="12"/>
      <c r="M53" s="68">
        <f>SUM(M50:M52)</f>
        <v>27282849.469999932</v>
      </c>
    </row>
    <row r="54" spans="2:16" ht="24" customHeight="1">
      <c r="B54" s="3" t="s">
        <v>60</v>
      </c>
      <c r="K54" s="12"/>
      <c r="L54" s="12"/>
      <c r="M54" s="12"/>
    </row>
    <row r="55" spans="2:16" ht="24" customHeight="1">
      <c r="B55" s="3" t="s">
        <v>186</v>
      </c>
      <c r="K55" s="12">
        <v>-226231.44</v>
      </c>
      <c r="L55" s="12"/>
      <c r="M55" s="12">
        <v>49062.11</v>
      </c>
    </row>
    <row r="56" spans="2:16" ht="24" customHeight="1">
      <c r="B56" s="3" t="s">
        <v>61</v>
      </c>
      <c r="K56" s="12">
        <v>-34947719.919999994</v>
      </c>
      <c r="L56" s="12"/>
      <c r="M56" s="12">
        <v>-18434965.940000001</v>
      </c>
      <c r="O56" s="50"/>
    </row>
    <row r="57" spans="2:16" ht="24" customHeight="1">
      <c r="B57" s="3" t="s">
        <v>72</v>
      </c>
      <c r="K57" s="12">
        <v>-73270</v>
      </c>
      <c r="L57" s="12"/>
      <c r="M57" s="12">
        <v>-1337478</v>
      </c>
    </row>
    <row r="58" spans="2:16" ht="24" customHeight="1">
      <c r="B58" s="3" t="s">
        <v>115</v>
      </c>
      <c r="K58" s="22">
        <v>254280.84</v>
      </c>
      <c r="L58" s="12"/>
      <c r="M58" s="22">
        <v>284015.73</v>
      </c>
    </row>
    <row r="59" spans="2:16" ht="24" customHeight="1">
      <c r="B59" s="3" t="s">
        <v>73</v>
      </c>
      <c r="K59" s="22">
        <v>76101.440000000002</v>
      </c>
      <c r="L59" s="12"/>
      <c r="M59" s="22">
        <v>66373.02</v>
      </c>
    </row>
    <row r="60" spans="2:16" ht="24" customHeight="1">
      <c r="B60" s="3" t="s">
        <v>62</v>
      </c>
      <c r="K60" s="42">
        <f>SUM(K55:K59)</f>
        <v>-34916839.079999991</v>
      </c>
      <c r="L60" s="12"/>
      <c r="M60" s="42">
        <f>SUM(M55:M59)</f>
        <v>-19372993.080000002</v>
      </c>
    </row>
    <row r="61" spans="2:16" ht="24" customHeight="1">
      <c r="B61" s="3" t="s">
        <v>63</v>
      </c>
      <c r="K61" s="12"/>
      <c r="L61" s="12"/>
      <c r="M61" s="12"/>
    </row>
    <row r="62" spans="2:16" ht="23.25">
      <c r="B62" s="3" t="s">
        <v>122</v>
      </c>
      <c r="K62" s="12">
        <v>-28794239.280000001</v>
      </c>
      <c r="L62" s="12"/>
      <c r="M62" s="12">
        <v>-2361346.58</v>
      </c>
    </row>
    <row r="63" spans="2:16" ht="23.25">
      <c r="B63" s="3" t="s">
        <v>110</v>
      </c>
      <c r="K63" s="22">
        <v>0</v>
      </c>
      <c r="L63" s="12"/>
      <c r="M63" s="12">
        <v>-30375000</v>
      </c>
    </row>
    <row r="64" spans="2:16" ht="24" customHeight="1">
      <c r="B64" s="3" t="s">
        <v>94</v>
      </c>
      <c r="K64" s="12">
        <v>-1914203.53</v>
      </c>
      <c r="L64" s="12"/>
      <c r="M64" s="12">
        <v>-2157645.0000000005</v>
      </c>
    </row>
    <row r="65" spans="1:16" ht="24" customHeight="1">
      <c r="B65" s="3" t="s">
        <v>190</v>
      </c>
      <c r="K65" s="12">
        <v>-612830.47</v>
      </c>
      <c r="L65" s="12"/>
      <c r="M65" s="12">
        <v>-313500.69</v>
      </c>
    </row>
    <row r="66" spans="1:16" ht="24" customHeight="1">
      <c r="B66" s="3" t="s">
        <v>130</v>
      </c>
      <c r="K66" s="12">
        <v>-9527000</v>
      </c>
      <c r="L66" s="12"/>
      <c r="M66" s="12">
        <v>-2250000</v>
      </c>
    </row>
    <row r="67" spans="1:16" ht="24" customHeight="1">
      <c r="B67" s="3" t="s">
        <v>177</v>
      </c>
      <c r="K67" s="12">
        <v>0</v>
      </c>
      <c r="L67" s="12"/>
      <c r="M67" s="12">
        <v>13891000</v>
      </c>
    </row>
    <row r="68" spans="1:16" ht="24" customHeight="1">
      <c r="B68" s="3" t="s">
        <v>180</v>
      </c>
      <c r="K68" s="12">
        <v>312368879.89999998</v>
      </c>
      <c r="L68" s="12"/>
      <c r="M68" s="12">
        <v>0</v>
      </c>
    </row>
    <row r="69" spans="1:16" ht="24" customHeight="1">
      <c r="B69" s="3" t="s">
        <v>64</v>
      </c>
      <c r="K69" s="42">
        <f>SUM(K62:K68)</f>
        <v>271520606.62</v>
      </c>
      <c r="L69" s="12"/>
      <c r="M69" s="42">
        <f>SUM(M62:M68)</f>
        <v>-23566492.269999996</v>
      </c>
    </row>
    <row r="70" spans="1:16" ht="24" customHeight="1">
      <c r="B70" s="3" t="s">
        <v>124</v>
      </c>
      <c r="K70" s="41">
        <f>+K60+K53+K69</f>
        <v>218224139.42000008</v>
      </c>
      <c r="L70" s="12"/>
      <c r="M70" s="41">
        <f>+M60+M53+M69</f>
        <v>-15656635.880000066</v>
      </c>
      <c r="P70" s="3" t="s">
        <v>84</v>
      </c>
    </row>
    <row r="71" spans="1:16" ht="24" customHeight="1">
      <c r="B71" s="3" t="s">
        <v>65</v>
      </c>
      <c r="I71" s="4" t="s">
        <v>20</v>
      </c>
      <c r="K71" s="39">
        <f>+งบการเงิน_2565!M23</f>
        <v>10706565.700000001</v>
      </c>
      <c r="L71" s="12"/>
      <c r="M71" s="39">
        <v>28944020.520000003</v>
      </c>
    </row>
    <row r="72" spans="1:16" ht="24" customHeight="1" thickBot="1">
      <c r="B72" s="3" t="s">
        <v>66</v>
      </c>
      <c r="I72" s="4"/>
      <c r="K72" s="45">
        <f>SUM(K70:K71)</f>
        <v>228930705.12000006</v>
      </c>
      <c r="L72" s="12"/>
      <c r="M72" s="45">
        <f>SUM(M70:M71)</f>
        <v>13287384.639999937</v>
      </c>
      <c r="O72" s="49">
        <f>+K72-งบการเงิน_2565!K23</f>
        <v>0</v>
      </c>
      <c r="P72" s="49">
        <f>M72-M94</f>
        <v>-6.3329935073852539E-8</v>
      </c>
    </row>
    <row r="73" spans="1:16" ht="13.5" customHeight="1" thickTop="1">
      <c r="L73" s="8"/>
      <c r="M73" s="8"/>
    </row>
    <row r="74" spans="1:16" ht="24" customHeight="1">
      <c r="B74" s="3" t="s">
        <v>40</v>
      </c>
    </row>
    <row r="78" spans="1:16" ht="24" customHeight="1">
      <c r="D78" s="3" t="str">
        <f>+D38</f>
        <v xml:space="preserve"> (ลงชื่อ) ................................................................................................................... กรรมการตามอำนาจ</v>
      </c>
    </row>
    <row r="79" spans="1:16" ht="24" customHeight="1">
      <c r="D79" s="3" t="str">
        <f>+D39</f>
        <v xml:space="preserve">                (                                                                                                            )</v>
      </c>
    </row>
    <row r="80" spans="1:16" ht="24" customHeight="1">
      <c r="A80" s="71" t="s">
        <v>116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</row>
    <row r="81" spans="1:13" ht="24" customHeight="1">
      <c r="A81" s="72" t="str">
        <f>+A41</f>
        <v>บริษัท ฟังก์ชั่น อินเตอร์เนชั่นแนล จำกัด (มหาชน)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24" customHeight="1">
      <c r="A82" s="72" t="s">
        <v>47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</row>
    <row r="83" spans="1:13" ht="24" customHeight="1">
      <c r="A83" s="72" t="str">
        <f>+A43</f>
        <v>สำหรับงวด 9 เดือน สิ้นสุดวันที่ 30 กันยายน 2565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</row>
    <row r="84" spans="1:13" ht="24" customHeight="1">
      <c r="A84" s="72" t="s">
        <v>34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</row>
    <row r="85" spans="1:13" ht="24" customHeight="1">
      <c r="I85" s="4"/>
      <c r="J85" s="4"/>
      <c r="K85" s="8"/>
      <c r="L85" s="8"/>
    </row>
    <row r="86" spans="1:13" ht="24" customHeight="1">
      <c r="B86" s="2" t="s">
        <v>117</v>
      </c>
    </row>
    <row r="87" spans="1:13" ht="24" customHeight="1">
      <c r="A87" s="2"/>
      <c r="B87" s="3" t="s">
        <v>162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24" customHeight="1">
      <c r="K88" s="8"/>
      <c r="L88" s="8"/>
      <c r="M88" s="8" t="s">
        <v>2</v>
      </c>
    </row>
    <row r="89" spans="1:13" ht="24" customHeight="1">
      <c r="K89" s="28" t="s">
        <v>169</v>
      </c>
      <c r="M89" s="28" t="s">
        <v>172</v>
      </c>
    </row>
    <row r="90" spans="1:13" ht="24" customHeight="1">
      <c r="C90" s="3" t="s">
        <v>67</v>
      </c>
      <c r="K90" s="22">
        <v>69589</v>
      </c>
      <c r="L90" s="22"/>
      <c r="M90" s="22">
        <v>59500</v>
      </c>
    </row>
    <row r="91" spans="1:13" ht="24" customHeight="1">
      <c r="C91" s="3" t="s">
        <v>103</v>
      </c>
      <c r="K91" s="22">
        <v>620.6</v>
      </c>
      <c r="L91" s="22"/>
      <c r="M91" s="22">
        <v>223202</v>
      </c>
    </row>
    <row r="92" spans="1:13" ht="24" customHeight="1">
      <c r="C92" s="3" t="s">
        <v>69</v>
      </c>
      <c r="K92" s="22">
        <v>35508.36</v>
      </c>
      <c r="L92" s="22"/>
      <c r="M92" s="22">
        <v>34226.9</v>
      </c>
    </row>
    <row r="93" spans="1:13" ht="24" customHeight="1">
      <c r="C93" s="3" t="s">
        <v>68</v>
      </c>
      <c r="K93" s="22">
        <v>228824987.16</v>
      </c>
      <c r="L93" s="22"/>
      <c r="M93" s="66">
        <v>12970455.74</v>
      </c>
    </row>
    <row r="94" spans="1:13" ht="24" customHeight="1" thickBot="1">
      <c r="D94" s="3" t="s">
        <v>43</v>
      </c>
      <c r="K94" s="69">
        <f>SUM(K90:K93)</f>
        <v>228930705.12</v>
      </c>
      <c r="L94" s="22"/>
      <c r="M94" s="69">
        <f>SUM(M90:M93)</f>
        <v>13287384.640000001</v>
      </c>
    </row>
    <row r="95" spans="1:13" ht="24" customHeight="1" thickTop="1">
      <c r="L95" s="67"/>
      <c r="M95" s="70"/>
    </row>
    <row r="96" spans="1:13" ht="24" customHeight="1">
      <c r="A96" s="2"/>
      <c r="B96" s="3" t="s">
        <v>163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spans="2:15" ht="24" customHeight="1">
      <c r="C97" s="3" t="s">
        <v>178</v>
      </c>
    </row>
    <row r="98" spans="2:15" ht="24" customHeight="1">
      <c r="B98" s="3" t="s">
        <v>182</v>
      </c>
    </row>
    <row r="99" spans="2:15" ht="24" customHeight="1">
      <c r="B99" s="1"/>
      <c r="C99" s="3" t="s">
        <v>189</v>
      </c>
    </row>
    <row r="100" spans="2:15" ht="24" customHeight="1">
      <c r="B100" s="1" t="s">
        <v>181</v>
      </c>
      <c r="C100" s="1"/>
    </row>
    <row r="101" spans="2:15" ht="24" customHeight="1">
      <c r="C101" s="3" t="s">
        <v>187</v>
      </c>
    </row>
    <row r="102" spans="2:15" ht="24" customHeight="1">
      <c r="B102" s="3" t="s">
        <v>188</v>
      </c>
    </row>
    <row r="106" spans="2:15" ht="24" customHeight="1">
      <c r="K106" s="12"/>
      <c r="L106" s="12"/>
      <c r="M106" s="12"/>
      <c r="O106" s="63"/>
    </row>
    <row r="114" spans="4:11" ht="24" customHeight="1">
      <c r="D114" s="3" t="s">
        <v>86</v>
      </c>
    </row>
    <row r="115" spans="4:11" ht="24" customHeight="1">
      <c r="D115" s="3" t="s">
        <v>87</v>
      </c>
    </row>
    <row r="117" spans="4:11" ht="24" customHeight="1">
      <c r="K117" s="12"/>
    </row>
    <row r="118" spans="4:11" ht="24" customHeight="1">
      <c r="K118" s="12"/>
    </row>
    <row r="119" spans="4:11" ht="24" customHeight="1">
      <c r="K119" s="12"/>
    </row>
  </sheetData>
  <mergeCells count="14">
    <mergeCell ref="A41:M41"/>
    <mergeCell ref="A83:M83"/>
    <mergeCell ref="A84:M84"/>
    <mergeCell ref="A42:M42"/>
    <mergeCell ref="A43:M43"/>
    <mergeCell ref="A44:M44"/>
    <mergeCell ref="A80:M80"/>
    <mergeCell ref="A81:M81"/>
    <mergeCell ref="A82:M82"/>
    <mergeCell ref="B1:M1"/>
    <mergeCell ref="B2:M2"/>
    <mergeCell ref="B3:M3"/>
    <mergeCell ref="B4:M4"/>
    <mergeCell ref="A40:M40"/>
  </mergeCells>
  <printOptions horizontalCentered="1"/>
  <pageMargins left="0.78740157480314965" right="0.39370078740157483" top="0.59055118110236227" bottom="0.39370078740157483" header="0.51181102362204722" footer="0.51181102362204722"/>
  <pageSetup paperSize="9" scale="83" fitToHeight="0" orientation="portrait" blackAndWhite="1" r:id="rId1"/>
  <rowBreaks count="2" manualBreakCount="2">
    <brk id="39" max="1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d9b9e281-1c52-46ec-b5af-8d226954e654" xsi:nil="true"/>
    <Reviewer_x0020_Sign_x002d_off xmlns="d9b9e281-1c52-46ec-b5af-8d226954e65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1EC61C6DBB5C4D946CD80AF394AD69" ma:contentTypeVersion="4" ma:contentTypeDescription="สร้างเอกสารใหม่" ma:contentTypeScope="" ma:versionID="c3f7c0c678f70c2a776aee8ceae74ac8">
  <xsd:schema xmlns:xsd="http://www.w3.org/2001/XMLSchema" xmlns:xs="http://www.w3.org/2001/XMLSchema" xmlns:p="http://schemas.microsoft.com/office/2006/metadata/properties" xmlns:ns2="d9b9e281-1c52-46ec-b5af-8d226954e654" targetNamespace="http://schemas.microsoft.com/office/2006/metadata/properties" ma:root="true" ma:fieldsID="65ad3f607825cb08beab4e73f3024089" ns2:_="">
    <xsd:import namespace="d9b9e281-1c52-46ec-b5af-8d226954e654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9e281-1c52-46ec-b5af-8d226954e654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4227168-2550-4D74-8FF9-8BC015FD601A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d9b9e281-1c52-46ec-b5af-8d226954e654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81AC90-6482-42A7-8B38-3E6501A88E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b9e281-1c52-46ec-b5af-8d226954e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งบการเงิน_2565</vt:lpstr>
      <vt:lpstr>กำไรขาดทุน_2565</vt:lpstr>
      <vt:lpstr>ส่วนเปลี่ยนแปลง_2565</vt:lpstr>
      <vt:lpstr>งบกระแสเงินสด</vt:lpstr>
      <vt:lpstr>กำไรขาดทุน_2565!Print_Area</vt:lpstr>
      <vt:lpstr>งบกระแสเงินสด!Print_Area</vt:lpstr>
      <vt:lpstr>งบการเงิน_2565!Print_Area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Suthida Chinjak</cp:lastModifiedBy>
  <cp:lastPrinted>2022-11-02T10:22:17Z</cp:lastPrinted>
  <dcterms:created xsi:type="dcterms:W3CDTF">2018-09-20T08:16:08Z</dcterms:created>
  <dcterms:modified xsi:type="dcterms:W3CDTF">2022-11-07T11:13:36Z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0x010100A41EC61C6DBB5C4D946CD80AF394AD69</vt:lpwstr>
  </property>
</Properties>
</file>