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วุฒิโชค\กลุ่มดาว-ยุวดี\ส่งต่อ__ร่างงบการเงิน-ฟังก์ชั่น Q3 65(ทีมปิงตรวจ)\"/>
    </mc:Choice>
  </mc:AlternateContent>
  <xr:revisionPtr revIDLastSave="0" documentId="13_ncr:1_{8F725106-5A7D-4D3B-879F-732DB483E069}" xr6:coauthVersionLast="47" xr6:coauthVersionMax="47" xr10:uidLastSave="{00000000-0000-0000-0000-000000000000}"/>
  <bookViews>
    <workbookView xWindow="-120" yWindow="-120" windowWidth="29040" windowHeight="15720" tabRatio="393" activeTab="3" xr2:uid="{00000000-000D-0000-FFFF-FFFF00000000}"/>
  </bookViews>
  <sheets>
    <sheet name="BS" sheetId="19" r:id="rId1"/>
    <sheet name="PL" sheetId="20" r:id="rId2"/>
    <sheet name="SE" sheetId="21" r:id="rId3"/>
    <sheet name="C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BS!$A$1:$L$96</definedName>
    <definedName name="_xlnm.Print_Area" localSheetId="3">CF!$A$1:$N$119</definedName>
    <definedName name="_xlnm.Print_Area" localSheetId="1">PL!$A$1:$M$40</definedName>
    <definedName name="_xlnm.Print_Area" localSheetId="2">SE!$A$1:$R$27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2" i="22" l="1"/>
  <c r="M72" i="22"/>
  <c r="M11" i="22"/>
  <c r="K11" i="22"/>
  <c r="K20" i="21"/>
  <c r="I20" i="21"/>
  <c r="L88" i="19"/>
  <c r="Q14" i="21"/>
  <c r="Q13" i="21"/>
  <c r="Q12" i="21"/>
  <c r="Q11" i="21"/>
  <c r="K16" i="21"/>
  <c r="A1" i="21"/>
  <c r="K74" i="22" l="1"/>
  <c r="J75" i="19"/>
  <c r="F10" i="20"/>
  <c r="F15" i="20" s="1"/>
  <c r="F18" i="20" s="1"/>
  <c r="F20" i="20" s="1"/>
  <c r="J10" i="20"/>
  <c r="J15" i="20" s="1"/>
  <c r="J18" i="20" s="1"/>
  <c r="J20" i="20" s="1"/>
  <c r="K9" i="22" s="1"/>
  <c r="K28" i="22" s="1"/>
  <c r="L30" i="20"/>
  <c r="H30" i="20"/>
  <c r="L10" i="20"/>
  <c r="L15" i="20" s="1"/>
  <c r="L18" i="20" s="1"/>
  <c r="L20" i="20" s="1"/>
  <c r="M9" i="22" s="1"/>
  <c r="M28" i="22" s="1"/>
  <c r="H10" i="20"/>
  <c r="H15" i="20" s="1"/>
  <c r="H18" i="20" s="1"/>
  <c r="H20" i="20" s="1"/>
  <c r="K63" i="22"/>
  <c r="M63" i="22"/>
  <c r="M52" i="22"/>
  <c r="K52" i="22"/>
  <c r="M34" i="22"/>
  <c r="K34" i="22"/>
  <c r="J30" i="20"/>
  <c r="F30" i="20"/>
  <c r="L71" i="19"/>
  <c r="L36" i="19"/>
  <c r="L29" i="19"/>
  <c r="M97" i="22"/>
  <c r="A84" i="22"/>
  <c r="K97" i="22"/>
  <c r="A46" i="22"/>
  <c r="A86" i="22" s="1"/>
  <c r="L7" i="20"/>
  <c r="J7" i="20"/>
  <c r="C81" i="22"/>
  <c r="C119" i="22" s="1"/>
  <c r="C80" i="22"/>
  <c r="C118" i="22" s="1"/>
  <c r="A77" i="22"/>
  <c r="M49" i="22"/>
  <c r="M92" i="22" s="1"/>
  <c r="K49" i="22"/>
  <c r="K92" i="22" s="1"/>
  <c r="A45" i="22"/>
  <c r="A85" i="22" s="1"/>
  <c r="A1" i="22"/>
  <c r="M20" i="21"/>
  <c r="Q18" i="21"/>
  <c r="M16" i="21"/>
  <c r="J88" i="19" s="1"/>
  <c r="I16" i="21"/>
  <c r="L5" i="20"/>
  <c r="C96" i="19"/>
  <c r="C95" i="19"/>
  <c r="N91" i="19"/>
  <c r="L89" i="19"/>
  <c r="L90" i="19" s="1"/>
  <c r="L75" i="19"/>
  <c r="J62" i="19"/>
  <c r="L61" i="19"/>
  <c r="J61" i="19"/>
  <c r="L60" i="19"/>
  <c r="J60" i="19"/>
  <c r="A57" i="19"/>
  <c r="A55" i="19"/>
  <c r="A14" i="19"/>
  <c r="A43" i="22" s="1"/>
  <c r="A83" i="22" s="1"/>
  <c r="H31" i="20" l="1"/>
  <c r="M53" i="22"/>
  <c r="M56" i="22" s="1"/>
  <c r="M73" i="22" s="1"/>
  <c r="M75" i="22" s="1"/>
  <c r="Q75" i="22" s="1"/>
  <c r="L76" i="19"/>
  <c r="L91" i="19" s="1"/>
  <c r="L37" i="19"/>
  <c r="K53" i="22"/>
  <c r="K56" i="22" s="1"/>
  <c r="K73" i="22" s="1"/>
  <c r="K75" i="22" s="1"/>
  <c r="O75" i="22" s="1"/>
  <c r="L31" i="20"/>
  <c r="O19" i="21" s="1"/>
  <c r="O20" i="21" s="1"/>
  <c r="F31" i="20"/>
  <c r="J71" i="19"/>
  <c r="J76" i="19" s="1"/>
  <c r="J31" i="20"/>
  <c r="O15" i="21" s="1"/>
  <c r="J29" i="19"/>
  <c r="A1" i="20"/>
  <c r="Q19" i="21" l="1"/>
  <c r="Q20" i="21" s="1"/>
  <c r="O91" i="19"/>
  <c r="J36" i="19"/>
  <c r="J37" i="19" s="1"/>
  <c r="O16" i="21"/>
  <c r="Q15" i="21"/>
  <c r="Q16" i="21" s="1"/>
  <c r="J89" i="19" l="1"/>
  <c r="J90" i="19" s="1"/>
  <c r="J91" i="19" s="1"/>
  <c r="M91" i="19" s="1"/>
</calcChain>
</file>

<file path=xl/sharedStrings.xml><?xml version="1.0" encoding="utf-8"?>
<sst xmlns="http://schemas.openxmlformats.org/spreadsheetml/2006/main" count="216" uniqueCount="184">
  <si>
    <t xml:space="preserve"> </t>
  </si>
  <si>
    <t>(UNAUDITED/REVIEWED ONLY)</t>
  </si>
  <si>
    <t>(Unit : Baht)</t>
  </si>
  <si>
    <t>Other income</t>
  </si>
  <si>
    <t>Distribution costs</t>
  </si>
  <si>
    <t>Cash</t>
  </si>
  <si>
    <t>Savings account</t>
  </si>
  <si>
    <t>Current accounts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</si>
  <si>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</si>
  <si>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</si>
  <si>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</si>
  <si>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</si>
  <si>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</si>
  <si>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</si>
  <si>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</si>
  <si>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</si>
  <si>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</si>
  <si>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</si>
  <si>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</si>
  <si>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</si>
  <si>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</si>
  <si>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Intangible assets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</si>
  <si>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</si>
  <si>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</si>
  <si>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</si>
  <si>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</si>
  <si>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</si>
  <si>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</si>
  <si>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</si>
  <si>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</si>
  <si>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</si>
  <si>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</si>
  <si>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</si>
  <si>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</si>
  <si>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</si>
  <si>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</si>
  <si>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</si>
  <si>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</si>
  <si>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</si>
  <si>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</si>
  <si>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</si>
  <si>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</si>
  <si>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</si>
  <si>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</si>
  <si>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</si>
  <si>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</si>
  <si>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</si>
  <si>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</si>
  <si>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</si>
  <si>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</si>
  <si>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</si>
  <si>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</si>
  <si>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</si>
  <si>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</si>
  <si>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</si>
  <si>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</si>
  <si>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</si>
  <si>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Depreciation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</si>
  <si>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</si>
  <si>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</si>
  <si>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</si>
  <si>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</si>
  <si>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</si>
  <si>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</si>
  <si>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</si>
  <si>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</si>
  <si>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</si>
  <si>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</si>
  <si>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</si>
  <si>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</si>
  <si>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</si>
  <si>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</si>
  <si>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</si>
  <si>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</si>
  <si>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</si>
  <si>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</si>
  <si>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</si>
  <si>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</si>
  <si>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</si>
  <si>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</si>
  <si>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</si>
  <si>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>Cheque due not deposit yet</t>
  </si>
  <si>
    <t xml:space="preserve">         Cash paid for purchasing intangible assets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</si>
  <si>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</si>
  <si>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</si>
  <si>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</si>
  <si>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</si>
  <si>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</si>
  <si>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</si>
  <si>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</si>
  <si>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</si>
  <si>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</si>
  <si>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</si>
  <si>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</si>
  <si>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</si>
  <si>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</si>
  <si>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</si>
  <si>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 xml:space="preserve">Components of other comprehensive income </t>
  </si>
  <si>
    <t xml:space="preserve">     Gains (losses) on re-measurements of defined 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</si>
  <si>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</si>
  <si>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</si>
  <si>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</si>
  <si>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</si>
  <si>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</si>
  <si>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</si>
  <si>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received from(paid for) short-term loans from financial institutions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</si>
  <si>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</si>
  <si>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</si>
  <si>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</si>
  <si>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</si>
  <si>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</si>
  <si>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</si>
  <si>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</si>
  <si>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</si>
  <si>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</si>
  <si>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>For the three-month period</t>
  </si>
  <si>
    <t>that will not be reclassified to profit or loss</t>
  </si>
  <si>
    <t xml:space="preserve">         benefit plans</t>
  </si>
  <si>
    <t xml:space="preserve">         of other comprehensive income that will not </t>
  </si>
  <si>
    <t xml:space="preserve">         be reclassified to profit or loss</t>
  </si>
  <si>
    <t>Balance as at January 1, 2021</t>
  </si>
  <si>
    <t xml:space="preserve">ADDITIONAL INFORMATION OF STATEMENT OF CASH FLOWS </t>
  </si>
  <si>
    <t>1.  Cash and cash equivalents consist of</t>
  </si>
  <si>
    <t xml:space="preserve">2.  Non-cash transaction </t>
  </si>
  <si>
    <t xml:space="preserve">       Other current financial assets</t>
  </si>
  <si>
    <t>Gross profit (loss)</t>
  </si>
  <si>
    <t>Adjustments of profit to cash receipted disbursement from operating activities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</si>
  <si>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</si>
  <si>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</si>
  <si>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</si>
  <si>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</si>
  <si>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</si>
  <si>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</si>
  <si>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</si>
  <si>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</si>
  <si>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</si>
  <si>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>September 30, 2021</t>
  </si>
  <si>
    <t>Balance as at September 30, 2021</t>
  </si>
  <si>
    <t xml:space="preserve">        Donate dissue assets</t>
  </si>
  <si>
    <t xml:space="preserve">        Reversal estimated liabilities from returned goods</t>
  </si>
  <si>
    <t>For the nine-month period</t>
  </si>
  <si>
    <t xml:space="preserve">Gain from fair value measurement of derivative </t>
  </si>
  <si>
    <t xml:space="preserve">        Gain from fair value measurement of derivative  </t>
  </si>
  <si>
    <t xml:space="preserve">         Cash received from loans </t>
  </si>
  <si>
    <t xml:space="preserve">         Cash paid from  loans  </t>
  </si>
  <si>
    <t xml:space="preserve">receivables Baht 0.39 million. </t>
  </si>
  <si>
    <t xml:space="preserve">       Right-of-use-assets</t>
  </si>
  <si>
    <t xml:space="preserve">        Lease libilities</t>
  </si>
  <si>
    <t xml:space="preserve">       Current portion of lease liabilities</t>
  </si>
  <si>
    <t xml:space="preserve">       Current portion of long-term loan liabilities</t>
  </si>
  <si>
    <t xml:space="preserve">        Loss (Reversal) from devaluation of inventories</t>
  </si>
  <si>
    <t xml:space="preserve">        Depreciation of right-of-use assets</t>
  </si>
  <si>
    <t xml:space="preserve">Other comprehensive income for the period, </t>
  </si>
  <si>
    <t xml:space="preserve">    net of tax </t>
  </si>
  <si>
    <t xml:space="preserve">     Income tax (expenses) relating to components  </t>
  </si>
  <si>
    <t>AS AT SEPTEMBER 30, 2022</t>
  </si>
  <si>
    <t>September 30, 2022</t>
  </si>
  <si>
    <t>December 31, 2021</t>
  </si>
  <si>
    <t>450,000,000 common shares of Baht 1.00 each,</t>
  </si>
  <si>
    <t>320,000,000 common shares of Baht 1.00 each,</t>
  </si>
  <si>
    <t xml:space="preserve">           Premium on share capital</t>
  </si>
  <si>
    <t>Premium on common share</t>
  </si>
  <si>
    <t xml:space="preserve">FUNCTION INTERNATIONAL PUBLIC COMPANY LIMITED </t>
  </si>
  <si>
    <t>Balance as at January 1, 2022</t>
  </si>
  <si>
    <t>Increasing-common shares</t>
  </si>
  <si>
    <t xml:space="preserve">Premium on </t>
  </si>
  <si>
    <t>common share</t>
  </si>
  <si>
    <t>Balance as at September 30, 2022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</si>
  <si>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</si>
  <si>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</si>
  <si>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</si>
  <si>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 For the 9-month period ended September 30,2022, the Company purchased equipment by credit as assets payable </t>
  </si>
  <si>
    <t>Baht 1.20 million. ( September 30, 2021 : Baht 4.93 million )</t>
  </si>
  <si>
    <t xml:space="preserve">         For the 9-month period ended September 30, 2021, the Company sold assets by credit presented as other current </t>
  </si>
  <si>
    <t>FOR THE 9-MONTH PERIOD ENDED SEPTEMBER 30, 2022</t>
  </si>
  <si>
    <t>FOR THE 3-MONTH AND 9-MONTH PERIODS ENDED SEPTEMBER 30, 2022</t>
  </si>
  <si>
    <t xml:space="preserve">        Amortization of prepaid expenses</t>
  </si>
  <si>
    <t>FOR THE 9-MONTH PERIODS ENDED SEPTEMBER 30, 2022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</si>
  <si>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</si>
  <si>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</si>
  <si>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</si>
  <si>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</si>
  <si>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 xml:space="preserve">         For the 9-month period ended September 30,2022, the Company has entered into financial lease for forklift Baht </t>
  </si>
  <si>
    <t>0.41 million. ( September 30, 2021: Baht 2.42 million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</si>
</sst>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7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DD4B39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91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91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92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6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91" fillId="0" borderId="0"/>
    <xf numFmtId="0" fontId="92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91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8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7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0" fontId="80" fillId="0" borderId="0" xfId="407" applyNumberFormat="1" applyFont="1" applyAlignment="1">
      <alignment horizontal="left" vertical="center"/>
    </xf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4" fillId="0" borderId="0" xfId="258" applyNumberFormat="1" applyFont="1" applyAlignment="1">
      <alignment vertical="center"/>
    </xf>
    <xf numFmtId="40" fontId="79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vertical="center"/>
    </xf>
    <xf numFmtId="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0" fontId="81" fillId="0" borderId="0" xfId="407" applyNumberFormat="1" applyFont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39" fontId="4" fillId="0" borderId="15" xfId="258" applyNumberFormat="1" applyFont="1" applyBorder="1" applyAlignment="1">
      <alignment horizontal="center"/>
    </xf>
    <xf numFmtId="39" fontId="4" fillId="0" borderId="0" xfId="408" applyFont="1" applyAlignment="1">
      <alignment horizontal="center"/>
    </xf>
    <xf numFmtId="40" fontId="4" fillId="0" borderId="0" xfId="407" applyNumberFormat="1" applyFont="1" applyAlignment="1">
      <alignment horizontal="left" vertical="center"/>
    </xf>
    <xf numFmtId="0" fontId="81" fillId="0" borderId="0" xfId="407" applyNumberFormat="1" applyFont="1" applyAlignment="1">
      <alignment vertical="center"/>
    </xf>
    <xf numFmtId="188" fontId="4" fillId="0" borderId="0" xfId="407" applyNumberFormat="1" applyFont="1" applyAlignment="1">
      <alignment vertical="center"/>
    </xf>
    <xf numFmtId="0" fontId="81" fillId="0" borderId="0" xfId="407" quotePrefix="1" applyNumberFormat="1" applyFont="1" applyAlignment="1">
      <alignment horizontal="center" vertical="center"/>
    </xf>
    <xf numFmtId="188" fontId="4" fillId="0" borderId="16" xfId="407" applyNumberFormat="1" applyFont="1" applyBorder="1" applyAlignment="1">
      <alignment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39" fontId="4" fillId="0" borderId="0" xfId="408" applyFont="1" applyAlignment="1">
      <alignment horizontal="left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188" fontId="4" fillId="0" borderId="0" xfId="407" quotePrefix="1" applyNumberFormat="1" applyFont="1" applyAlignment="1">
      <alignment horizontal="center" vertical="center"/>
    </xf>
    <xf numFmtId="39" fontId="4" fillId="0" borderId="0" xfId="258" applyNumberFormat="1" applyFont="1" applyAlignment="1">
      <alignment vertical="center"/>
    </xf>
    <xf numFmtId="39" fontId="4" fillId="0" borderId="16" xfId="407" applyFont="1" applyBorder="1" applyAlignment="1">
      <alignment vertical="center"/>
    </xf>
    <xf numFmtId="39" fontId="4" fillId="0" borderId="17" xfId="407" applyFont="1" applyBorder="1" applyAlignment="1">
      <alignment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4" fillId="0" borderId="0" xfId="309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4" fillId="0" borderId="0" xfId="407" applyNumberFormat="1" applyFont="1" applyAlignment="1">
      <alignment vertical="center"/>
    </xf>
    <xf numFmtId="190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190" fontId="4" fillId="0" borderId="0" xfId="288" applyNumberFormat="1" applyFont="1" applyAlignment="1">
      <alignment vertical="center"/>
    </xf>
    <xf numFmtId="4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39" fontId="81" fillId="0" borderId="0" xfId="300" applyNumberFormat="1" applyFont="1" applyAlignment="1">
      <alignment horizontal="right" vertical="center"/>
    </xf>
    <xf numFmtId="39" fontId="81" fillId="0" borderId="0" xfId="300" applyNumberFormat="1" applyFont="1" applyAlignment="1">
      <alignment horizontal="center"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40" fontId="79" fillId="0" borderId="0" xfId="407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0" fontId="80" fillId="0" borderId="0" xfId="407" applyNumberFormat="1" applyFont="1" applyAlignment="1">
      <alignment horizontal="center" vertical="center"/>
    </xf>
    <xf numFmtId="39" fontId="80" fillId="0" borderId="0" xfId="407" applyFont="1" applyAlignment="1">
      <alignment vertical="center"/>
    </xf>
    <xf numFmtId="40" fontId="80" fillId="0" borderId="0" xfId="258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39" fontId="80" fillId="0" borderId="0" xfId="122" applyNumberFormat="1" applyFont="1" applyFill="1" applyBorder="1" applyAlignment="1">
      <alignment vertical="center"/>
    </xf>
    <xf numFmtId="40" fontId="94" fillId="0" borderId="0" xfId="392" applyNumberFormat="1" applyFont="1"/>
    <xf numFmtId="37" fontId="80" fillId="0" borderId="0" xfId="258" applyNumberFormat="1" applyFont="1" applyAlignment="1">
      <alignment vertical="center"/>
    </xf>
    <xf numFmtId="39" fontId="80" fillId="0" borderId="0" xfId="272" applyNumberFormat="1" applyFont="1" applyAlignment="1">
      <alignment horizontal="left" vertical="center"/>
    </xf>
    <xf numFmtId="39" fontId="83" fillId="0" borderId="0" xfId="272" applyNumberFormat="1" applyFont="1" applyAlignment="1">
      <alignment horizontal="left" vertical="center"/>
    </xf>
    <xf numFmtId="170" fontId="80" fillId="0" borderId="0" xfId="407" applyNumberFormat="1" applyFont="1" applyAlignment="1">
      <alignment vertical="center"/>
    </xf>
    <xf numFmtId="40" fontId="82" fillId="0" borderId="0" xfId="407" applyNumberFormat="1" applyFont="1" applyAlignment="1">
      <alignment horizontal="left"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39" fontId="85" fillId="0" borderId="0" xfId="120" applyNumberFormat="1" applyFont="1" applyFill="1" applyBorder="1" applyAlignment="1">
      <alignment horizontal="center" vertical="center"/>
    </xf>
    <xf numFmtId="39" fontId="85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Alignment="1">
      <alignment horizontal="right" vertical="center"/>
    </xf>
    <xf numFmtId="190" fontId="4" fillId="0" borderId="0" xfId="369" applyNumberFormat="1" applyFont="1" applyFill="1" applyAlignment="1">
      <alignment vertical="center"/>
    </xf>
    <xf numFmtId="170" fontId="4" fillId="0" borderId="0" xfId="407" applyNumberFormat="1" applyFont="1" applyAlignment="1">
      <alignment vertical="center"/>
    </xf>
    <xf numFmtId="0" fontId="96" fillId="0" borderId="0" xfId="258" applyFont="1"/>
    <xf numFmtId="39" fontId="4" fillId="0" borderId="0" xfId="0" applyNumberFormat="1" applyFont="1"/>
    <xf numFmtId="43" fontId="94" fillId="0" borderId="0" xfId="0" applyNumberFormat="1" applyFont="1"/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0" xfId="184" applyNumberFormat="1" applyFont="1" applyFill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4" fillId="0" borderId="16" xfId="300" quotePrefix="1" applyNumberFormat="1" applyFont="1" applyBorder="1" applyAlignment="1">
      <alignment horizontal="center" vertical="center"/>
    </xf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left" vertical="center"/>
    </xf>
    <xf numFmtId="167" fontId="4" fillId="0" borderId="0" xfId="258" applyNumberFormat="1" applyFont="1"/>
    <xf numFmtId="0" fontId="79" fillId="0" borderId="0" xfId="0" applyFont="1"/>
    <xf numFmtId="0" fontId="4" fillId="0" borderId="0" xfId="0" applyFont="1" applyAlignment="1">
      <alignment horizontal="right"/>
    </xf>
    <xf numFmtId="4" fontId="4" fillId="0" borderId="0" xfId="99" applyNumberFormat="1" applyFont="1"/>
    <xf numFmtId="0" fontId="4" fillId="0" borderId="20" xfId="0" applyFont="1" applyBorder="1"/>
    <xf numFmtId="0" fontId="4" fillId="0" borderId="0" xfId="0" applyFont="1" applyAlignment="1">
      <alignment horizontal="center"/>
    </xf>
    <xf numFmtId="39" fontId="4" fillId="0" borderId="15" xfId="0" applyNumberFormat="1" applyFont="1" applyBorder="1"/>
    <xf numFmtId="39" fontId="4" fillId="0" borderId="19" xfId="0" applyNumberFormat="1" applyFont="1" applyBorder="1"/>
    <xf numFmtId="39" fontId="4" fillId="0" borderId="16" xfId="0" applyNumberFormat="1" applyFont="1" applyBorder="1"/>
    <xf numFmtId="39" fontId="4" fillId="0" borderId="18" xfId="0" applyNumberFormat="1" applyFont="1" applyBorder="1"/>
    <xf numFmtId="39" fontId="4" fillId="0" borderId="18" xfId="407" applyFont="1" applyBorder="1" applyAlignment="1">
      <alignment vertical="center"/>
    </xf>
    <xf numFmtId="39" fontId="4" fillId="0" borderId="0" xfId="120" applyNumberFormat="1" applyFont="1" applyFill="1" applyBorder="1" applyAlignment="1" applyProtection="1">
      <alignment vertical="center"/>
    </xf>
    <xf numFmtId="39" fontId="4" fillId="0" borderId="19" xfId="407" applyFont="1" applyBorder="1" applyAlignment="1">
      <alignment vertical="center"/>
    </xf>
    <xf numFmtId="39" fontId="4" fillId="0" borderId="15" xfId="407" applyFont="1" applyBorder="1" applyAlignment="1">
      <alignment vertical="center"/>
    </xf>
    <xf numFmtId="39" fontId="4" fillId="0" borderId="19" xfId="381" applyNumberFormat="1" applyFont="1" applyBorder="1"/>
    <xf numFmtId="39" fontId="4" fillId="0" borderId="16" xfId="381" applyNumberFormat="1" applyFont="1" applyBorder="1"/>
    <xf numFmtId="39" fontId="4" fillId="0" borderId="0" xfId="381" applyNumberFormat="1" applyFont="1"/>
    <xf numFmtId="39" fontId="4" fillId="0" borderId="0" xfId="99" applyNumberFormat="1" applyFont="1"/>
    <xf numFmtId="39" fontId="4" fillId="0" borderId="18" xfId="99" applyNumberFormat="1" applyFont="1" applyBorder="1"/>
    <xf numFmtId="190" fontId="4" fillId="0" borderId="15" xfId="0" quotePrefix="1" applyNumberFormat="1" applyFont="1" applyBorder="1" applyAlignment="1">
      <alignment horizontal="right"/>
    </xf>
    <xf numFmtId="40" fontId="95" fillId="0" borderId="0" xfId="407" applyNumberFormat="1" applyFont="1" applyAlignment="1">
      <alignment vertical="center"/>
    </xf>
    <xf numFmtId="39" fontId="4" fillId="0" borderId="18" xfId="381" applyNumberFormat="1" applyFont="1" applyBorder="1"/>
    <xf numFmtId="39" fontId="4" fillId="0" borderId="15" xfId="381" applyNumberFormat="1" applyFont="1" applyBorder="1"/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190" fontId="4" fillId="0" borderId="15" xfId="300" applyNumberFormat="1" applyFont="1" applyBorder="1" applyAlignment="1">
      <alignment vertical="center"/>
    </xf>
    <xf numFmtId="39" fontId="4" fillId="0" borderId="15" xfId="120" applyNumberFormat="1" applyFont="1" applyFill="1" applyBorder="1" applyAlignment="1" applyProtection="1">
      <alignment vertical="center"/>
    </xf>
    <xf numFmtId="39" fontId="89" fillId="0" borderId="0" xfId="409" applyFont="1" applyAlignment="1">
      <alignment vertical="center"/>
    </xf>
    <xf numFmtId="40" fontId="89" fillId="0" borderId="0" xfId="258" applyNumberFormat="1" applyFont="1" applyAlignment="1">
      <alignment vertical="center"/>
    </xf>
    <xf numFmtId="190" fontId="4" fillId="39" borderId="0" xfId="300" applyNumberFormat="1" applyFont="1" applyFill="1" applyAlignment="1">
      <alignment vertical="center"/>
    </xf>
    <xf numFmtId="190" fontId="81" fillId="39" borderId="0" xfId="300" applyNumberFormat="1" applyFont="1" applyFill="1" applyAlignment="1">
      <alignment horizontal="center" vertical="center"/>
    </xf>
    <xf numFmtId="39" fontId="4" fillId="39" borderId="0" xfId="120" applyNumberFormat="1" applyFont="1" applyFill="1" applyBorder="1" applyAlignment="1" applyProtection="1">
      <alignment vertical="center"/>
    </xf>
    <xf numFmtId="39" fontId="4" fillId="39" borderId="0" xfId="300" applyNumberFormat="1" applyFont="1" applyFill="1" applyAlignment="1">
      <alignment vertical="center"/>
    </xf>
    <xf numFmtId="39" fontId="90" fillId="0" borderId="0" xfId="409" applyFont="1" applyAlignment="1">
      <alignment horizontal="center" vertical="center"/>
    </xf>
    <xf numFmtId="40" fontId="90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40" fontId="80" fillId="0" borderId="16" xfId="407" applyNumberFormat="1" applyFont="1" applyBorder="1" applyAlignment="1">
      <alignment horizontal="center" vertical="center"/>
    </xf>
    <xf numFmtId="40" fontId="4" fillId="0" borderId="16" xfId="407" applyNumberFormat="1" applyFont="1" applyBorder="1" applyAlignment="1">
      <alignment horizontal="center" vertical="center"/>
    </xf>
    <xf numFmtId="39" fontId="4" fillId="0" borderId="16" xfId="309" applyNumberFormat="1" applyFont="1" applyBorder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39" fontId="81" fillId="0" borderId="15" xfId="309" applyNumberFormat="1" applyFont="1" applyBorder="1" applyAlignment="1">
      <alignment horizontal="right" vertical="center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0" fontId="4" fillId="0" borderId="15" xfId="0" applyFont="1" applyBorder="1" applyAlignment="1">
      <alignment horizontal="right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R248"/>
  <sheetViews>
    <sheetView view="pageBreakPreview" topLeftCell="A46" zoomScaleNormal="100" zoomScaleSheetLayoutView="100" workbookViewId="0">
      <selection activeCell="C40" sqref="C40"/>
    </sheetView>
  </sheetViews>
  <sheetFormatPr defaultColWidth="9" defaultRowHeight="23.1" customHeight="1"/>
  <cols>
    <col min="1" max="1" width="1.85546875" style="6" customWidth="1"/>
    <col min="2" max="2" width="6.85546875" style="6" customWidth="1"/>
    <col min="3" max="5" width="7.7109375" style="6" customWidth="1"/>
    <col min="6" max="6" width="2.85546875" style="6" customWidth="1"/>
    <col min="7" max="7" width="15.28515625" style="6" customWidth="1"/>
    <col min="8" max="8" width="7.85546875" style="28" customWidth="1"/>
    <col min="9" max="9" width="1.7109375" style="6" customWidth="1"/>
    <col min="10" max="10" width="14.85546875" style="6" customWidth="1"/>
    <col min="11" max="11" width="0.7109375" style="6" customWidth="1"/>
    <col min="12" max="12" width="16" style="6" customWidth="1"/>
    <col min="13" max="13" width="14" style="6" customWidth="1"/>
    <col min="14" max="14" width="0.7109375" style="6" customWidth="1"/>
    <col min="15" max="15" width="12.28515625" style="6" bestFit="1" customWidth="1"/>
    <col min="16" max="16" width="11.28515625" style="6" bestFit="1" customWidth="1"/>
    <col min="17" max="17" width="9" style="6"/>
    <col min="18" max="18" width="8.28515625" style="6" bestFit="1" customWidth="1"/>
    <col min="19" max="16384" width="9" style="6"/>
  </cols>
  <sheetData>
    <row r="7" spans="1:18" s="4" customFormat="1" ht="23.1" customHeight="1">
      <c r="B7" s="131" t="s">
        <v>162</v>
      </c>
      <c r="C7" s="131"/>
      <c r="D7" s="131"/>
      <c r="E7" s="131"/>
      <c r="F7" s="131"/>
      <c r="G7" s="131"/>
      <c r="H7" s="131"/>
      <c r="I7" s="131"/>
      <c r="J7" s="131"/>
      <c r="K7" s="125"/>
      <c r="L7" s="125"/>
      <c r="M7" s="5"/>
      <c r="N7" s="5"/>
      <c r="O7" s="5"/>
      <c r="P7" s="5"/>
      <c r="Q7" s="5"/>
      <c r="R7" s="5"/>
    </row>
    <row r="8" spans="1:18" ht="23.1" customHeight="1">
      <c r="B8" s="132" t="s">
        <v>99</v>
      </c>
      <c r="C8" s="132"/>
      <c r="D8" s="132"/>
      <c r="E8" s="132"/>
      <c r="F8" s="132"/>
      <c r="G8" s="132"/>
      <c r="H8" s="132"/>
      <c r="I8" s="132"/>
      <c r="J8" s="132"/>
      <c r="K8" s="126"/>
      <c r="L8" s="126"/>
    </row>
    <row r="9" spans="1:18" ht="23.1" customHeight="1">
      <c r="B9" s="132" t="s">
        <v>175</v>
      </c>
      <c r="C9" s="132"/>
      <c r="D9" s="132"/>
      <c r="E9" s="132"/>
      <c r="F9" s="132"/>
      <c r="G9" s="132"/>
      <c r="H9" s="132"/>
      <c r="I9" s="132"/>
      <c r="J9" s="132"/>
      <c r="K9" s="126"/>
      <c r="L9" s="126"/>
    </row>
    <row r="10" spans="1:18" ht="23.1" customHeight="1">
      <c r="B10" s="132" t="s">
        <v>1</v>
      </c>
      <c r="C10" s="132"/>
      <c r="D10" s="132"/>
      <c r="E10" s="132"/>
      <c r="F10" s="132"/>
      <c r="G10" s="132"/>
      <c r="H10" s="132"/>
      <c r="I10" s="132"/>
      <c r="J10" s="132"/>
      <c r="K10" s="126"/>
      <c r="L10" s="126"/>
    </row>
    <row r="14" spans="1:18" ht="23.1" customHeight="1">
      <c r="A14" s="134" t="str">
        <f>+B7</f>
        <v xml:space="preserve">FUNCTION INTERNATIONAL PUBLIC COMPANY LIMITED 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18" ht="23.1" customHeight="1">
      <c r="A15" s="134" t="s">
        <v>11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</row>
    <row r="16" spans="1:18" ht="23.1" customHeight="1">
      <c r="A16" s="134" t="s">
        <v>155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3" ht="15.75" customHeight="1">
      <c r="A17" s="8"/>
      <c r="B17" s="8"/>
      <c r="C17" s="8"/>
      <c r="D17" s="8"/>
      <c r="E17" s="8"/>
      <c r="F17" s="8"/>
      <c r="G17" s="8"/>
      <c r="H17" s="9"/>
      <c r="I17" s="8"/>
      <c r="J17" s="8"/>
      <c r="K17" s="8"/>
      <c r="L17" s="8"/>
    </row>
    <row r="18" spans="1:13" ht="23.1" customHeight="1">
      <c r="A18" s="10"/>
      <c r="B18" s="10"/>
      <c r="C18" s="10"/>
      <c r="D18" s="10"/>
      <c r="E18" s="10"/>
      <c r="F18" s="10"/>
      <c r="G18" s="10"/>
      <c r="H18" s="11"/>
      <c r="I18" s="10"/>
      <c r="J18" s="12"/>
      <c r="K18" s="12"/>
      <c r="L18" s="13" t="s">
        <v>2</v>
      </c>
    </row>
    <row r="19" spans="1:13" ht="23.1" customHeight="1">
      <c r="A19" s="10"/>
      <c r="B19" s="10"/>
      <c r="C19" s="10" t="s">
        <v>12</v>
      </c>
      <c r="D19" s="10"/>
      <c r="E19" s="10"/>
      <c r="F19" s="10"/>
      <c r="G19" s="10"/>
      <c r="H19" s="14" t="s">
        <v>111</v>
      </c>
      <c r="I19" s="10"/>
      <c r="J19" s="59" t="s">
        <v>156</v>
      </c>
      <c r="K19" s="12"/>
      <c r="L19" s="59" t="s">
        <v>157</v>
      </c>
      <c r="M19" s="15"/>
    </row>
    <row r="20" spans="1:13" ht="23.1" customHeight="1">
      <c r="A20" s="10"/>
      <c r="B20" s="10"/>
      <c r="C20" s="10"/>
      <c r="D20" s="10"/>
      <c r="E20" s="10"/>
      <c r="F20" s="10"/>
      <c r="G20" s="10"/>
      <c r="H20" s="14"/>
      <c r="I20" s="10"/>
      <c r="J20" s="16" t="s">
        <v>112</v>
      </c>
      <c r="K20" s="12"/>
      <c r="L20" s="16" t="s">
        <v>114</v>
      </c>
      <c r="M20" s="15"/>
    </row>
    <row r="21" spans="1:13" ht="23.1" customHeight="1">
      <c r="A21" s="10"/>
      <c r="B21" s="10"/>
      <c r="C21" s="10"/>
      <c r="D21" s="10"/>
      <c r="E21" s="10"/>
      <c r="F21" s="10"/>
      <c r="G21" s="10"/>
      <c r="H21" s="14"/>
      <c r="I21" s="10"/>
      <c r="J21" s="121" t="s">
        <v>113</v>
      </c>
      <c r="K21" s="12"/>
      <c r="L21" s="17"/>
      <c r="M21" s="18"/>
    </row>
    <row r="22" spans="1:13" ht="23.1" customHeight="1">
      <c r="A22" s="19" t="s">
        <v>14</v>
      </c>
      <c r="B22" s="10"/>
      <c r="C22" s="10"/>
      <c r="D22" s="10"/>
      <c r="E22" s="10"/>
      <c r="F22" s="10"/>
      <c r="G22" s="10"/>
      <c r="H22" s="20"/>
      <c r="I22" s="10"/>
      <c r="J22" s="21"/>
      <c r="K22" s="10"/>
      <c r="L22" s="21"/>
    </row>
    <row r="23" spans="1:13" ht="23.1" customHeight="1">
      <c r="B23" s="19" t="s">
        <v>15</v>
      </c>
      <c r="C23" s="10"/>
      <c r="D23" s="10"/>
      <c r="E23" s="10"/>
      <c r="F23" s="10"/>
      <c r="G23" s="10"/>
      <c r="H23" s="22">
        <v>5</v>
      </c>
      <c r="J23" s="21">
        <v>228930705.12</v>
      </c>
      <c r="L23" s="21">
        <v>10706565.700000001</v>
      </c>
    </row>
    <row r="24" spans="1:13" ht="23.1" customHeight="1">
      <c r="B24" s="19" t="s">
        <v>16</v>
      </c>
      <c r="C24" s="10"/>
      <c r="D24" s="10"/>
      <c r="E24" s="10"/>
      <c r="F24" s="10"/>
      <c r="G24" s="10"/>
      <c r="H24" s="22">
        <v>6</v>
      </c>
      <c r="I24" s="10"/>
      <c r="J24" s="21">
        <v>51856819.050000004</v>
      </c>
      <c r="K24" s="10"/>
      <c r="L24" s="21">
        <v>59829580.090000004</v>
      </c>
    </row>
    <row r="25" spans="1:13" ht="23.1" customHeight="1">
      <c r="B25" s="19" t="s">
        <v>110</v>
      </c>
      <c r="C25" s="10"/>
      <c r="D25" s="10"/>
      <c r="E25" s="10"/>
      <c r="F25" s="10"/>
      <c r="G25" s="10"/>
      <c r="H25" s="22">
        <v>7</v>
      </c>
      <c r="J25" s="21">
        <v>595855</v>
      </c>
      <c r="L25" s="21">
        <v>369623.56</v>
      </c>
    </row>
    <row r="26" spans="1:13" ht="23.1" customHeight="1">
      <c r="B26" s="19" t="s">
        <v>17</v>
      </c>
      <c r="C26" s="10"/>
      <c r="D26" s="10"/>
      <c r="E26" s="10"/>
      <c r="F26" s="10"/>
      <c r="G26" s="10"/>
      <c r="H26" s="22">
        <v>8</v>
      </c>
      <c r="J26" s="21">
        <v>340558312.68000001</v>
      </c>
      <c r="L26" s="21">
        <v>280357544.26000005</v>
      </c>
    </row>
    <row r="27" spans="1:13" ht="23.1" customHeight="1">
      <c r="B27" s="19" t="s">
        <v>124</v>
      </c>
      <c r="C27" s="10"/>
      <c r="D27" s="10"/>
      <c r="E27" s="10"/>
      <c r="F27" s="10"/>
      <c r="G27" s="10"/>
      <c r="H27" s="22">
        <v>27.6</v>
      </c>
      <c r="J27" s="21">
        <v>299317.05</v>
      </c>
      <c r="L27" s="21">
        <v>0</v>
      </c>
    </row>
    <row r="28" spans="1:13" ht="23.1" customHeight="1">
      <c r="B28" s="19" t="s">
        <v>100</v>
      </c>
      <c r="C28" s="10"/>
      <c r="D28" s="10"/>
      <c r="E28" s="10"/>
      <c r="F28" s="10"/>
      <c r="G28" s="10"/>
      <c r="H28" s="22"/>
      <c r="J28" s="21">
        <v>131350.03</v>
      </c>
      <c r="L28" s="21">
        <v>753490.92000000016</v>
      </c>
    </row>
    <row r="29" spans="1:13" ht="23.1" customHeight="1">
      <c r="A29" s="10"/>
      <c r="C29" s="19" t="s">
        <v>18</v>
      </c>
      <c r="D29" s="19"/>
      <c r="E29" s="10"/>
      <c r="F29" s="10"/>
      <c r="G29" s="10"/>
      <c r="H29" s="20"/>
      <c r="J29" s="23">
        <f>SUM(J23:J28)</f>
        <v>622372358.92999995</v>
      </c>
      <c r="L29" s="23">
        <f>SUM(L23:L28)</f>
        <v>352016804.53000009</v>
      </c>
      <c r="M29" s="21"/>
    </row>
    <row r="30" spans="1:13" ht="23.1" customHeight="1">
      <c r="A30" s="19" t="s">
        <v>19</v>
      </c>
      <c r="C30" s="19"/>
      <c r="D30" s="19"/>
      <c r="E30" s="10"/>
      <c r="F30" s="10"/>
      <c r="G30" s="10"/>
      <c r="H30" s="20"/>
      <c r="J30" s="21"/>
      <c r="L30" s="21"/>
      <c r="M30" s="21"/>
    </row>
    <row r="31" spans="1:13" ht="23.1" customHeight="1">
      <c r="A31" s="19"/>
      <c r="B31" s="19" t="s">
        <v>20</v>
      </c>
      <c r="C31" s="19"/>
      <c r="D31" s="19"/>
      <c r="E31" s="10"/>
      <c r="F31" s="10"/>
      <c r="G31" s="10"/>
      <c r="H31" s="22">
        <v>9</v>
      </c>
      <c r="I31" s="57"/>
      <c r="J31" s="114">
        <v>212284225.84</v>
      </c>
      <c r="K31" s="85"/>
      <c r="L31" s="114">
        <v>188942541.94999999</v>
      </c>
      <c r="M31" s="21"/>
    </row>
    <row r="32" spans="1:13" ht="23.1" customHeight="1">
      <c r="A32" s="19"/>
      <c r="B32" s="19" t="s">
        <v>146</v>
      </c>
      <c r="C32" s="19"/>
      <c r="D32" s="19"/>
      <c r="E32" s="10"/>
      <c r="F32" s="10"/>
      <c r="G32" s="10"/>
      <c r="H32" s="22">
        <v>10</v>
      </c>
      <c r="I32" s="57"/>
      <c r="J32" s="114">
        <v>1656128.1900000002</v>
      </c>
      <c r="K32" s="85"/>
      <c r="L32" s="114">
        <v>1887319.8600000003</v>
      </c>
      <c r="M32" s="21"/>
    </row>
    <row r="33" spans="1:13" ht="23.1" customHeight="1">
      <c r="B33" s="19" t="s">
        <v>21</v>
      </c>
      <c r="C33" s="10"/>
      <c r="D33" s="10"/>
      <c r="E33" s="10"/>
      <c r="F33" s="10"/>
      <c r="G33" s="10"/>
      <c r="H33" s="22">
        <v>11</v>
      </c>
      <c r="I33" s="57"/>
      <c r="J33" s="114">
        <v>5888665.3599999994</v>
      </c>
      <c r="K33" s="85"/>
      <c r="L33" s="114">
        <v>6718508.1200000001</v>
      </c>
      <c r="M33" s="21"/>
    </row>
    <row r="34" spans="1:13" ht="23.1" customHeight="1">
      <c r="B34" s="19" t="s">
        <v>22</v>
      </c>
      <c r="C34" s="10"/>
      <c r="D34" s="10"/>
      <c r="E34" s="10"/>
      <c r="F34" s="10"/>
      <c r="G34" s="10"/>
      <c r="H34" s="22">
        <v>12.1</v>
      </c>
      <c r="I34" s="57"/>
      <c r="J34" s="114">
        <v>9136392.0199999996</v>
      </c>
      <c r="K34" s="85"/>
      <c r="L34" s="114">
        <v>8474112.6199999992</v>
      </c>
      <c r="M34" s="21"/>
    </row>
    <row r="35" spans="1:13" ht="23.1" customHeight="1">
      <c r="B35" s="19" t="s">
        <v>23</v>
      </c>
      <c r="C35" s="10"/>
      <c r="D35" s="10"/>
      <c r="E35" s="10"/>
      <c r="F35" s="10"/>
      <c r="G35" s="10"/>
      <c r="H35" s="22">
        <v>13</v>
      </c>
      <c r="I35" s="57"/>
      <c r="J35" s="114">
        <v>6095846.0800000001</v>
      </c>
      <c r="K35" s="85"/>
      <c r="L35" s="114">
        <v>9712898.6900000013</v>
      </c>
      <c r="M35" s="21"/>
    </row>
    <row r="36" spans="1:13" ht="23.1" customHeight="1">
      <c r="B36" s="19"/>
      <c r="C36" s="19" t="s">
        <v>24</v>
      </c>
      <c r="D36" s="19"/>
      <c r="E36" s="10"/>
      <c r="F36" s="10"/>
      <c r="G36" s="10"/>
      <c r="H36" s="22"/>
      <c r="I36" s="57"/>
      <c r="J36" s="113">
        <f>SUM(J31:J35)</f>
        <v>235061257.49000001</v>
      </c>
      <c r="K36" s="85"/>
      <c r="L36" s="113">
        <f>SUM(L31:L35)</f>
        <v>215735381.24000001</v>
      </c>
      <c r="M36" s="21"/>
    </row>
    <row r="37" spans="1:13" ht="23.1" customHeight="1" thickBot="1">
      <c r="A37" s="19" t="s">
        <v>25</v>
      </c>
      <c r="B37" s="10"/>
      <c r="C37" s="10"/>
      <c r="D37" s="10"/>
      <c r="E37" s="10"/>
      <c r="F37" s="10"/>
      <c r="G37" s="10"/>
      <c r="H37" s="57"/>
      <c r="I37" s="57"/>
      <c r="J37" s="119">
        <f>J29+J36</f>
        <v>857433616.41999996</v>
      </c>
      <c r="K37" s="85"/>
      <c r="L37" s="119">
        <f>L29+L36</f>
        <v>567752185.7700001</v>
      </c>
      <c r="M37" s="21"/>
    </row>
    <row r="38" spans="1:13" ht="23.1" customHeight="1" thickTop="1">
      <c r="A38" s="19"/>
      <c r="B38" s="10"/>
      <c r="C38" s="10"/>
      <c r="D38" s="10"/>
      <c r="E38" s="10"/>
      <c r="F38" s="10"/>
      <c r="G38" s="10"/>
      <c r="H38" s="11"/>
      <c r="I38" s="10"/>
      <c r="K38" s="10"/>
    </row>
    <row r="39" spans="1:13" ht="23.1" customHeight="1">
      <c r="A39" s="19"/>
      <c r="B39" s="10"/>
      <c r="C39" s="10"/>
      <c r="D39" s="10"/>
      <c r="E39" s="10"/>
      <c r="F39" s="10"/>
      <c r="G39" s="10"/>
      <c r="H39" s="11"/>
      <c r="I39" s="10"/>
      <c r="K39" s="10"/>
    </row>
    <row r="40" spans="1:13" ht="23.1" customHeight="1">
      <c r="A40" s="19"/>
      <c r="B40" s="10"/>
      <c r="C40" s="10"/>
      <c r="D40" s="10"/>
      <c r="E40" s="10"/>
      <c r="F40" s="10"/>
      <c r="G40" s="10"/>
      <c r="H40" s="11"/>
      <c r="I40" s="10"/>
      <c r="K40" s="10"/>
    </row>
    <row r="41" spans="1:13" ht="23.1" customHeight="1">
      <c r="A41" s="24" t="s">
        <v>26</v>
      </c>
      <c r="B41" s="10"/>
      <c r="C41" s="10"/>
      <c r="D41" s="10"/>
      <c r="E41" s="10"/>
      <c r="F41" s="10"/>
      <c r="G41" s="10"/>
      <c r="H41" s="11"/>
    </row>
    <row r="42" spans="1:13" ht="23.1" customHeight="1">
      <c r="A42" s="10"/>
      <c r="B42" s="10"/>
      <c r="C42" s="10"/>
      <c r="D42" s="10"/>
      <c r="E42" s="10"/>
      <c r="F42" s="10"/>
      <c r="G42" s="10"/>
      <c r="H42" s="11"/>
    </row>
    <row r="43" spans="1:13" ht="23.1" customHeight="1">
      <c r="A43" s="10"/>
      <c r="B43" s="10"/>
      <c r="C43" s="10"/>
      <c r="D43" s="10"/>
      <c r="E43" s="10"/>
      <c r="F43" s="10"/>
      <c r="G43" s="10"/>
      <c r="H43" s="11"/>
    </row>
    <row r="44" spans="1:13" ht="23.1" customHeight="1">
      <c r="A44" s="10"/>
      <c r="C44" s="10"/>
      <c r="D44" s="10"/>
      <c r="E44" s="10"/>
      <c r="F44" s="10"/>
      <c r="G44" s="10"/>
      <c r="H44" s="11"/>
      <c r="I44" s="10"/>
      <c r="J44" s="25"/>
      <c r="K44" s="10"/>
      <c r="L44" s="25"/>
    </row>
    <row r="45" spans="1:13" ht="23.1" customHeight="1">
      <c r="A45" s="10"/>
      <c r="C45" s="10"/>
      <c r="D45" s="10"/>
      <c r="E45" s="10"/>
      <c r="F45" s="10"/>
      <c r="G45" s="10"/>
      <c r="H45" s="11"/>
      <c r="I45" s="10"/>
      <c r="J45" s="25"/>
      <c r="K45" s="10"/>
      <c r="L45" s="25"/>
    </row>
    <row r="46" spans="1:13" ht="23.1" customHeight="1">
      <c r="A46" s="10"/>
      <c r="C46" s="10"/>
      <c r="D46" s="10"/>
      <c r="E46" s="10"/>
      <c r="F46" s="10"/>
      <c r="G46" s="10"/>
      <c r="H46" s="11"/>
      <c r="I46" s="10"/>
      <c r="J46" s="25"/>
      <c r="K46" s="10"/>
      <c r="L46" s="25"/>
    </row>
    <row r="47" spans="1:13" ht="23.1" customHeight="1">
      <c r="A47" s="10"/>
      <c r="C47" s="10"/>
      <c r="D47" s="10"/>
      <c r="E47" s="10"/>
      <c r="F47" s="10"/>
      <c r="G47" s="10"/>
      <c r="H47" s="11"/>
      <c r="I47" s="10"/>
      <c r="J47" s="25"/>
      <c r="K47" s="10"/>
      <c r="L47" s="25"/>
    </row>
    <row r="48" spans="1:13" ht="23.1" customHeight="1">
      <c r="B48" s="26" t="s">
        <v>27</v>
      </c>
      <c r="C48" s="19"/>
      <c r="D48" s="19"/>
      <c r="E48" s="10"/>
      <c r="F48" s="10"/>
      <c r="G48" s="10"/>
      <c r="H48" s="11"/>
      <c r="I48" s="10"/>
      <c r="J48" s="25"/>
      <c r="K48" s="10"/>
      <c r="L48" s="25"/>
    </row>
    <row r="49" spans="1:13" ht="23.1" customHeight="1">
      <c r="A49" s="10"/>
      <c r="B49" s="10"/>
      <c r="C49" s="10"/>
      <c r="D49" s="10"/>
      <c r="E49" s="10"/>
      <c r="F49" s="10"/>
      <c r="G49" s="10"/>
      <c r="H49" s="11"/>
      <c r="I49" s="10"/>
      <c r="J49" s="25"/>
      <c r="K49" s="10"/>
      <c r="L49" s="25"/>
    </row>
    <row r="52" spans="1:13" ht="23.1" customHeight="1">
      <c r="C52" s="19" t="s">
        <v>28</v>
      </c>
      <c r="E52" s="10"/>
      <c r="F52" s="10"/>
      <c r="G52" s="25"/>
      <c r="H52" s="11"/>
      <c r="I52" s="25"/>
      <c r="J52" s="25"/>
      <c r="K52" s="25"/>
      <c r="L52" s="25"/>
    </row>
    <row r="53" spans="1:13" ht="23.1" customHeight="1">
      <c r="A53" s="10"/>
      <c r="C53" s="10" t="s">
        <v>86</v>
      </c>
      <c r="G53" s="25"/>
      <c r="H53" s="11"/>
      <c r="I53" s="25"/>
      <c r="J53" s="25"/>
      <c r="K53" s="25"/>
      <c r="L53" s="25"/>
    </row>
    <row r="54" spans="1:13" ht="23.1" customHeight="1">
      <c r="A54" s="133" t="s">
        <v>29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</row>
    <row r="55" spans="1:13" s="27" customFormat="1" ht="21.95" customHeight="1">
      <c r="A55" s="134" t="str">
        <f>+B7</f>
        <v xml:space="preserve">FUNCTION INTERNATIONAL PUBLIC COMPANY LIMITED 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</row>
    <row r="56" spans="1:13" s="27" customFormat="1" ht="19.5" customHeight="1">
      <c r="A56" s="134" t="s">
        <v>11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</row>
    <row r="57" spans="1:13" s="27" customFormat="1" ht="21.95" customHeight="1">
      <c r="A57" s="134" t="str">
        <f>+A16</f>
        <v>AS AT SEPTEMBER 30, 2022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</row>
    <row r="58" spans="1:13" s="27" customFormat="1" ht="6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3" ht="21.95" customHeight="1">
      <c r="A59" s="19"/>
      <c r="B59" s="10"/>
      <c r="D59" s="10"/>
      <c r="E59" s="10"/>
      <c r="F59" s="10"/>
      <c r="G59" s="10"/>
      <c r="I59" s="10"/>
      <c r="J59" s="12"/>
      <c r="K59" s="12"/>
      <c r="L59" s="13" t="s">
        <v>2</v>
      </c>
    </row>
    <row r="60" spans="1:13" ht="21.95" customHeight="1">
      <c r="A60" s="19"/>
      <c r="B60" s="10"/>
      <c r="C60" s="10" t="s">
        <v>30</v>
      </c>
      <c r="D60" s="10"/>
      <c r="E60" s="10"/>
      <c r="F60" s="10"/>
      <c r="G60" s="10"/>
      <c r="H60" s="14" t="s">
        <v>13</v>
      </c>
      <c r="I60" s="10"/>
      <c r="J60" s="59" t="str">
        <f>+J19</f>
        <v>September 30, 2022</v>
      </c>
      <c r="K60" s="12"/>
      <c r="L60" s="59" t="str">
        <f>+L19</f>
        <v>December 31, 2021</v>
      </c>
      <c r="M60" s="15"/>
    </row>
    <row r="61" spans="1:13" ht="21.95" customHeight="1">
      <c r="A61" s="19"/>
      <c r="B61" s="10"/>
      <c r="C61" s="10"/>
      <c r="D61" s="10"/>
      <c r="E61" s="10"/>
      <c r="F61" s="10"/>
      <c r="G61" s="10"/>
      <c r="H61" s="14"/>
      <c r="I61" s="10"/>
      <c r="J61" s="15" t="str">
        <f>+J20</f>
        <v>"Unaudited /</v>
      </c>
      <c r="K61" s="12"/>
      <c r="L61" s="15" t="str">
        <f>+L20</f>
        <v>"Audited"</v>
      </c>
      <c r="M61" s="15"/>
    </row>
    <row r="62" spans="1:13" ht="21.95" customHeight="1">
      <c r="A62" s="19"/>
      <c r="B62" s="10"/>
      <c r="C62" s="10"/>
      <c r="D62" s="10"/>
      <c r="E62" s="10"/>
      <c r="F62" s="10"/>
      <c r="G62" s="10"/>
      <c r="H62" s="14"/>
      <c r="I62" s="10"/>
      <c r="J62" s="122" t="str">
        <f>+J21</f>
        <v>reviewed only"</v>
      </c>
      <c r="K62" s="12"/>
      <c r="L62" s="17"/>
      <c r="M62" s="18"/>
    </row>
    <row r="63" spans="1:13" ht="23.25" customHeight="1">
      <c r="A63" s="19" t="s">
        <v>31</v>
      </c>
      <c r="B63" s="10"/>
      <c r="C63" s="10"/>
      <c r="D63" s="10"/>
      <c r="E63" s="10"/>
      <c r="F63" s="10"/>
      <c r="G63" s="10"/>
      <c r="H63" s="14"/>
      <c r="I63" s="10"/>
      <c r="J63" s="29"/>
      <c r="K63" s="10"/>
      <c r="L63" s="29"/>
    </row>
    <row r="64" spans="1:13" ht="21.95" customHeight="1">
      <c r="A64" s="19"/>
      <c r="B64" s="19" t="s">
        <v>109</v>
      </c>
      <c r="D64" s="19"/>
      <c r="E64" s="19"/>
      <c r="F64" s="19"/>
      <c r="G64" s="19"/>
      <c r="H64" s="22">
        <v>14</v>
      </c>
      <c r="I64" s="1"/>
      <c r="J64" s="114">
        <v>88770995.030000001</v>
      </c>
      <c r="K64" s="114"/>
      <c r="L64" s="114">
        <v>117565234.31</v>
      </c>
    </row>
    <row r="65" spans="1:13" ht="21.95" customHeight="1">
      <c r="A65" s="19"/>
      <c r="B65" s="19" t="s">
        <v>32</v>
      </c>
      <c r="C65" s="10"/>
      <c r="D65" s="10"/>
      <c r="E65" s="10"/>
      <c r="F65" s="10"/>
      <c r="G65" s="10"/>
      <c r="H65" s="22">
        <v>15</v>
      </c>
      <c r="I65" s="1"/>
      <c r="J65" s="114">
        <v>32548331.210000001</v>
      </c>
      <c r="K65" s="114"/>
      <c r="L65" s="114">
        <v>42685337.199999996</v>
      </c>
    </row>
    <row r="66" spans="1:13" ht="21.95" customHeight="1">
      <c r="A66" s="19"/>
      <c r="B66" s="19" t="s">
        <v>149</v>
      </c>
      <c r="C66" s="10"/>
      <c r="D66" s="10"/>
      <c r="E66" s="10"/>
      <c r="F66" s="10"/>
      <c r="G66" s="10"/>
      <c r="H66" s="22">
        <v>16</v>
      </c>
      <c r="I66" s="1"/>
      <c r="J66" s="114">
        <v>0</v>
      </c>
      <c r="K66" s="114"/>
      <c r="L66" s="114">
        <v>9527000</v>
      </c>
    </row>
    <row r="67" spans="1:13" ht="21.95" customHeight="1">
      <c r="A67" s="19"/>
      <c r="B67" s="19" t="s">
        <v>148</v>
      </c>
      <c r="C67" s="10"/>
      <c r="D67" s="10"/>
      <c r="E67" s="10"/>
      <c r="F67" s="10"/>
      <c r="G67" s="10"/>
      <c r="H67" s="22">
        <v>17</v>
      </c>
      <c r="I67" s="1"/>
      <c r="J67" s="114">
        <v>1038689.68</v>
      </c>
      <c r="K67" s="114"/>
      <c r="L67" s="114">
        <v>870440.14</v>
      </c>
    </row>
    <row r="68" spans="1:13" ht="21.95" customHeight="1">
      <c r="A68" s="19"/>
      <c r="B68" s="19" t="s">
        <v>33</v>
      </c>
      <c r="C68" s="10"/>
      <c r="D68" s="10"/>
      <c r="E68" s="10"/>
      <c r="F68" s="10"/>
      <c r="G68" s="10"/>
      <c r="H68" s="22" t="s">
        <v>0</v>
      </c>
      <c r="I68" s="1"/>
      <c r="J68" s="114">
        <v>0</v>
      </c>
      <c r="K68" s="114"/>
      <c r="L68" s="114">
        <v>4801298.8100000005</v>
      </c>
    </row>
    <row r="69" spans="1:13" ht="21.95" customHeight="1">
      <c r="A69" s="19"/>
      <c r="B69" s="19" t="s">
        <v>130</v>
      </c>
      <c r="C69" s="10"/>
      <c r="D69" s="10"/>
      <c r="E69" s="10"/>
      <c r="F69" s="10"/>
      <c r="G69" s="10"/>
      <c r="H69" s="22">
        <v>18</v>
      </c>
      <c r="I69" s="1"/>
      <c r="J69" s="114">
        <v>178815</v>
      </c>
      <c r="K69" s="114"/>
      <c r="L69" s="114">
        <v>802470</v>
      </c>
    </row>
    <row r="70" spans="1:13" ht="21.95" customHeight="1">
      <c r="A70" s="19"/>
      <c r="B70" s="19" t="s">
        <v>107</v>
      </c>
      <c r="C70" s="10"/>
      <c r="D70" s="10"/>
      <c r="E70" s="10"/>
      <c r="F70" s="10"/>
      <c r="G70" s="10"/>
      <c r="H70" s="22"/>
      <c r="I70" s="1"/>
      <c r="J70" s="114">
        <v>221369.87</v>
      </c>
      <c r="K70" s="114"/>
      <c r="L70" s="114">
        <v>221369.87</v>
      </c>
    </row>
    <row r="71" spans="1:13" ht="21.95" customHeight="1">
      <c r="A71" s="10"/>
      <c r="C71" s="19" t="s">
        <v>34</v>
      </c>
      <c r="D71" s="19"/>
      <c r="E71" s="10"/>
      <c r="F71" s="10"/>
      <c r="G71" s="10"/>
      <c r="H71" s="2"/>
      <c r="I71" s="1"/>
      <c r="J71" s="113">
        <f>SUM(J64:J70)</f>
        <v>122758200.79000002</v>
      </c>
      <c r="K71" s="114"/>
      <c r="L71" s="113">
        <f>SUM(L64:L70)</f>
        <v>176473150.32999998</v>
      </c>
      <c r="M71" s="21"/>
    </row>
    <row r="72" spans="1:13" ht="21.95" customHeight="1">
      <c r="A72" s="19" t="s">
        <v>35</v>
      </c>
      <c r="C72" s="19"/>
      <c r="D72" s="19"/>
      <c r="E72" s="10"/>
      <c r="F72" s="10"/>
      <c r="G72" s="10"/>
      <c r="H72" s="20"/>
      <c r="J72" s="25"/>
      <c r="K72" s="30"/>
      <c r="L72" s="25"/>
      <c r="M72" s="21"/>
    </row>
    <row r="73" spans="1:13" ht="21.95" customHeight="1">
      <c r="A73" s="19"/>
      <c r="B73" s="19" t="s">
        <v>147</v>
      </c>
      <c r="C73" s="19"/>
      <c r="D73" s="19"/>
      <c r="E73" s="10"/>
      <c r="F73" s="10"/>
      <c r="G73" s="10"/>
      <c r="H73" s="14">
        <v>17</v>
      </c>
      <c r="J73" s="25">
        <v>742826.14999999991</v>
      </c>
      <c r="K73" s="30"/>
      <c r="L73" s="25">
        <v>1118279.4300000002</v>
      </c>
      <c r="M73" s="21"/>
    </row>
    <row r="74" spans="1:13" ht="21.95" customHeight="1">
      <c r="A74" s="19"/>
      <c r="B74" s="19" t="s">
        <v>36</v>
      </c>
      <c r="C74" s="10"/>
      <c r="D74" s="10"/>
      <c r="E74" s="10"/>
      <c r="F74" s="10"/>
      <c r="G74" s="10"/>
      <c r="H74" s="22">
        <v>18</v>
      </c>
      <c r="J74" s="120">
        <v>38059194.990000002</v>
      </c>
      <c r="K74" s="114"/>
      <c r="L74" s="120">
        <v>34212891.659999996</v>
      </c>
      <c r="M74" s="21"/>
    </row>
    <row r="75" spans="1:13" ht="21.95" customHeight="1">
      <c r="A75" s="19"/>
      <c r="B75" s="10"/>
      <c r="C75" s="19" t="s">
        <v>37</v>
      </c>
      <c r="D75" s="19"/>
      <c r="E75" s="10"/>
      <c r="F75" s="10"/>
      <c r="G75" s="10"/>
      <c r="H75" s="22"/>
      <c r="J75" s="31">
        <f>SUM(J72:J74)</f>
        <v>38802021.140000001</v>
      </c>
      <c r="K75" s="30"/>
      <c r="L75" s="31">
        <f>SUM(L72:L74)</f>
        <v>35331171.089999996</v>
      </c>
      <c r="M75" s="21"/>
    </row>
    <row r="76" spans="1:13" ht="21.95" customHeight="1">
      <c r="A76" s="10"/>
      <c r="C76" s="19" t="s">
        <v>38</v>
      </c>
      <c r="D76" s="19"/>
      <c r="E76" s="10"/>
      <c r="F76" s="10"/>
      <c r="G76" s="10"/>
      <c r="H76" s="20"/>
      <c r="J76" s="31">
        <f>J71+J75</f>
        <v>161560221.93000001</v>
      </c>
      <c r="K76" s="30"/>
      <c r="L76" s="31">
        <f>L71+L75</f>
        <v>211804321.41999999</v>
      </c>
      <c r="M76" s="21"/>
    </row>
    <row r="77" spans="1:13" ht="21.95" customHeight="1">
      <c r="A77" s="19" t="s">
        <v>39</v>
      </c>
      <c r="B77" s="10"/>
      <c r="C77" s="10"/>
      <c r="D77" s="10"/>
      <c r="E77" s="10"/>
      <c r="F77" s="10"/>
      <c r="G77" s="10"/>
      <c r="H77" s="20"/>
      <c r="J77" s="25"/>
      <c r="K77" s="30"/>
      <c r="L77" s="25"/>
    </row>
    <row r="78" spans="1:13" ht="21.95" customHeight="1">
      <c r="B78" s="19" t="s">
        <v>40</v>
      </c>
      <c r="C78" s="10"/>
      <c r="D78" s="10"/>
      <c r="E78" s="10"/>
      <c r="F78" s="10"/>
      <c r="G78" s="10"/>
      <c r="H78" s="20"/>
      <c r="J78" s="25"/>
      <c r="K78" s="30"/>
      <c r="L78" s="25"/>
    </row>
    <row r="79" spans="1:13" ht="21.95" customHeight="1">
      <c r="B79" s="19" t="s">
        <v>87</v>
      </c>
      <c r="C79" s="10"/>
      <c r="D79" s="10"/>
      <c r="E79" s="10"/>
      <c r="F79" s="10"/>
      <c r="G79" s="10"/>
      <c r="H79" s="22"/>
      <c r="J79" s="25"/>
      <c r="K79" s="30"/>
      <c r="L79" s="25"/>
    </row>
    <row r="80" spans="1:13" ht="21.95" customHeight="1" thickBot="1">
      <c r="B80" s="10"/>
      <c r="C80" s="19" t="s">
        <v>158</v>
      </c>
      <c r="D80" s="10"/>
      <c r="E80" s="10"/>
      <c r="F80" s="10"/>
      <c r="G80" s="10"/>
      <c r="H80" s="22">
        <v>19</v>
      </c>
      <c r="J80" s="32">
        <v>450000000</v>
      </c>
      <c r="K80" s="30"/>
      <c r="L80" s="32">
        <v>450000000</v>
      </c>
      <c r="M80" s="21"/>
    </row>
    <row r="81" spans="1:15" ht="21.95" customHeight="1" thickTop="1">
      <c r="B81" s="19" t="s">
        <v>88</v>
      </c>
      <c r="C81" s="10"/>
      <c r="D81" s="10"/>
      <c r="E81" s="10"/>
      <c r="F81" s="10"/>
      <c r="G81" s="10"/>
      <c r="H81" s="20"/>
      <c r="I81" s="10"/>
      <c r="J81" s="25"/>
      <c r="K81" s="25"/>
      <c r="L81" s="25"/>
      <c r="M81" s="21"/>
      <c r="N81" s="33"/>
      <c r="O81" s="33"/>
    </row>
    <row r="82" spans="1:15" ht="21.95" customHeight="1">
      <c r="B82" s="10"/>
      <c r="C82" s="19" t="s">
        <v>158</v>
      </c>
      <c r="D82" s="10"/>
      <c r="E82" s="10"/>
      <c r="F82" s="10"/>
      <c r="G82" s="10"/>
      <c r="H82" s="20"/>
      <c r="I82" s="10"/>
      <c r="J82" s="25">
        <v>450000000</v>
      </c>
      <c r="K82" s="25"/>
      <c r="L82" s="25"/>
      <c r="M82" s="21"/>
      <c r="N82" s="33"/>
      <c r="O82" s="33"/>
    </row>
    <row r="83" spans="1:15" ht="21.95" customHeight="1">
      <c r="B83" s="10"/>
      <c r="C83" s="19" t="s">
        <v>159</v>
      </c>
      <c r="D83" s="10"/>
      <c r="E83" s="10"/>
      <c r="F83" s="10"/>
      <c r="G83" s="10"/>
      <c r="H83" s="20"/>
      <c r="I83" s="10"/>
      <c r="J83" s="25"/>
      <c r="K83" s="25"/>
      <c r="L83" s="25">
        <v>320000000</v>
      </c>
      <c r="M83" s="21"/>
      <c r="N83" s="33"/>
      <c r="O83" s="33"/>
    </row>
    <row r="84" spans="1:15" ht="21.95" customHeight="1">
      <c r="B84" s="10" t="s">
        <v>160</v>
      </c>
      <c r="C84" s="19"/>
      <c r="D84" s="10"/>
      <c r="E84" s="10"/>
      <c r="F84" s="10"/>
      <c r="G84" s="10"/>
      <c r="H84" s="20"/>
      <c r="I84" s="10"/>
      <c r="J84" s="25"/>
      <c r="K84" s="25"/>
      <c r="L84" s="25"/>
      <c r="M84" s="21"/>
      <c r="N84" s="33"/>
      <c r="O84" s="33"/>
    </row>
    <row r="85" spans="1:15" ht="21.95" customHeight="1">
      <c r="B85" s="10"/>
      <c r="C85" s="19" t="s">
        <v>161</v>
      </c>
      <c r="D85" s="10"/>
      <c r="E85" s="10"/>
      <c r="F85" s="10"/>
      <c r="G85" s="10"/>
      <c r="H85" s="22">
        <v>19</v>
      </c>
      <c r="I85" s="10"/>
      <c r="J85" s="25">
        <v>182368879.90000001</v>
      </c>
      <c r="K85" s="25"/>
      <c r="L85" s="25">
        <v>0</v>
      </c>
      <c r="M85" s="21"/>
      <c r="N85" s="33"/>
      <c r="O85" s="33"/>
    </row>
    <row r="86" spans="1:15" ht="21.95" customHeight="1">
      <c r="B86" s="19" t="s">
        <v>41</v>
      </c>
      <c r="C86" s="10"/>
      <c r="D86" s="10"/>
      <c r="E86" s="10"/>
      <c r="F86" s="10"/>
      <c r="G86" s="10"/>
      <c r="H86" s="22"/>
      <c r="I86" s="10"/>
      <c r="J86" s="25"/>
      <c r="K86" s="25"/>
      <c r="L86" s="25"/>
      <c r="N86" s="33"/>
      <c r="O86" s="33"/>
    </row>
    <row r="87" spans="1:15" ht="21.95" customHeight="1">
      <c r="B87" s="19" t="s">
        <v>89</v>
      </c>
      <c r="C87" s="10"/>
      <c r="D87" s="10"/>
      <c r="E87" s="10"/>
      <c r="F87" s="10"/>
      <c r="G87" s="10"/>
      <c r="H87" s="22"/>
      <c r="I87" s="10"/>
      <c r="J87" s="25"/>
      <c r="K87" s="25"/>
      <c r="L87" s="25"/>
      <c r="N87" s="33"/>
      <c r="O87" s="33"/>
    </row>
    <row r="88" spans="1:15" ht="21.95" customHeight="1">
      <c r="C88" s="19" t="s">
        <v>42</v>
      </c>
      <c r="D88" s="10"/>
      <c r="E88" s="10"/>
      <c r="F88" s="10"/>
      <c r="G88" s="10"/>
      <c r="H88" s="14">
        <v>20</v>
      </c>
      <c r="I88" s="10"/>
      <c r="J88" s="25">
        <f>+SE!M16</f>
        <v>45000000</v>
      </c>
      <c r="K88" s="25"/>
      <c r="L88" s="25">
        <f>+SE!M11</f>
        <v>32000000</v>
      </c>
      <c r="M88" s="21"/>
      <c r="N88" s="33"/>
      <c r="O88" s="33"/>
    </row>
    <row r="89" spans="1:15" ht="21.95" customHeight="1">
      <c r="B89" s="19" t="s">
        <v>90</v>
      </c>
      <c r="C89" s="10"/>
      <c r="D89" s="10"/>
      <c r="E89" s="10"/>
      <c r="F89" s="10"/>
      <c r="G89" s="10"/>
      <c r="H89" s="20"/>
      <c r="I89" s="10"/>
      <c r="J89" s="25">
        <f>+SE!O16</f>
        <v>18504514.590000063</v>
      </c>
      <c r="K89" s="25"/>
      <c r="L89" s="25">
        <f>+SE!O11</f>
        <v>3947864.35</v>
      </c>
      <c r="M89" s="21"/>
      <c r="N89" s="33"/>
      <c r="O89" s="33"/>
    </row>
    <row r="90" spans="1:15" ht="21.95" customHeight="1">
      <c r="B90" s="10"/>
      <c r="C90" s="19" t="s">
        <v>43</v>
      </c>
      <c r="D90" s="19"/>
      <c r="E90" s="10"/>
      <c r="F90" s="10"/>
      <c r="G90" s="10"/>
      <c r="H90" s="20"/>
      <c r="I90" s="10"/>
      <c r="J90" s="31">
        <f>SUM(J82:J89)</f>
        <v>695873394.49000001</v>
      </c>
      <c r="K90" s="25"/>
      <c r="L90" s="31">
        <f>SUM(L82:L89)</f>
        <v>355947864.35000002</v>
      </c>
      <c r="M90" s="21"/>
      <c r="N90" s="33"/>
      <c r="O90" s="33"/>
    </row>
    <row r="91" spans="1:15" ht="21.95" customHeight="1" thickBot="1">
      <c r="A91" s="19" t="s">
        <v>96</v>
      </c>
      <c r="B91" s="10"/>
      <c r="C91" s="10"/>
      <c r="D91" s="10"/>
      <c r="E91" s="10"/>
      <c r="F91" s="10"/>
      <c r="G91" s="10"/>
      <c r="H91" s="20"/>
      <c r="I91" s="10"/>
      <c r="J91" s="32">
        <f>J90+J76</f>
        <v>857433616.42000008</v>
      </c>
      <c r="K91" s="25"/>
      <c r="L91" s="32">
        <f>+L76+L90</f>
        <v>567752185.76999998</v>
      </c>
      <c r="M91" s="21">
        <f>+J37-J91</f>
        <v>0</v>
      </c>
      <c r="N91" s="33">
        <f>+K91-K10</f>
        <v>0</v>
      </c>
      <c r="O91" s="33">
        <f>+L37-L91</f>
        <v>0</v>
      </c>
    </row>
    <row r="92" spans="1:15" ht="17.25" customHeight="1" thickTop="1">
      <c r="A92" s="19"/>
      <c r="B92" s="10"/>
      <c r="C92" s="10"/>
      <c r="D92" s="10"/>
      <c r="E92" s="10"/>
      <c r="F92" s="10"/>
      <c r="G92" s="10"/>
      <c r="H92" s="20"/>
      <c r="I92" s="10"/>
      <c r="J92" s="21"/>
      <c r="K92" s="10"/>
      <c r="L92" s="21"/>
      <c r="M92" s="21"/>
      <c r="N92" s="33"/>
      <c r="O92" s="33"/>
    </row>
    <row r="93" spans="1:15" ht="21.95" customHeight="1">
      <c r="A93" s="24" t="s">
        <v>26</v>
      </c>
      <c r="B93" s="10"/>
      <c r="C93" s="10"/>
      <c r="D93" s="10"/>
      <c r="E93" s="10"/>
      <c r="F93" s="10"/>
      <c r="G93" s="10"/>
      <c r="H93" s="20"/>
      <c r="I93" s="10"/>
      <c r="J93" s="21"/>
      <c r="K93" s="10"/>
      <c r="L93" s="21"/>
      <c r="M93" s="21"/>
      <c r="N93" s="33"/>
      <c r="O93" s="33"/>
    </row>
    <row r="94" spans="1:15" ht="24.75" customHeight="1">
      <c r="A94" s="24"/>
      <c r="B94" s="10"/>
      <c r="C94" s="10"/>
      <c r="D94" s="10"/>
      <c r="E94" s="10"/>
      <c r="F94" s="10"/>
      <c r="G94" s="10"/>
      <c r="H94" s="20"/>
      <c r="I94" s="10"/>
      <c r="J94" s="21"/>
      <c r="K94" s="10"/>
      <c r="L94" s="21"/>
      <c r="M94" s="21"/>
      <c r="N94" s="33"/>
      <c r="O94" s="33"/>
    </row>
    <row r="95" spans="1:15" ht="23.1" customHeight="1">
      <c r="C95" s="19" t="str">
        <f>+C52</f>
        <v>(Sign) ……………………………………………………………………………… Authorized Directors</v>
      </c>
      <c r="E95" s="10"/>
      <c r="F95" s="10"/>
      <c r="G95" s="25"/>
      <c r="H95" s="11"/>
      <c r="I95" s="25"/>
      <c r="J95" s="25"/>
      <c r="K95" s="25"/>
      <c r="L95" s="25"/>
    </row>
    <row r="96" spans="1:15" ht="23.1" customHeight="1">
      <c r="A96" s="10"/>
      <c r="C96" s="10" t="str">
        <f>+C53</f>
        <v xml:space="preserve">            (                                                                                                                        )</v>
      </c>
      <c r="G96" s="25"/>
      <c r="H96" s="11"/>
      <c r="I96" s="25"/>
      <c r="J96" s="25"/>
      <c r="K96" s="25"/>
      <c r="L96" s="25"/>
    </row>
    <row r="97" spans="1:12" ht="23.1" customHeight="1">
      <c r="A97" s="10"/>
      <c r="D97" s="10"/>
      <c r="G97" s="25"/>
      <c r="H97" s="11"/>
      <c r="I97" s="25"/>
      <c r="J97" s="25"/>
      <c r="K97" s="25"/>
      <c r="L97" s="25"/>
    </row>
    <row r="98" spans="1:12" ht="23.1" customHeight="1">
      <c r="A98" s="10"/>
      <c r="D98" s="10"/>
      <c r="G98" s="25"/>
      <c r="H98" s="11"/>
      <c r="I98" s="25"/>
      <c r="J98" s="25"/>
      <c r="K98" s="25"/>
      <c r="L98" s="25"/>
    </row>
    <row r="99" spans="1:12" ht="23.1" customHeight="1">
      <c r="A99" s="10"/>
      <c r="D99" s="10"/>
      <c r="G99" s="25"/>
      <c r="H99" s="11"/>
      <c r="I99" s="25"/>
      <c r="J99" s="25"/>
      <c r="K99" s="25"/>
      <c r="L99" s="25"/>
    </row>
    <row r="100" spans="1:12" ht="23.1" customHeight="1">
      <c r="A100" s="10"/>
      <c r="D100" s="10"/>
      <c r="G100" s="25"/>
      <c r="H100" s="11"/>
      <c r="I100" s="25"/>
      <c r="J100" s="25"/>
      <c r="K100" s="25"/>
      <c r="L100" s="25"/>
    </row>
    <row r="248" spans="1:8" ht="23.1" customHeight="1">
      <c r="A248" s="10"/>
      <c r="B248" s="10"/>
      <c r="C248" s="10"/>
      <c r="D248" s="10"/>
      <c r="E248" s="10"/>
      <c r="F248" s="10"/>
      <c r="G248" s="10"/>
      <c r="H248" s="11"/>
    </row>
  </sheetData>
  <mergeCells count="11">
    <mergeCell ref="A55:L55"/>
    <mergeCell ref="A56:L56"/>
    <mergeCell ref="A57:L57"/>
    <mergeCell ref="A14:L14"/>
    <mergeCell ref="A15:L15"/>
    <mergeCell ref="A16:L16"/>
    <mergeCell ref="B7:J7"/>
    <mergeCell ref="B8:J8"/>
    <mergeCell ref="B9:J9"/>
    <mergeCell ref="B10:J10"/>
    <mergeCell ref="A54:L54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85" orientation="portrait" blackAndWhite="1" horizontalDpi="300" verticalDpi="300" r:id="rId1"/>
  <rowBreaks count="2" manualBreakCount="2">
    <brk id="13" max="16383" man="1"/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8"/>
  <sheetViews>
    <sheetView view="pageBreakPreview" zoomScaleNormal="90" zoomScaleSheetLayoutView="100" workbookViewId="0">
      <selection activeCell="C40" sqref="C40"/>
    </sheetView>
  </sheetViews>
  <sheetFormatPr defaultColWidth="9" defaultRowHeight="23.1" customHeight="1"/>
  <cols>
    <col min="1" max="1" width="1.85546875" style="64" customWidth="1"/>
    <col min="2" max="2" width="12.28515625" style="64" customWidth="1"/>
    <col min="3" max="3" width="15.85546875" style="64" customWidth="1"/>
    <col min="4" max="4" width="8.28515625" style="64" customWidth="1"/>
    <col min="5" max="5" width="0.7109375" style="64" customWidth="1"/>
    <col min="6" max="6" width="14.28515625" style="75" bestFit="1" customWidth="1"/>
    <col min="7" max="7" width="0.7109375" style="64" customWidth="1"/>
    <col min="8" max="8" width="14.28515625" style="6" bestFit="1" customWidth="1"/>
    <col min="9" max="9" width="0.7109375" style="6" customWidth="1"/>
    <col min="10" max="10" width="14.28515625" style="6" bestFit="1" customWidth="1"/>
    <col min="11" max="11" width="0.7109375" style="6" customWidth="1"/>
    <col min="12" max="12" width="14.28515625" style="6" bestFit="1" customWidth="1"/>
    <col min="13" max="13" width="0.7109375" style="64" customWidth="1"/>
    <col min="14" max="14" width="13.7109375" style="64" customWidth="1"/>
    <col min="15" max="15" width="0.7109375" style="64" customWidth="1"/>
    <col min="16" max="16" width="6" style="64" customWidth="1"/>
    <col min="17" max="17" width="11.28515625" style="64" bestFit="1" customWidth="1"/>
    <col min="18" max="16384" width="9" style="64"/>
  </cols>
  <sheetData>
    <row r="1" spans="1:17" s="27" customFormat="1" ht="23.1" customHeight="1">
      <c r="A1" s="134" t="str">
        <f>+BS!A14</f>
        <v xml:space="preserve">FUNCTION INTERNATIONAL PUBLIC COMPANY LIMITED 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60"/>
    </row>
    <row r="2" spans="1:17" s="27" customFormat="1" ht="23.1" customHeight="1">
      <c r="A2" s="134" t="s">
        <v>44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60"/>
    </row>
    <row r="3" spans="1:17" s="27" customFormat="1" ht="23.1" customHeight="1">
      <c r="A3" s="134" t="s">
        <v>175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60"/>
    </row>
    <row r="4" spans="1:17" s="27" customFormat="1" ht="23.1" customHeight="1">
      <c r="A4" s="7"/>
      <c r="B4" s="134" t="s">
        <v>1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7" ht="15.75" customHeight="1">
      <c r="A5" s="61"/>
      <c r="B5" s="61"/>
      <c r="C5" s="61"/>
      <c r="D5" s="61"/>
      <c r="E5" s="61"/>
      <c r="F5" s="62"/>
      <c r="G5" s="61"/>
      <c r="I5" s="12"/>
      <c r="J5" s="81"/>
      <c r="K5" s="81"/>
      <c r="L5" s="13" t="str">
        <f>+BS!L59</f>
        <v>(Unit : Baht)</v>
      </c>
      <c r="M5" s="63"/>
    </row>
    <row r="6" spans="1:17" ht="23.1" customHeight="1">
      <c r="A6" s="61"/>
      <c r="B6" s="61"/>
      <c r="C6" s="61"/>
      <c r="D6" s="61"/>
      <c r="E6" s="61"/>
      <c r="F6" s="135" t="s">
        <v>115</v>
      </c>
      <c r="G6" s="135"/>
      <c r="H6" s="135"/>
      <c r="I6" s="76"/>
      <c r="J6" s="136" t="s">
        <v>140</v>
      </c>
      <c r="K6" s="136"/>
      <c r="L6" s="136"/>
      <c r="M6" s="63"/>
    </row>
    <row r="7" spans="1:17" ht="23.1" customHeight="1">
      <c r="A7" s="61"/>
      <c r="B7" s="61"/>
      <c r="D7" s="80" t="s">
        <v>111</v>
      </c>
      <c r="E7" s="61"/>
      <c r="F7" s="65" t="s">
        <v>156</v>
      </c>
      <c r="G7" s="66"/>
      <c r="H7" s="77" t="s">
        <v>136</v>
      </c>
      <c r="I7" s="76"/>
      <c r="J7" s="77" t="str">
        <f>+F7</f>
        <v>September 30, 2022</v>
      </c>
      <c r="K7" s="78"/>
      <c r="L7" s="77" t="str">
        <f>+H7</f>
        <v>September 30, 2021</v>
      </c>
      <c r="M7" s="63"/>
    </row>
    <row r="8" spans="1:17" ht="23.1" customHeight="1">
      <c r="A8" s="3" t="s">
        <v>45</v>
      </c>
      <c r="C8" s="61"/>
      <c r="D8" s="61"/>
      <c r="E8" s="61"/>
      <c r="F8" s="85">
        <v>170024148.02000007</v>
      </c>
      <c r="G8" s="85"/>
      <c r="H8" s="85">
        <v>178821167.23999995</v>
      </c>
      <c r="I8" s="85"/>
      <c r="J8" s="85">
        <v>527835786.60000008</v>
      </c>
      <c r="K8" s="85"/>
      <c r="L8" s="85">
        <v>545188516.81999993</v>
      </c>
      <c r="M8" s="57"/>
    </row>
    <row r="9" spans="1:17" ht="22.7" customHeight="1">
      <c r="A9" s="3" t="s">
        <v>10</v>
      </c>
      <c r="C9" s="61"/>
      <c r="D9" s="61"/>
      <c r="E9" s="61"/>
      <c r="F9" s="104">
        <v>-122892899.14999998</v>
      </c>
      <c r="G9" s="85"/>
      <c r="H9" s="104">
        <v>-129923554.95</v>
      </c>
      <c r="I9" s="85"/>
      <c r="J9" s="104">
        <v>-377965256.09000003</v>
      </c>
      <c r="K9" s="85"/>
      <c r="L9" s="104">
        <v>-387639100.57999998</v>
      </c>
      <c r="M9" s="57"/>
      <c r="Q9" s="84"/>
    </row>
    <row r="10" spans="1:17" ht="22.7" customHeight="1">
      <c r="A10" s="61" t="s">
        <v>125</v>
      </c>
      <c r="C10" s="3"/>
      <c r="D10" s="61"/>
      <c r="E10" s="61"/>
      <c r="F10" s="85">
        <f>SUM(F8:F9)</f>
        <v>47131248.870000094</v>
      </c>
      <c r="G10" s="85"/>
      <c r="H10" s="85">
        <f>SUM(H8:H9)</f>
        <v>48897612.289999947</v>
      </c>
      <c r="I10" s="85"/>
      <c r="J10" s="85">
        <f>SUM(J8:J9)</f>
        <v>149870530.51000005</v>
      </c>
      <c r="K10" s="85"/>
      <c r="L10" s="85">
        <f>SUM(L8:L9)</f>
        <v>157549416.23999995</v>
      </c>
      <c r="M10" s="57"/>
    </row>
    <row r="11" spans="1:17" ht="22.7" customHeight="1">
      <c r="A11" s="61" t="s">
        <v>3</v>
      </c>
      <c r="C11" s="61"/>
      <c r="D11" s="61"/>
      <c r="E11" s="61"/>
      <c r="F11" s="85">
        <v>552412.15</v>
      </c>
      <c r="G11" s="85"/>
      <c r="H11" s="85">
        <v>109138.83000000013</v>
      </c>
      <c r="I11" s="85"/>
      <c r="J11" s="85">
        <v>1406861.0099999998</v>
      </c>
      <c r="K11" s="85"/>
      <c r="L11" s="85">
        <v>1660407.25</v>
      </c>
      <c r="M11" s="63"/>
    </row>
    <row r="12" spans="1:17" ht="22.7" customHeight="1">
      <c r="A12" s="64" t="s">
        <v>141</v>
      </c>
      <c r="B12" s="3"/>
      <c r="C12" s="61"/>
      <c r="D12" s="61"/>
      <c r="E12" s="61"/>
      <c r="F12" s="85">
        <v>250153.31</v>
      </c>
      <c r="G12" s="85"/>
      <c r="H12" s="85">
        <v>1143360.29</v>
      </c>
      <c r="I12" s="85"/>
      <c r="J12" s="85">
        <v>299317.05</v>
      </c>
      <c r="K12" s="85"/>
      <c r="L12" s="85">
        <v>1143360.29</v>
      </c>
      <c r="M12" s="63"/>
    </row>
    <row r="13" spans="1:17" ht="22.7" customHeight="1">
      <c r="A13" s="64" t="s">
        <v>4</v>
      </c>
      <c r="C13" s="3"/>
      <c r="D13" s="61"/>
      <c r="E13" s="61"/>
      <c r="F13" s="85">
        <v>-16375794.560000001</v>
      </c>
      <c r="G13" s="85"/>
      <c r="H13" s="85">
        <v>-18306647.010000002</v>
      </c>
      <c r="I13" s="85"/>
      <c r="J13" s="85">
        <v>-50723908.619999997</v>
      </c>
      <c r="K13" s="85"/>
      <c r="L13" s="85">
        <v>-57474847.170000002</v>
      </c>
      <c r="M13" s="63"/>
    </row>
    <row r="14" spans="1:17" ht="22.7" customHeight="1">
      <c r="A14" s="3" t="s">
        <v>9</v>
      </c>
      <c r="C14" s="61"/>
      <c r="D14" s="61"/>
      <c r="E14" s="61"/>
      <c r="F14" s="104">
        <v>-22843950.450000007</v>
      </c>
      <c r="G14" s="85"/>
      <c r="H14" s="104">
        <v>-20326650.859999999</v>
      </c>
      <c r="I14" s="85"/>
      <c r="J14" s="104">
        <v>-67774991.939999983</v>
      </c>
      <c r="K14" s="85"/>
      <c r="L14" s="104">
        <v>-68482815.920000002</v>
      </c>
      <c r="M14" s="63"/>
    </row>
    <row r="15" spans="1:17" ht="22.7" customHeight="1">
      <c r="A15" s="64" t="s">
        <v>101</v>
      </c>
      <c r="C15" s="3"/>
      <c r="D15" s="61"/>
      <c r="E15" s="61"/>
      <c r="F15" s="85">
        <f>SUM(F10:F14)</f>
        <v>8714069.320000086</v>
      </c>
      <c r="G15" s="85"/>
      <c r="H15" s="85">
        <f>SUM(H10:H14)</f>
        <v>11516813.539999943</v>
      </c>
      <c r="I15" s="85"/>
      <c r="J15" s="85">
        <f>SUM(J10:J14)</f>
        <v>33077808.010000065</v>
      </c>
      <c r="K15" s="85"/>
      <c r="L15" s="85">
        <f>SUM(L10:L14)</f>
        <v>34395520.689999938</v>
      </c>
      <c r="M15" s="63"/>
    </row>
    <row r="16" spans="1:17" ht="22.7" customHeight="1">
      <c r="A16" s="64" t="s">
        <v>102</v>
      </c>
      <c r="C16" s="3"/>
      <c r="D16" s="61"/>
      <c r="E16" s="61"/>
      <c r="F16" s="85">
        <v>21463.11</v>
      </c>
      <c r="G16" s="85"/>
      <c r="H16" s="85">
        <v>20865.48</v>
      </c>
      <c r="I16" s="85"/>
      <c r="J16" s="85">
        <v>77316.22</v>
      </c>
      <c r="K16" s="85"/>
      <c r="L16" s="85">
        <v>67746.75</v>
      </c>
      <c r="M16" s="63"/>
    </row>
    <row r="17" spans="1:13" ht="22.7" customHeight="1">
      <c r="A17" s="64" t="s">
        <v>46</v>
      </c>
      <c r="C17" s="61"/>
      <c r="D17" s="61"/>
      <c r="E17" s="61"/>
      <c r="F17" s="85">
        <v>-581184.44000000018</v>
      </c>
      <c r="G17" s="85"/>
      <c r="H17" s="85">
        <v>-789624.47</v>
      </c>
      <c r="I17" s="85"/>
      <c r="J17" s="85">
        <v>-1907459.07</v>
      </c>
      <c r="K17" s="85"/>
      <c r="L17" s="85">
        <v>-2140296.9700000002</v>
      </c>
      <c r="M17" s="63"/>
    </row>
    <row r="18" spans="1:13" ht="22.7" customHeight="1">
      <c r="A18" s="64" t="s">
        <v>56</v>
      </c>
      <c r="C18" s="3"/>
      <c r="D18" s="61"/>
      <c r="E18" s="61"/>
      <c r="F18" s="105">
        <f>SUM(F15:F17)</f>
        <v>8154347.990000085</v>
      </c>
      <c r="G18" s="85"/>
      <c r="H18" s="105">
        <f>SUM(H15:H17)</f>
        <v>10748054.549999943</v>
      </c>
      <c r="I18" s="85"/>
      <c r="J18" s="105">
        <f>SUM(J15:J17)</f>
        <v>31247665.160000063</v>
      </c>
      <c r="K18" s="85"/>
      <c r="L18" s="105">
        <f>SUM(L15:L17)</f>
        <v>32322970.469999939</v>
      </c>
      <c r="M18" s="63"/>
    </row>
    <row r="19" spans="1:13" ht="22.7" customHeight="1">
      <c r="A19" s="64" t="s">
        <v>103</v>
      </c>
      <c r="C19" s="3"/>
      <c r="D19" s="22">
        <v>12.2</v>
      </c>
      <c r="E19" s="61"/>
      <c r="F19" s="104">
        <v>-1634606.36</v>
      </c>
      <c r="G19" s="85"/>
      <c r="H19" s="104">
        <v>-2083563.61</v>
      </c>
      <c r="I19" s="85"/>
      <c r="J19" s="104">
        <v>-3691014.9200000004</v>
      </c>
      <c r="K19" s="85"/>
      <c r="L19" s="104">
        <v>-6406070.1899999995</v>
      </c>
      <c r="M19" s="63"/>
    </row>
    <row r="20" spans="1:13" ht="22.7" customHeight="1">
      <c r="A20" s="61" t="s">
        <v>94</v>
      </c>
      <c r="C20" s="61"/>
      <c r="E20" s="61">
        <v>11.1</v>
      </c>
      <c r="F20" s="106">
        <f>SUM(F18:F19)</f>
        <v>6519741.6300000846</v>
      </c>
      <c r="G20" s="85"/>
      <c r="H20" s="106">
        <f>SUM(H18:H19)</f>
        <v>8664490.9399999436</v>
      </c>
      <c r="I20" s="85"/>
      <c r="J20" s="106">
        <f>SUM(J18:J19)</f>
        <v>27556650.240000062</v>
      </c>
      <c r="K20" s="85"/>
      <c r="L20" s="106">
        <f>SUM(L18:L19)</f>
        <v>25916900.279999942</v>
      </c>
      <c r="M20" s="63"/>
    </row>
    <row r="21" spans="1:13" ht="22.7" customHeight="1">
      <c r="A21" s="67" t="s">
        <v>47</v>
      </c>
      <c r="C21" s="61"/>
      <c r="E21" s="61"/>
      <c r="F21" s="63"/>
      <c r="G21" s="63"/>
      <c r="H21" s="25"/>
      <c r="I21" s="10"/>
      <c r="J21" s="25"/>
      <c r="K21" s="25"/>
      <c r="L21" s="25"/>
      <c r="M21" s="63"/>
    </row>
    <row r="22" spans="1:13" ht="22.7" customHeight="1">
      <c r="A22" s="61"/>
      <c r="B22" s="68" t="s">
        <v>97</v>
      </c>
      <c r="C22" s="61"/>
      <c r="E22" s="61"/>
      <c r="F22" s="63"/>
      <c r="G22" s="63"/>
      <c r="H22" s="25"/>
      <c r="I22" s="10"/>
      <c r="J22" s="25"/>
      <c r="K22" s="25"/>
      <c r="L22" s="25"/>
      <c r="M22" s="63"/>
    </row>
    <row r="23" spans="1:13" ht="22.7" customHeight="1">
      <c r="A23" s="61"/>
      <c r="B23" s="68" t="s">
        <v>116</v>
      </c>
      <c r="C23" s="61"/>
      <c r="E23" s="61"/>
      <c r="F23" s="63"/>
      <c r="G23" s="63"/>
      <c r="H23" s="25"/>
      <c r="I23" s="10"/>
      <c r="J23" s="25"/>
      <c r="K23" s="25"/>
      <c r="L23" s="25"/>
      <c r="M23" s="63"/>
    </row>
    <row r="24" spans="1:13" ht="22.7" customHeight="1">
      <c r="A24" s="61"/>
      <c r="B24" s="68" t="s">
        <v>98</v>
      </c>
      <c r="C24" s="61"/>
      <c r="E24" s="61"/>
      <c r="F24" s="85"/>
      <c r="G24" s="86"/>
      <c r="M24" s="63"/>
    </row>
    <row r="25" spans="1:13" ht="22.7" customHeight="1">
      <c r="A25" s="61"/>
      <c r="B25" s="68" t="s">
        <v>117</v>
      </c>
      <c r="C25" s="61"/>
      <c r="E25" s="61"/>
      <c r="F25" s="85">
        <v>0</v>
      </c>
      <c r="G25" s="85"/>
      <c r="H25" s="85">
        <v>0</v>
      </c>
      <c r="I25" s="85"/>
      <c r="J25" s="85">
        <v>0</v>
      </c>
      <c r="K25" s="85"/>
      <c r="L25" s="85">
        <v>3814850</v>
      </c>
      <c r="M25" s="63"/>
    </row>
    <row r="26" spans="1:13" ht="22.7" customHeight="1">
      <c r="A26" s="61"/>
      <c r="B26" s="68" t="s">
        <v>154</v>
      </c>
      <c r="C26" s="61"/>
      <c r="E26" s="61"/>
      <c r="F26" s="85"/>
      <c r="G26" s="85"/>
      <c r="H26" s="85"/>
      <c r="I26" s="85"/>
      <c r="J26" s="85"/>
      <c r="K26" s="85"/>
      <c r="L26" s="85"/>
      <c r="M26" s="63"/>
    </row>
    <row r="27" spans="1:13" ht="22.7" customHeight="1">
      <c r="A27" s="61"/>
      <c r="B27" s="64" t="s">
        <v>118</v>
      </c>
      <c r="C27" s="61"/>
      <c r="E27" s="61"/>
      <c r="F27" s="85"/>
      <c r="G27" s="85"/>
      <c r="H27" s="85"/>
      <c r="I27" s="85"/>
      <c r="J27" s="85"/>
      <c r="K27" s="85"/>
      <c r="L27" s="85"/>
      <c r="M27" s="63"/>
    </row>
    <row r="28" spans="1:13" ht="22.7" customHeight="1">
      <c r="A28" s="61"/>
      <c r="B28" s="64" t="s">
        <v>119</v>
      </c>
      <c r="C28" s="61"/>
      <c r="E28" s="61"/>
      <c r="F28" s="104">
        <v>0</v>
      </c>
      <c r="G28" s="85"/>
      <c r="H28" s="104">
        <v>0</v>
      </c>
      <c r="I28" s="85"/>
      <c r="J28" s="104">
        <v>0</v>
      </c>
      <c r="K28" s="85"/>
      <c r="L28" s="104">
        <v>-762970</v>
      </c>
      <c r="M28" s="103"/>
    </row>
    <row r="29" spans="1:13" ht="22.7" customHeight="1">
      <c r="A29" s="68" t="s">
        <v>152</v>
      </c>
      <c r="C29" s="61"/>
      <c r="E29" s="61"/>
      <c r="F29" s="85"/>
      <c r="G29" s="85"/>
      <c r="H29" s="85"/>
      <c r="I29" s="85"/>
      <c r="J29" s="85"/>
      <c r="K29" s="85"/>
      <c r="L29" s="85"/>
      <c r="M29" s="103"/>
    </row>
    <row r="30" spans="1:13" ht="22.7" customHeight="1">
      <c r="A30" s="64" t="s">
        <v>153</v>
      </c>
      <c r="B30" s="67"/>
      <c r="C30" s="34"/>
      <c r="E30" s="61"/>
      <c r="F30" s="85">
        <f>SUM(F24:F28)</f>
        <v>0</v>
      </c>
      <c r="G30" s="85"/>
      <c r="H30" s="85">
        <f>SUM(H24:H28)</f>
        <v>0</v>
      </c>
      <c r="I30" s="85"/>
      <c r="J30" s="85">
        <f>SUM(J25:J28)</f>
        <v>0</v>
      </c>
      <c r="K30" s="85"/>
      <c r="L30" s="85">
        <f>SUM(L24:L28)</f>
        <v>3051880</v>
      </c>
      <c r="M30" s="103"/>
    </row>
    <row r="31" spans="1:13" ht="22.7" customHeight="1" thickBot="1">
      <c r="A31" s="34" t="s">
        <v>80</v>
      </c>
      <c r="B31" s="67"/>
      <c r="C31" s="34"/>
      <c r="D31" s="69"/>
      <c r="E31" s="61"/>
      <c r="F31" s="107">
        <f>+F20+F30</f>
        <v>6519741.6300000846</v>
      </c>
      <c r="G31" s="85"/>
      <c r="H31" s="107">
        <f>+H20+H30</f>
        <v>8664490.9399999436</v>
      </c>
      <c r="I31" s="85"/>
      <c r="J31" s="107">
        <f>+J20+J30</f>
        <v>27556650.240000062</v>
      </c>
      <c r="K31" s="85"/>
      <c r="L31" s="107">
        <f>+L20+L30</f>
        <v>28968780.279999942</v>
      </c>
      <c r="M31" s="57"/>
    </row>
    <row r="32" spans="1:13" ht="9" customHeight="1" thickTop="1">
      <c r="A32" s="34"/>
      <c r="B32" s="67"/>
      <c r="C32" s="34"/>
      <c r="D32" s="69"/>
      <c r="E32" s="61"/>
      <c r="F32" s="85"/>
      <c r="G32" s="85"/>
      <c r="H32" s="85"/>
      <c r="I32" s="85"/>
      <c r="J32" s="85"/>
      <c r="K32" s="85"/>
      <c r="L32" s="85"/>
      <c r="M32" s="57"/>
    </row>
    <row r="33" spans="1:13" ht="22.5" customHeight="1">
      <c r="A33" s="70"/>
      <c r="B33" s="34" t="s">
        <v>95</v>
      </c>
      <c r="C33" s="71"/>
      <c r="D33" s="22">
        <v>22</v>
      </c>
      <c r="E33" s="10"/>
      <c r="F33" s="85">
        <v>0.01</v>
      </c>
      <c r="G33" s="85"/>
      <c r="H33" s="85">
        <v>0.04</v>
      </c>
      <c r="I33" s="57"/>
      <c r="J33" s="85">
        <v>7.0000000000000007E-2</v>
      </c>
      <c r="K33" s="85"/>
      <c r="L33" s="85">
        <v>0.12</v>
      </c>
      <c r="M33" s="118"/>
    </row>
    <row r="34" spans="1:13" ht="24" customHeight="1">
      <c r="A34" s="70"/>
      <c r="C34" s="71"/>
      <c r="D34" s="61"/>
      <c r="E34" s="61"/>
      <c r="F34" s="72"/>
      <c r="G34" s="61"/>
      <c r="H34" s="83"/>
      <c r="I34" s="10"/>
      <c r="J34" s="83"/>
      <c r="K34" s="10"/>
      <c r="L34" s="83"/>
      <c r="M34" s="61"/>
    </row>
    <row r="35" spans="1:13" ht="23.1" customHeight="1">
      <c r="A35" s="73" t="s">
        <v>26</v>
      </c>
      <c r="B35" s="61"/>
      <c r="C35" s="61"/>
      <c r="D35" s="61"/>
      <c r="E35" s="61"/>
      <c r="F35" s="64"/>
      <c r="G35" s="61"/>
      <c r="I35" s="10"/>
      <c r="K35" s="10"/>
      <c r="M35" s="61"/>
    </row>
    <row r="36" spans="1:13" ht="24" customHeight="1">
      <c r="A36" s="73"/>
      <c r="B36" s="61"/>
      <c r="C36" s="61"/>
      <c r="D36" s="61"/>
      <c r="E36" s="61"/>
      <c r="F36" s="64"/>
      <c r="G36" s="61"/>
      <c r="I36" s="10"/>
      <c r="K36" s="10"/>
      <c r="M36" s="61"/>
    </row>
    <row r="37" spans="1:13" ht="24" customHeight="1">
      <c r="A37" s="73"/>
      <c r="B37" s="61"/>
      <c r="C37" s="61"/>
      <c r="D37" s="61"/>
      <c r="E37" s="61"/>
      <c r="F37" s="64"/>
      <c r="G37" s="61"/>
      <c r="I37" s="10"/>
      <c r="K37" s="10"/>
      <c r="M37" s="61"/>
    </row>
    <row r="38" spans="1:13" ht="24" customHeight="1">
      <c r="A38" s="73"/>
      <c r="B38" s="61"/>
      <c r="C38" s="61"/>
      <c r="D38" s="61"/>
      <c r="E38" s="61"/>
      <c r="F38" s="64"/>
      <c r="G38" s="61"/>
      <c r="I38" s="10"/>
      <c r="K38" s="10"/>
      <c r="M38" s="61"/>
    </row>
    <row r="39" spans="1:13" ht="23.1" customHeight="1">
      <c r="C39" s="3" t="s">
        <v>28</v>
      </c>
      <c r="D39" s="63"/>
      <c r="E39" s="63"/>
      <c r="F39" s="63"/>
      <c r="G39" s="63"/>
      <c r="H39" s="25"/>
      <c r="I39" s="25"/>
      <c r="J39" s="25"/>
      <c r="K39" s="25"/>
      <c r="L39" s="25"/>
      <c r="M39" s="63"/>
    </row>
    <row r="40" spans="1:13" ht="23.1" customHeight="1">
      <c r="A40" s="61"/>
      <c r="C40" s="3" t="s">
        <v>91</v>
      </c>
      <c r="D40" s="63"/>
      <c r="E40" s="63"/>
      <c r="F40" s="63"/>
      <c r="G40" s="63"/>
      <c r="H40" s="25"/>
      <c r="I40" s="25"/>
      <c r="J40" s="25"/>
      <c r="K40" s="25"/>
      <c r="L40" s="25"/>
      <c r="M40" s="63"/>
    </row>
    <row r="41" spans="1:13" ht="23.1" customHeight="1">
      <c r="F41" s="64"/>
    </row>
    <row r="42" spans="1:13" ht="23.1" customHeight="1">
      <c r="F42" s="64"/>
    </row>
    <row r="43" spans="1:13" ht="23.1" customHeight="1">
      <c r="F43" s="64"/>
    </row>
    <row r="44" spans="1:13" ht="23.1" customHeight="1">
      <c r="F44" s="64"/>
    </row>
    <row r="45" spans="1:13" ht="23.1" customHeight="1">
      <c r="F45" s="64"/>
    </row>
    <row r="46" spans="1:13" ht="23.1" customHeight="1">
      <c r="F46" s="64"/>
    </row>
    <row r="47" spans="1:13" ht="23.1" customHeight="1">
      <c r="F47" s="64"/>
    </row>
    <row r="48" spans="1:13" ht="23.1" customHeight="1">
      <c r="F48" s="64"/>
    </row>
    <row r="49" spans="6:6" ht="23.1" customHeight="1">
      <c r="F49" s="64"/>
    </row>
    <row r="50" spans="6:6" ht="23.1" customHeight="1">
      <c r="F50" s="64"/>
    </row>
    <row r="51" spans="6:6" ht="23.1" customHeight="1">
      <c r="F51" s="64"/>
    </row>
    <row r="52" spans="6:6" ht="23.1" customHeight="1">
      <c r="F52" s="64"/>
    </row>
    <row r="53" spans="6:6" ht="23.1" customHeight="1">
      <c r="F53" s="64"/>
    </row>
    <row r="54" spans="6:6" ht="23.1" customHeight="1">
      <c r="F54" s="64"/>
    </row>
    <row r="55" spans="6:6" ht="23.1" customHeight="1">
      <c r="F55" s="64"/>
    </row>
    <row r="56" spans="6:6" ht="23.1" customHeight="1">
      <c r="F56" s="64"/>
    </row>
    <row r="57" spans="6:6" ht="23.1" customHeight="1">
      <c r="F57" s="64"/>
    </row>
    <row r="58" spans="6:6" ht="23.1" customHeight="1">
      <c r="F58" s="64"/>
    </row>
    <row r="59" spans="6:6" ht="23.1" customHeight="1">
      <c r="F59" s="64"/>
    </row>
    <row r="60" spans="6:6" ht="23.1" customHeight="1">
      <c r="F60" s="64"/>
    </row>
    <row r="61" spans="6:6" ht="23.1" customHeight="1">
      <c r="F61" s="64"/>
    </row>
    <row r="62" spans="6:6" ht="23.1" customHeight="1">
      <c r="F62" s="64"/>
    </row>
    <row r="63" spans="6:6" ht="23.1" customHeight="1">
      <c r="F63" s="64"/>
    </row>
    <row r="64" spans="6:6" ht="23.1" customHeight="1">
      <c r="F64" s="64"/>
    </row>
    <row r="65" spans="6:6" ht="23.1" customHeight="1">
      <c r="F65" s="64"/>
    </row>
    <row r="66" spans="6:6" ht="23.1" customHeight="1">
      <c r="F66" s="64"/>
    </row>
    <row r="67" spans="6:6" ht="23.1" customHeight="1">
      <c r="F67" s="64"/>
    </row>
    <row r="68" spans="6:6" ht="23.1" customHeight="1">
      <c r="F68" s="64"/>
    </row>
    <row r="69" spans="6:6" ht="23.1" customHeight="1">
      <c r="F69" s="64"/>
    </row>
    <row r="70" spans="6:6" ht="23.1" customHeight="1">
      <c r="F70" s="64"/>
    </row>
    <row r="71" spans="6:6" ht="23.1" customHeight="1">
      <c r="F71" s="64"/>
    </row>
    <row r="72" spans="6:6" ht="23.1" customHeight="1">
      <c r="F72" s="64"/>
    </row>
    <row r="73" spans="6:6" ht="23.1" customHeight="1">
      <c r="F73" s="64"/>
    </row>
    <row r="74" spans="6:6" ht="23.1" customHeight="1">
      <c r="F74" s="64"/>
    </row>
    <row r="75" spans="6:6" ht="23.1" customHeight="1">
      <c r="F75" s="64"/>
    </row>
    <row r="76" spans="6:6" ht="23.1" customHeight="1">
      <c r="F76" s="64"/>
    </row>
    <row r="77" spans="6:6" ht="23.1" customHeight="1">
      <c r="F77" s="64"/>
    </row>
    <row r="78" spans="6:6" ht="23.1" customHeight="1">
      <c r="F78" s="64"/>
    </row>
    <row r="79" spans="6:6" ht="23.1" customHeight="1">
      <c r="F79" s="64"/>
    </row>
    <row r="80" spans="6:6" ht="23.1" customHeight="1">
      <c r="F80" s="64"/>
    </row>
    <row r="81" spans="6:6" ht="23.1" customHeight="1">
      <c r="F81" s="64"/>
    </row>
    <row r="82" spans="6:6" ht="23.1" customHeight="1">
      <c r="F82" s="64"/>
    </row>
    <row r="83" spans="6:6" ht="23.1" customHeight="1">
      <c r="F83" s="64"/>
    </row>
    <row r="84" spans="6:6" ht="23.1" customHeight="1">
      <c r="F84" s="64"/>
    </row>
    <row r="85" spans="6:6" ht="23.1" customHeight="1">
      <c r="F85" s="64"/>
    </row>
    <row r="86" spans="6:6" ht="23.1" customHeight="1">
      <c r="F86" s="64"/>
    </row>
    <row r="87" spans="6:6" ht="23.1" customHeight="1">
      <c r="F87" s="64"/>
    </row>
    <row r="88" spans="6:6" ht="23.1" customHeight="1">
      <c r="F88" s="64"/>
    </row>
    <row r="89" spans="6:6" ht="23.1" customHeight="1">
      <c r="F89" s="64"/>
    </row>
    <row r="90" spans="6:6" ht="23.1" customHeight="1">
      <c r="F90" s="64"/>
    </row>
    <row r="91" spans="6:6" ht="23.1" customHeight="1">
      <c r="F91" s="64"/>
    </row>
    <row r="148" spans="1:13" ht="23.1" customHeight="1">
      <c r="A148" s="61"/>
      <c r="B148" s="61"/>
      <c r="C148" s="61"/>
      <c r="D148" s="61"/>
      <c r="E148" s="61"/>
      <c r="F148" s="74"/>
      <c r="K148" s="10"/>
      <c r="M148" s="61"/>
    </row>
  </sheetData>
  <mergeCells count="6">
    <mergeCell ref="A1:L1"/>
    <mergeCell ref="A2:L2"/>
    <mergeCell ref="A3:L3"/>
    <mergeCell ref="B4:M4"/>
    <mergeCell ref="F6:H6"/>
    <mergeCell ref="J6:L6"/>
  </mergeCells>
  <printOptions horizontalCentered="1"/>
  <pageMargins left="0.59055118110236227" right="0.19685039370078741" top="0.59055118110236227" bottom="0.39370078740157483" header="0.19685039370078741" footer="0.19685039370078741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view="pageBreakPreview" zoomScaleNormal="85" zoomScaleSheetLayoutView="100" workbookViewId="0">
      <selection activeCell="C40" sqref="C40"/>
    </sheetView>
  </sheetViews>
  <sheetFormatPr defaultColWidth="9" defaultRowHeight="24" customHeight="1"/>
  <cols>
    <col min="1" max="1" width="4.140625" style="36" customWidth="1"/>
    <col min="2" max="3" width="6.7109375" style="36" customWidth="1"/>
    <col min="4" max="4" width="5.28515625" style="36" customWidth="1"/>
    <col min="5" max="5" width="15.7109375" style="36" customWidth="1"/>
    <col min="6" max="6" width="0.7109375" style="36" customWidth="1"/>
    <col min="7" max="7" width="12" style="38" customWidth="1"/>
    <col min="8" max="8" width="1.140625" style="38" customWidth="1"/>
    <col min="9" max="9" width="16.140625" style="38" customWidth="1"/>
    <col min="10" max="10" width="0.28515625" style="38" customWidth="1"/>
    <col min="11" max="11" width="16.140625" style="38" customWidth="1"/>
    <col min="12" max="12" width="0.28515625" style="38" customWidth="1"/>
    <col min="13" max="13" width="16.140625" style="38" customWidth="1"/>
    <col min="14" max="14" width="0.28515625" style="38" customWidth="1"/>
    <col min="15" max="15" width="16.140625" style="38" customWidth="1"/>
    <col min="16" max="16" width="0.7109375" style="36" customWidth="1"/>
    <col min="17" max="17" width="16.140625" style="38" customWidth="1"/>
    <col min="18" max="18" width="0.7109375" style="36" customWidth="1"/>
    <col min="19" max="19" width="4.7109375" style="36" customWidth="1"/>
    <col min="20" max="20" width="9" style="36"/>
    <col min="21" max="21" width="8.7109375" style="36" bestFit="1" customWidth="1"/>
    <col min="22" max="22" width="11.7109375" style="36" bestFit="1" customWidth="1"/>
    <col min="23" max="16384" width="9" style="36"/>
  </cols>
  <sheetData>
    <row r="1" spans="1:18" ht="24" customHeight="1">
      <c r="A1" s="138" t="str">
        <f>+BS!B7</f>
        <v xml:space="preserve">FUNCTION INTERNATIONAL PUBLIC COMPANY LIMITED 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35"/>
    </row>
    <row r="2" spans="1:18" ht="24" customHeight="1">
      <c r="A2" s="138" t="s">
        <v>48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35"/>
    </row>
    <row r="3" spans="1:18" ht="24" customHeight="1">
      <c r="A3" s="134" t="s">
        <v>174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35"/>
    </row>
    <row r="4" spans="1:18" ht="24" customHeight="1">
      <c r="A4" s="138" t="s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35"/>
    </row>
    <row r="5" spans="1:18" ht="21.75">
      <c r="G5" s="40"/>
      <c r="H5" s="39"/>
      <c r="I5" s="33"/>
      <c r="J5" s="33"/>
      <c r="K5" s="33"/>
      <c r="L5" s="33"/>
      <c r="M5" s="33"/>
      <c r="N5" s="33"/>
      <c r="O5" s="33"/>
      <c r="Q5" s="33"/>
    </row>
    <row r="6" spans="1:18" ht="24" customHeight="1">
      <c r="G6" s="37"/>
      <c r="I6" s="139" t="s">
        <v>2</v>
      </c>
      <c r="J6" s="139"/>
      <c r="K6" s="139"/>
      <c r="L6" s="139"/>
      <c r="M6" s="139"/>
      <c r="N6" s="139"/>
      <c r="O6" s="139"/>
      <c r="P6" s="139"/>
      <c r="Q6" s="139"/>
    </row>
    <row r="7" spans="1:18" ht="24" customHeight="1">
      <c r="G7" s="37"/>
      <c r="I7" s="39" t="s">
        <v>49</v>
      </c>
      <c r="J7" s="58"/>
      <c r="K7" s="58"/>
      <c r="L7" s="58"/>
      <c r="M7" s="137" t="s">
        <v>92</v>
      </c>
      <c r="N7" s="137"/>
      <c r="O7" s="137"/>
      <c r="P7" s="58"/>
      <c r="Q7" s="58"/>
    </row>
    <row r="8" spans="1:18" ht="24" customHeight="1">
      <c r="A8" s="38"/>
      <c r="B8" s="38"/>
      <c r="C8" s="38"/>
      <c r="D8" s="38"/>
      <c r="E8" s="38"/>
      <c r="F8" s="38"/>
      <c r="I8" s="39" t="s">
        <v>52</v>
      </c>
      <c r="J8" s="39"/>
      <c r="K8" s="39" t="s">
        <v>165</v>
      </c>
      <c r="L8" s="39"/>
      <c r="M8" s="39" t="s">
        <v>50</v>
      </c>
      <c r="N8" s="39"/>
      <c r="O8" s="39" t="s">
        <v>51</v>
      </c>
      <c r="Q8" s="39" t="s">
        <v>8</v>
      </c>
    </row>
    <row r="9" spans="1:18" ht="24" customHeight="1">
      <c r="A9" s="38"/>
      <c r="B9" s="38"/>
      <c r="C9" s="38"/>
      <c r="D9" s="38"/>
      <c r="E9" s="38"/>
      <c r="F9" s="38"/>
      <c r="G9" s="79" t="s">
        <v>111</v>
      </c>
      <c r="I9" s="41" t="s">
        <v>53</v>
      </c>
      <c r="J9" s="39"/>
      <c r="K9" s="41" t="s">
        <v>166</v>
      </c>
      <c r="L9" s="39"/>
      <c r="M9" s="41" t="s">
        <v>42</v>
      </c>
      <c r="N9" s="39"/>
      <c r="O9" s="41"/>
      <c r="Q9" s="41" t="s">
        <v>131</v>
      </c>
    </row>
    <row r="10" spans="1:18" ht="21.75">
      <c r="G10" s="40"/>
      <c r="H10" s="39"/>
      <c r="I10" s="33"/>
      <c r="J10" s="33"/>
      <c r="K10" s="33"/>
      <c r="L10" s="33"/>
      <c r="M10" s="33"/>
      <c r="N10" s="33"/>
      <c r="O10" s="33"/>
      <c r="Q10" s="33"/>
    </row>
    <row r="11" spans="1:18" ht="24" customHeight="1">
      <c r="A11" s="36" t="s">
        <v>163</v>
      </c>
      <c r="G11" s="37"/>
      <c r="I11" s="38">
        <v>320000000</v>
      </c>
      <c r="K11" s="38">
        <v>0</v>
      </c>
      <c r="M11" s="38">
        <v>32000000</v>
      </c>
      <c r="O11" s="38">
        <v>3947864.35</v>
      </c>
      <c r="P11" s="38"/>
      <c r="Q11" s="38">
        <f>SUM(I11:O11)</f>
        <v>355947864.35000002</v>
      </c>
    </row>
    <row r="12" spans="1:18" ht="24" customHeight="1">
      <c r="A12" s="36" t="s">
        <v>164</v>
      </c>
      <c r="G12" s="40">
        <v>19</v>
      </c>
      <c r="I12" s="38">
        <v>130000000</v>
      </c>
      <c r="K12" s="38">
        <v>0</v>
      </c>
      <c r="M12" s="38">
        <v>0</v>
      </c>
      <c r="O12" s="38">
        <v>0</v>
      </c>
      <c r="P12" s="38"/>
      <c r="Q12" s="38">
        <f t="shared" ref="Q12:Q14" si="0">SUM(I12:O12)</f>
        <v>130000000</v>
      </c>
    </row>
    <row r="13" spans="1:18" ht="24" customHeight="1">
      <c r="A13" s="36" t="s">
        <v>161</v>
      </c>
      <c r="G13" s="40">
        <v>19</v>
      </c>
      <c r="I13" s="38">
        <v>0</v>
      </c>
      <c r="K13" s="38">
        <v>182368879.90000001</v>
      </c>
      <c r="M13" s="38">
        <v>0</v>
      </c>
      <c r="O13" s="38">
        <v>0</v>
      </c>
      <c r="P13" s="38"/>
      <c r="Q13" s="38">
        <f t="shared" si="0"/>
        <v>182368879.90000001</v>
      </c>
    </row>
    <row r="14" spans="1:18" ht="24" customHeight="1">
      <c r="A14" s="36" t="s">
        <v>42</v>
      </c>
      <c r="G14" s="40">
        <v>20</v>
      </c>
      <c r="I14" s="38">
        <v>0</v>
      </c>
      <c r="K14" s="38">
        <v>0</v>
      </c>
      <c r="M14" s="38">
        <v>13000000</v>
      </c>
      <c r="O14" s="38">
        <v>-13000000</v>
      </c>
      <c r="P14" s="38"/>
      <c r="Q14" s="38">
        <f t="shared" si="0"/>
        <v>0</v>
      </c>
    </row>
    <row r="15" spans="1:18" ht="24" customHeight="1">
      <c r="A15" s="34" t="s">
        <v>80</v>
      </c>
      <c r="G15" s="37"/>
      <c r="I15" s="38">
        <v>0</v>
      </c>
      <c r="K15" s="38">
        <v>0</v>
      </c>
      <c r="M15" s="38">
        <v>0</v>
      </c>
      <c r="O15" s="38">
        <f>+PL!J31</f>
        <v>27556650.240000062</v>
      </c>
      <c r="P15" s="38"/>
      <c r="Q15" s="38">
        <f>SUM(I15:O15)</f>
        <v>27556650.240000062</v>
      </c>
    </row>
    <row r="16" spans="1:18" ht="24" customHeight="1" thickBot="1">
      <c r="A16" s="42" t="s">
        <v>167</v>
      </c>
      <c r="G16" s="37"/>
      <c r="I16" s="108">
        <f>SUM(I11:I15)</f>
        <v>450000000</v>
      </c>
      <c r="J16" s="25"/>
      <c r="K16" s="108">
        <f>SUM(K11:K15)</f>
        <v>182368879.90000001</v>
      </c>
      <c r="L16" s="25"/>
      <c r="M16" s="108">
        <f>SUM(M11:M15)</f>
        <v>45000000</v>
      </c>
      <c r="N16" s="25"/>
      <c r="O16" s="108">
        <f>SUM(O11:O15)</f>
        <v>18504514.590000063</v>
      </c>
      <c r="P16" s="38"/>
      <c r="Q16" s="108">
        <f>SUM(Q11:Q15)</f>
        <v>695873394.49000001</v>
      </c>
    </row>
    <row r="17" spans="1:18" ht="22.5" thickTop="1">
      <c r="A17" s="42"/>
      <c r="G17" s="37"/>
      <c r="I17" s="25"/>
      <c r="J17" s="25"/>
      <c r="K17" s="25"/>
      <c r="L17" s="25"/>
      <c r="M17" s="25"/>
      <c r="N17" s="25"/>
      <c r="O17" s="25"/>
      <c r="P17" s="38"/>
      <c r="Q17" s="25"/>
    </row>
    <row r="18" spans="1:18" ht="24" customHeight="1">
      <c r="A18" s="36" t="s">
        <v>120</v>
      </c>
      <c r="G18" s="37"/>
      <c r="I18" s="25">
        <v>225000000</v>
      </c>
      <c r="J18" s="25"/>
      <c r="K18" s="25">
        <v>0</v>
      </c>
      <c r="L18" s="25"/>
      <c r="M18" s="25">
        <v>22500000</v>
      </c>
      <c r="N18" s="25"/>
      <c r="O18" s="25">
        <v>79665046.900000006</v>
      </c>
      <c r="P18" s="38"/>
      <c r="Q18" s="25">
        <f>SUM(I18:O18)</f>
        <v>327165046.89999998</v>
      </c>
    </row>
    <row r="19" spans="1:18" ht="24" customHeight="1">
      <c r="A19" s="34" t="s">
        <v>80</v>
      </c>
      <c r="G19" s="37"/>
      <c r="I19" s="25">
        <v>0</v>
      </c>
      <c r="J19" s="25"/>
      <c r="K19" s="25">
        <v>0</v>
      </c>
      <c r="L19" s="25"/>
      <c r="M19" s="25">
        <v>0</v>
      </c>
      <c r="N19" s="25"/>
      <c r="O19" s="25">
        <f>+PL!L31</f>
        <v>28968780.279999942</v>
      </c>
      <c r="P19" s="38"/>
      <c r="Q19" s="25">
        <f>SUM(I19:O19)</f>
        <v>28968780.279999942</v>
      </c>
    </row>
    <row r="20" spans="1:18" ht="24" customHeight="1" thickBot="1">
      <c r="A20" s="42" t="s">
        <v>137</v>
      </c>
      <c r="G20" s="37"/>
      <c r="I20" s="108">
        <f>SUM(I18:I19)</f>
        <v>225000000</v>
      </c>
      <c r="J20" s="25"/>
      <c r="K20" s="108">
        <f>SUM(K18:K19)</f>
        <v>0</v>
      </c>
      <c r="L20" s="25"/>
      <c r="M20" s="108">
        <f>SUM(M18:M19)</f>
        <v>22500000</v>
      </c>
      <c r="N20" s="25"/>
      <c r="O20" s="108">
        <f>SUM(O18:O19)</f>
        <v>108633827.17999995</v>
      </c>
      <c r="P20" s="38"/>
      <c r="Q20" s="108">
        <f>SUM(Q18:Q19)</f>
        <v>356133827.17999995</v>
      </c>
    </row>
    <row r="21" spans="1:18" ht="22.5" thickTop="1">
      <c r="G21" s="37"/>
      <c r="I21" s="21"/>
      <c r="J21" s="21"/>
      <c r="K21" s="21"/>
      <c r="L21" s="21"/>
      <c r="M21" s="21"/>
      <c r="N21" s="21"/>
      <c r="O21" s="21"/>
      <c r="Q21" s="21"/>
    </row>
    <row r="22" spans="1:18" ht="21.75">
      <c r="G22" s="37"/>
      <c r="I22" s="21"/>
      <c r="J22" s="21"/>
      <c r="K22" s="21"/>
      <c r="L22" s="21"/>
      <c r="M22" s="21"/>
      <c r="N22" s="21"/>
      <c r="O22" s="21"/>
      <c r="Q22" s="21"/>
    </row>
    <row r="23" spans="1:18" ht="24" customHeight="1">
      <c r="A23" s="43" t="s">
        <v>26</v>
      </c>
      <c r="G23" s="37"/>
    </row>
    <row r="24" spans="1:18" ht="21.75">
      <c r="A24" s="43"/>
      <c r="G24" s="37"/>
    </row>
    <row r="25" spans="1:18" ht="21.75">
      <c r="A25" s="43"/>
      <c r="G25" s="37"/>
    </row>
    <row r="26" spans="1:18" s="44" customFormat="1" ht="24" customHeight="1">
      <c r="E26" s="45" t="s">
        <v>28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s="44" customFormat="1" ht="24" customHeight="1">
      <c r="A27" s="46"/>
      <c r="B27" s="46"/>
      <c r="E27" s="45" t="s">
        <v>85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ht="24" customHeight="1">
      <c r="A28" s="43"/>
      <c r="D28" s="47"/>
      <c r="G28" s="37"/>
    </row>
    <row r="29" spans="1:18" ht="24" customHeight="1">
      <c r="A29" s="43"/>
      <c r="D29" s="47"/>
      <c r="G29" s="37"/>
    </row>
    <row r="30" spans="1:18" ht="24" customHeight="1">
      <c r="A30" s="43"/>
      <c r="D30" s="47"/>
      <c r="G30" s="37"/>
    </row>
    <row r="31" spans="1:18" ht="24" customHeight="1">
      <c r="A31" s="43"/>
      <c r="D31" s="47"/>
      <c r="G31" s="37"/>
    </row>
    <row r="32" spans="1:18" ht="24" customHeight="1">
      <c r="A32" s="43"/>
      <c r="D32" s="47"/>
      <c r="G32" s="37"/>
    </row>
    <row r="33" spans="1:22" ht="24" customHeight="1">
      <c r="A33" s="43"/>
      <c r="D33" s="47"/>
      <c r="G33" s="37"/>
    </row>
    <row r="34" spans="1:22" s="38" customFormat="1" ht="24" customHeight="1">
      <c r="A34" s="43"/>
      <c r="B34" s="36"/>
      <c r="C34" s="36"/>
      <c r="D34" s="47"/>
      <c r="E34" s="36"/>
      <c r="F34" s="36"/>
      <c r="G34" s="37"/>
      <c r="P34" s="36"/>
      <c r="R34" s="36"/>
      <c r="S34" s="36"/>
      <c r="T34" s="36"/>
      <c r="U34" s="36"/>
      <c r="V34" s="36"/>
    </row>
    <row r="35" spans="1:22" s="38" customFormat="1" ht="24" customHeight="1">
      <c r="A35" s="43"/>
      <c r="B35" s="36"/>
      <c r="C35" s="36"/>
      <c r="D35" s="47"/>
      <c r="E35" s="36"/>
      <c r="F35" s="36"/>
      <c r="G35" s="37"/>
      <c r="P35" s="36"/>
      <c r="R35" s="36"/>
      <c r="S35" s="36"/>
      <c r="T35" s="36"/>
      <c r="U35" s="36"/>
      <c r="V35" s="36"/>
    </row>
    <row r="36" spans="1:22" s="38" customFormat="1" ht="24" customHeight="1">
      <c r="A36" s="43"/>
      <c r="B36" s="36"/>
      <c r="C36" s="36"/>
      <c r="D36" s="47"/>
      <c r="E36" s="36"/>
      <c r="F36" s="36"/>
      <c r="G36" s="37"/>
      <c r="P36" s="36"/>
      <c r="R36" s="36"/>
      <c r="S36" s="36"/>
      <c r="T36" s="36"/>
      <c r="U36" s="36"/>
      <c r="V36" s="36"/>
    </row>
  </sheetData>
  <mergeCells count="6">
    <mergeCell ref="M7:O7"/>
    <mergeCell ref="A1:Q1"/>
    <mergeCell ref="A2:Q2"/>
    <mergeCell ref="A3:Q3"/>
    <mergeCell ref="A4:Q4"/>
    <mergeCell ref="I6:Q6"/>
  </mergeCells>
  <printOptions horizontalCentered="1"/>
  <pageMargins left="0.78740157480314965" right="0.19685039370078741" top="0.59055118110236227" bottom="0.19685039370078741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28"/>
  <sheetViews>
    <sheetView tabSelected="1" view="pageBreakPreview" topLeftCell="A90" zoomScale="85" zoomScaleNormal="120" zoomScaleSheetLayoutView="85" workbookViewId="0">
      <selection activeCell="G91" sqref="G91:G92"/>
    </sheetView>
  </sheetViews>
  <sheetFormatPr defaultColWidth="9" defaultRowHeight="24" customHeight="1"/>
  <cols>
    <col min="1" max="1" width="3.28515625" style="50" customWidth="1"/>
    <col min="2" max="2" width="12.7109375" style="50" customWidth="1"/>
    <col min="3" max="5" width="5.85546875" style="50" customWidth="1"/>
    <col min="6" max="6" width="0.7109375" style="50" customWidth="1"/>
    <col min="7" max="7" width="15.28515625" style="50" customWidth="1"/>
    <col min="8" max="8" width="0.7109375" style="50" customWidth="1"/>
    <col min="9" max="9" width="12.42578125" style="50" customWidth="1"/>
    <col min="10" max="10" width="0.7109375" style="50" customWidth="1"/>
    <col min="11" max="11" width="15.7109375" style="50" customWidth="1"/>
    <col min="12" max="12" width="0.7109375" style="50" customWidth="1"/>
    <col min="13" max="13" width="15.7109375" style="50" customWidth="1"/>
    <col min="14" max="14" width="0.7109375" style="50" customWidth="1"/>
    <col min="15" max="15" width="14.7109375" style="50" customWidth="1"/>
    <col min="16" max="16" width="0.7109375" style="50" customWidth="1"/>
    <col min="17" max="17" width="11.85546875" style="50" bestFit="1" customWidth="1"/>
    <col min="18" max="18" width="8.7109375" style="50" bestFit="1" customWidth="1"/>
    <col min="19" max="19" width="6.85546875" style="50" bestFit="1" customWidth="1"/>
    <col min="20" max="20" width="8.7109375" style="50" bestFit="1" customWidth="1"/>
    <col min="21" max="21" width="9.85546875" style="50" bestFit="1" customWidth="1"/>
    <col min="22" max="16384" width="9" style="50"/>
  </cols>
  <sheetData>
    <row r="1" spans="1:13" s="93" customFormat="1" ht="24" customHeight="1">
      <c r="A1" s="92" t="str">
        <f>+BS!B7</f>
        <v xml:space="preserve">FUNCTION INTERNATIONAL PUBLIC COMPANY LIMITED 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93" customFormat="1" ht="24" customHeight="1">
      <c r="A2" s="92" t="s">
        <v>54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s="93" customFormat="1" ht="24" customHeight="1">
      <c r="A3" s="48" t="s">
        <v>177</v>
      </c>
      <c r="B3" s="48"/>
      <c r="C3" s="48"/>
      <c r="D3" s="48"/>
      <c r="E3" s="48"/>
      <c r="F3" s="48"/>
      <c r="G3" s="48"/>
      <c r="H3" s="48"/>
      <c r="I3" s="48"/>
      <c r="J3" s="92"/>
      <c r="K3" s="92"/>
      <c r="L3" s="92"/>
      <c r="M3" s="92"/>
    </row>
    <row r="4" spans="1:13" s="93" customFormat="1" ht="24" customHeight="1">
      <c r="A4" s="142" t="s">
        <v>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7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ht="19.5" customHeight="1">
      <c r="K6" s="123"/>
      <c r="M6" s="87" t="s">
        <v>2</v>
      </c>
    </row>
    <row r="7" spans="1:13" ht="24" customHeight="1">
      <c r="I7" s="88"/>
      <c r="J7" s="88"/>
      <c r="K7" s="94" t="s">
        <v>156</v>
      </c>
      <c r="L7" s="88"/>
      <c r="M7" s="94" t="s">
        <v>136</v>
      </c>
    </row>
    <row r="8" spans="1:13" ht="24" customHeight="1">
      <c r="A8" s="50" t="s">
        <v>55</v>
      </c>
      <c r="K8" s="49"/>
      <c r="M8" s="49"/>
    </row>
    <row r="9" spans="1:13" ht="22.7" customHeight="1">
      <c r="B9" s="50" t="s">
        <v>94</v>
      </c>
      <c r="K9" s="25">
        <f>+PL!J20</f>
        <v>27556650.240000062</v>
      </c>
      <c r="L9" s="51"/>
      <c r="M9" s="25">
        <f>+PL!L20</f>
        <v>25916900.279999942</v>
      </c>
    </row>
    <row r="10" spans="1:13" ht="22.7" customHeight="1">
      <c r="B10" s="50" t="s">
        <v>126</v>
      </c>
      <c r="K10" s="25"/>
      <c r="L10" s="51"/>
      <c r="M10" s="25"/>
    </row>
    <row r="11" spans="1:13" ht="22.7" customHeight="1">
      <c r="B11" s="50" t="s">
        <v>127</v>
      </c>
      <c r="K11" s="25">
        <f>-PL!J19</f>
        <v>3691014.9200000004</v>
      </c>
      <c r="L11" s="51"/>
      <c r="M11" s="25">
        <f>-PL!L19</f>
        <v>6406070.1899999995</v>
      </c>
    </row>
    <row r="12" spans="1:13" ht="22.7" customHeight="1">
      <c r="B12" s="50" t="s">
        <v>176</v>
      </c>
      <c r="K12" s="25">
        <v>619404.99</v>
      </c>
      <c r="L12" s="51"/>
      <c r="M12" s="25">
        <v>0</v>
      </c>
    </row>
    <row r="13" spans="1:13" ht="22.7" customHeight="1">
      <c r="B13" s="50" t="s">
        <v>57</v>
      </c>
      <c r="J13" s="87"/>
      <c r="K13" s="109">
        <v>11907637.59</v>
      </c>
      <c r="L13" s="51"/>
      <c r="M13" s="109">
        <v>12973204.219999999</v>
      </c>
    </row>
    <row r="14" spans="1:13" ht="22.7" customHeight="1">
      <c r="B14" s="50" t="s">
        <v>151</v>
      </c>
      <c r="J14" s="87"/>
      <c r="K14" s="109">
        <v>636818.4</v>
      </c>
      <c r="L14" s="51"/>
      <c r="M14" s="109">
        <v>331853.12</v>
      </c>
    </row>
    <row r="15" spans="1:13" ht="22.7" customHeight="1">
      <c r="B15" s="50" t="s">
        <v>58</v>
      </c>
      <c r="J15" s="87"/>
      <c r="K15" s="109">
        <v>903112.76</v>
      </c>
      <c r="L15" s="51"/>
      <c r="M15" s="109">
        <v>851591.46</v>
      </c>
    </row>
    <row r="16" spans="1:13" ht="22.7" customHeight="1">
      <c r="B16" s="50" t="s">
        <v>135</v>
      </c>
      <c r="J16" s="87"/>
      <c r="K16" s="109">
        <v>-7239.3</v>
      </c>
      <c r="L16" s="51"/>
      <c r="M16" s="109">
        <v>-29043.94</v>
      </c>
    </row>
    <row r="17" spans="1:15" ht="22.7" customHeight="1">
      <c r="B17" s="50" t="s">
        <v>150</v>
      </c>
      <c r="J17" s="87"/>
      <c r="K17" s="109">
        <v>0</v>
      </c>
      <c r="L17" s="51"/>
      <c r="M17" s="109">
        <v>2678053.44</v>
      </c>
    </row>
    <row r="18" spans="1:15" ht="22.7" customHeight="1">
      <c r="B18" s="50" t="s">
        <v>134</v>
      </c>
      <c r="J18" s="87"/>
      <c r="K18" s="109">
        <v>4375128.33</v>
      </c>
      <c r="L18" s="51"/>
      <c r="M18" s="109">
        <v>5525867.1100000003</v>
      </c>
    </row>
    <row r="19" spans="1:15" ht="22.7" customHeight="1">
      <c r="B19" s="50" t="s">
        <v>138</v>
      </c>
      <c r="J19" s="87"/>
      <c r="K19" s="109">
        <v>0</v>
      </c>
      <c r="L19" s="51"/>
      <c r="M19" s="109">
        <v>621.34</v>
      </c>
    </row>
    <row r="20" spans="1:15" ht="22.7" customHeight="1">
      <c r="B20" s="50" t="s">
        <v>128</v>
      </c>
      <c r="J20" s="87"/>
      <c r="K20" s="109">
        <v>0</v>
      </c>
      <c r="L20" s="51"/>
      <c r="M20" s="109">
        <v>6019.16</v>
      </c>
    </row>
    <row r="21" spans="1:15" ht="22.7" customHeight="1">
      <c r="B21" s="50" t="s">
        <v>178</v>
      </c>
      <c r="J21" s="87"/>
      <c r="K21" s="109">
        <v>-241889.4</v>
      </c>
      <c r="L21" s="51"/>
      <c r="M21" s="109">
        <v>749088.4</v>
      </c>
    </row>
    <row r="22" spans="1:15" ht="22.7" customHeight="1">
      <c r="B22" s="50" t="s">
        <v>132</v>
      </c>
      <c r="J22" s="87"/>
      <c r="K22" s="109">
        <v>327985.2</v>
      </c>
      <c r="L22" s="51"/>
      <c r="M22" s="109">
        <v>495461.06</v>
      </c>
    </row>
    <row r="23" spans="1:15" ht="22.7" hidden="1" customHeight="1">
      <c r="B23" s="127" t="s">
        <v>139</v>
      </c>
      <c r="C23" s="127"/>
      <c r="D23" s="127"/>
      <c r="E23" s="127"/>
      <c r="F23" s="127"/>
      <c r="G23" s="127"/>
      <c r="H23" s="127"/>
      <c r="I23" s="127"/>
      <c r="J23" s="128"/>
      <c r="K23" s="129">
        <v>0</v>
      </c>
      <c r="L23" s="130"/>
      <c r="M23" s="129">
        <v>0</v>
      </c>
    </row>
    <row r="24" spans="1:15" ht="22.7" customHeight="1">
      <c r="B24" s="50" t="s">
        <v>142</v>
      </c>
      <c r="J24" s="87"/>
      <c r="K24" s="109">
        <v>-299317.05</v>
      </c>
      <c r="L24" s="51"/>
      <c r="M24" s="109">
        <v>-1143360.29</v>
      </c>
    </row>
    <row r="25" spans="1:15" ht="22.7" customHeight="1">
      <c r="B25" s="50" t="s">
        <v>59</v>
      </c>
      <c r="J25" s="87"/>
      <c r="K25" s="109">
        <v>-77316.22</v>
      </c>
      <c r="L25" s="51"/>
      <c r="M25" s="109">
        <v>-67746.75</v>
      </c>
    </row>
    <row r="26" spans="1:15" ht="22.7" customHeight="1">
      <c r="B26" s="50" t="s">
        <v>60</v>
      </c>
      <c r="J26" s="87"/>
      <c r="K26" s="124">
        <v>1907459.07</v>
      </c>
      <c r="L26" s="51"/>
      <c r="M26" s="124">
        <v>2140296.9700000002</v>
      </c>
    </row>
    <row r="27" spans="1:15" ht="22.7" customHeight="1">
      <c r="A27" s="51" t="s">
        <v>61</v>
      </c>
      <c r="H27" s="50">
        <v>11.1</v>
      </c>
      <c r="J27" s="87"/>
      <c r="K27" s="110"/>
      <c r="L27" s="51"/>
      <c r="M27" s="110"/>
    </row>
    <row r="28" spans="1:15" ht="22.7" customHeight="1">
      <c r="A28" s="51" t="s">
        <v>62</v>
      </c>
      <c r="J28" s="88"/>
      <c r="K28" s="111">
        <f>SUM(K8:K26)</f>
        <v>51299449.530000068</v>
      </c>
      <c r="L28" s="51"/>
      <c r="M28" s="111">
        <f>SUM(M8:M26)</f>
        <v>56834875.769999936</v>
      </c>
    </row>
    <row r="29" spans="1:15" ht="24" customHeight="1">
      <c r="B29" s="51" t="s">
        <v>63</v>
      </c>
      <c r="J29" s="88"/>
      <c r="K29" s="25"/>
      <c r="L29" s="51"/>
      <c r="M29" s="25"/>
    </row>
    <row r="30" spans="1:15" ht="22.7" customHeight="1">
      <c r="B30" s="51" t="s">
        <v>168</v>
      </c>
      <c r="J30" s="87"/>
      <c r="K30" s="85">
        <v>7884658.4399999976</v>
      </c>
      <c r="L30" s="85"/>
      <c r="M30" s="85">
        <v>2047957.92</v>
      </c>
    </row>
    <row r="31" spans="1:15" ht="22.7" customHeight="1">
      <c r="B31" s="51" t="s">
        <v>64</v>
      </c>
      <c r="J31" s="87"/>
      <c r="K31" s="85">
        <v>-60200768.420000002</v>
      </c>
      <c r="L31" s="85"/>
      <c r="M31" s="85">
        <v>-13519891.050000001</v>
      </c>
      <c r="O31" s="82"/>
    </row>
    <row r="32" spans="1:15" ht="22.7" customHeight="1">
      <c r="B32" s="51" t="s">
        <v>104</v>
      </c>
      <c r="J32" s="87"/>
      <c r="K32" s="85">
        <v>622140.89</v>
      </c>
      <c r="L32" s="85"/>
      <c r="M32" s="85">
        <v>-328237.40999999997</v>
      </c>
      <c r="O32" s="82"/>
    </row>
    <row r="33" spans="1:15" ht="22.7" customHeight="1">
      <c r="B33" s="51" t="s">
        <v>65</v>
      </c>
      <c r="J33" s="87"/>
      <c r="K33" s="85">
        <v>410444.56</v>
      </c>
      <c r="L33" s="85"/>
      <c r="M33" s="85">
        <v>-12732572.439999999</v>
      </c>
      <c r="O33" s="89"/>
    </row>
    <row r="34" spans="1:15" ht="24" customHeight="1">
      <c r="B34" s="51" t="s">
        <v>66</v>
      </c>
      <c r="J34" s="87"/>
      <c r="K34" s="106">
        <f>SUM(K30:K33)</f>
        <v>-51283524.530000001</v>
      </c>
      <c r="L34" s="85"/>
      <c r="M34" s="106">
        <f>SUM(M30:M33)</f>
        <v>-24532742.98</v>
      </c>
      <c r="O34" s="89"/>
    </row>
    <row r="35" spans="1:15" ht="23.25" customHeight="1">
      <c r="A35" s="52"/>
      <c r="B35" s="51"/>
      <c r="C35" s="52"/>
      <c r="D35" s="52"/>
      <c r="J35" s="88"/>
      <c r="K35" s="49"/>
      <c r="M35" s="49"/>
    </row>
    <row r="36" spans="1:15" ht="24" customHeight="1">
      <c r="A36" s="54" t="s">
        <v>26</v>
      </c>
      <c r="K36" s="49"/>
      <c r="M36" s="49"/>
    </row>
    <row r="37" spans="1:15" ht="24" customHeight="1">
      <c r="A37" s="54"/>
      <c r="K37" s="49"/>
      <c r="M37" s="49"/>
    </row>
    <row r="38" spans="1:15" ht="24" customHeight="1">
      <c r="A38" s="54"/>
      <c r="K38" s="49"/>
      <c r="M38" s="49"/>
    </row>
    <row r="39" spans="1:15" ht="24" customHeight="1">
      <c r="A39" s="54"/>
      <c r="K39" s="49"/>
      <c r="M39" s="49"/>
    </row>
    <row r="40" spans="1:15" ht="24" customHeight="1">
      <c r="C40" s="50" t="s">
        <v>28</v>
      </c>
      <c r="J40" s="90"/>
      <c r="K40" s="90"/>
      <c r="L40" s="90"/>
      <c r="M40" s="90"/>
    </row>
    <row r="41" spans="1:15" ht="24" customHeight="1">
      <c r="C41" s="50" t="s">
        <v>93</v>
      </c>
      <c r="J41" s="90"/>
      <c r="K41" s="90"/>
      <c r="L41" s="90"/>
      <c r="M41" s="90"/>
    </row>
    <row r="42" spans="1:15" ht="24" customHeight="1">
      <c r="A42" s="143" t="s">
        <v>69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</row>
    <row r="43" spans="1:15" s="93" customFormat="1" ht="23.1" customHeight="1">
      <c r="A43" s="92" t="str">
        <f>+BS!A14</f>
        <v xml:space="preserve">FUNCTION INTERNATIONAL PUBLIC COMPANY LIMITED 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</row>
    <row r="44" spans="1:15" s="93" customFormat="1" ht="23.1" customHeight="1">
      <c r="A44" s="92" t="s">
        <v>54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5" s="93" customFormat="1" ht="23.1" customHeight="1">
      <c r="A45" s="48" t="str">
        <f>+A3</f>
        <v>FOR THE 9-MONTH PERIODS ENDED SEPTEMBER 30, 2022</v>
      </c>
      <c r="B45" s="48"/>
      <c r="C45" s="48"/>
      <c r="D45" s="48"/>
      <c r="E45" s="48"/>
      <c r="F45" s="48"/>
      <c r="G45" s="48"/>
      <c r="H45" s="48"/>
      <c r="I45" s="48"/>
      <c r="J45" s="92"/>
      <c r="K45" s="92"/>
      <c r="L45" s="92"/>
      <c r="M45" s="92"/>
    </row>
    <row r="46" spans="1:15" s="93" customFormat="1" ht="23.25" customHeight="1">
      <c r="A46" s="48" t="str">
        <f>+A4</f>
        <v>(UNAUDITED/REVIEWED ONLY)</v>
      </c>
      <c r="B46" s="48"/>
      <c r="C46" s="48"/>
      <c r="D46" s="48"/>
      <c r="E46" s="48"/>
      <c r="F46" s="48"/>
      <c r="G46" s="48"/>
      <c r="H46" s="48"/>
      <c r="I46" s="48"/>
      <c r="J46" s="92"/>
      <c r="K46" s="92"/>
      <c r="L46" s="92"/>
      <c r="M46" s="92"/>
    </row>
    <row r="47" spans="1:15" ht="4.5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5" ht="23.1" customHeight="1">
      <c r="M48" s="55" t="s">
        <v>2</v>
      </c>
    </row>
    <row r="49" spans="1:17" ht="23.1" customHeight="1">
      <c r="I49" s="56" t="s">
        <v>13</v>
      </c>
      <c r="J49" s="88"/>
      <c r="K49" s="94" t="str">
        <f>+K7</f>
        <v>September 30, 2022</v>
      </c>
      <c r="L49" s="88"/>
      <c r="M49" s="94" t="str">
        <f>+M7</f>
        <v>September 30, 2021</v>
      </c>
    </row>
    <row r="50" spans="1:17" ht="24" customHeight="1">
      <c r="A50" s="52"/>
      <c r="B50" s="53" t="s">
        <v>67</v>
      </c>
      <c r="C50" s="52"/>
      <c r="D50" s="52"/>
      <c r="J50" s="88"/>
      <c r="K50" s="49"/>
      <c r="M50" s="49"/>
    </row>
    <row r="51" spans="1:17" ht="22.7" customHeight="1">
      <c r="A51" s="52"/>
      <c r="B51" s="53" t="s">
        <v>169</v>
      </c>
      <c r="C51" s="52"/>
      <c r="D51" s="52"/>
      <c r="J51" s="88"/>
      <c r="K51" s="85">
        <v>-7565631.6799999997</v>
      </c>
      <c r="L51" s="85"/>
      <c r="M51" s="85">
        <v>10072690.640000001</v>
      </c>
    </row>
    <row r="52" spans="1:17" ht="22.7" customHeight="1">
      <c r="A52" s="52"/>
      <c r="B52" s="51" t="s">
        <v>68</v>
      </c>
      <c r="C52" s="52"/>
      <c r="D52" s="52"/>
      <c r="J52" s="88"/>
      <c r="K52" s="106">
        <f>SUM(K51:K51)</f>
        <v>-7565631.6799999997</v>
      </c>
      <c r="L52" s="85"/>
      <c r="M52" s="106">
        <f>SUM(M51:M51)</f>
        <v>10072690.640000001</v>
      </c>
    </row>
    <row r="53" spans="1:17" ht="22.7" customHeight="1">
      <c r="A53" s="52"/>
      <c r="B53" s="52" t="s">
        <v>70</v>
      </c>
      <c r="C53" s="52"/>
      <c r="D53" s="52"/>
      <c r="J53" s="88"/>
      <c r="K53" s="112">
        <f>+K52+K34+K28</f>
        <v>-7549706.6799999326</v>
      </c>
      <c r="L53" s="85"/>
      <c r="M53" s="112">
        <f>+M52+M34+M28</f>
        <v>42374823.429999933</v>
      </c>
    </row>
    <row r="54" spans="1:17" ht="22.7" customHeight="1">
      <c r="A54" s="52"/>
      <c r="B54" s="53" t="s">
        <v>71</v>
      </c>
      <c r="C54" s="52"/>
      <c r="D54" s="52"/>
      <c r="J54" s="88"/>
      <c r="K54" s="85">
        <v>-1152480</v>
      </c>
      <c r="L54" s="85"/>
      <c r="M54" s="85">
        <v>-260273</v>
      </c>
    </row>
    <row r="55" spans="1:17" ht="22.7" customHeight="1">
      <c r="A55" s="52"/>
      <c r="B55" s="53" t="s">
        <v>129</v>
      </c>
      <c r="C55" s="52"/>
      <c r="D55" s="52"/>
      <c r="J55" s="88"/>
      <c r="K55" s="85">
        <v>-9677441.4399999995</v>
      </c>
      <c r="L55" s="85"/>
      <c r="M55" s="85">
        <v>-14831700.960000001</v>
      </c>
      <c r="O55" s="49"/>
    </row>
    <row r="56" spans="1:17" ht="22.7" customHeight="1">
      <c r="B56" s="53" t="s">
        <v>72</v>
      </c>
      <c r="J56" s="88"/>
      <c r="K56" s="113">
        <f>SUM(K53:K55)</f>
        <v>-18379628.11999993</v>
      </c>
      <c r="L56" s="85"/>
      <c r="M56" s="113">
        <f>SUM(M53:M55)</f>
        <v>27282849.469999932</v>
      </c>
    </row>
    <row r="57" spans="1:17" ht="22.7" customHeight="1">
      <c r="A57" s="51" t="s">
        <v>73</v>
      </c>
      <c r="J57" s="88"/>
      <c r="K57" s="25"/>
      <c r="L57" s="51"/>
      <c r="M57" s="25"/>
    </row>
    <row r="58" spans="1:17" ht="22.7" customHeight="1">
      <c r="B58" s="50" t="s">
        <v>179</v>
      </c>
      <c r="J58" s="88"/>
      <c r="K58" s="85">
        <v>-226231.44</v>
      </c>
      <c r="L58" s="85"/>
      <c r="M58" s="85">
        <v>49062.11</v>
      </c>
    </row>
    <row r="59" spans="1:17" ht="22.7" customHeight="1">
      <c r="B59" s="50" t="s">
        <v>74</v>
      </c>
      <c r="J59" s="87"/>
      <c r="K59" s="85">
        <v>-34947719.920000002</v>
      </c>
      <c r="L59" s="85"/>
      <c r="M59" s="85">
        <v>-18434965.940000001</v>
      </c>
    </row>
    <row r="60" spans="1:17" ht="22.7" customHeight="1">
      <c r="B60" s="50" t="s">
        <v>82</v>
      </c>
      <c r="J60" s="87"/>
      <c r="K60" s="85">
        <v>-73270</v>
      </c>
      <c r="L60" s="85"/>
      <c r="M60" s="85">
        <v>-1337478</v>
      </c>
      <c r="O60" s="49"/>
    </row>
    <row r="61" spans="1:17" ht="22.7" customHeight="1">
      <c r="B61" s="50" t="s">
        <v>108</v>
      </c>
      <c r="J61" s="87"/>
      <c r="K61" s="114">
        <v>254280.84</v>
      </c>
      <c r="L61" s="85"/>
      <c r="M61" s="114">
        <v>284015.73</v>
      </c>
      <c r="O61" s="82"/>
      <c r="Q61" s="98"/>
    </row>
    <row r="62" spans="1:17" ht="22.7" customHeight="1">
      <c r="B62" s="50" t="s">
        <v>83</v>
      </c>
      <c r="J62" s="87"/>
      <c r="K62" s="114">
        <v>76101.440000000002</v>
      </c>
      <c r="L62" s="85"/>
      <c r="M62" s="114">
        <v>66373.02</v>
      </c>
      <c r="O62" s="89"/>
    </row>
    <row r="63" spans="1:17" ht="22.7" customHeight="1">
      <c r="B63" s="51" t="s">
        <v>75</v>
      </c>
      <c r="K63" s="106">
        <f>SUM(K58:K62)</f>
        <v>-34916839.079999998</v>
      </c>
      <c r="L63" s="85"/>
      <c r="M63" s="106">
        <f>SUM(M58:M62)</f>
        <v>-19372993.080000002</v>
      </c>
    </row>
    <row r="64" spans="1:17" ht="22.7" customHeight="1">
      <c r="A64" s="51" t="s">
        <v>76</v>
      </c>
      <c r="K64" s="25"/>
      <c r="L64" s="51"/>
      <c r="M64" s="25"/>
    </row>
    <row r="65" spans="1:17" ht="22.7" customHeight="1">
      <c r="B65" s="51" t="s">
        <v>105</v>
      </c>
      <c r="K65" s="85">
        <v>-28794239.280000001</v>
      </c>
      <c r="L65" s="85"/>
      <c r="M65" s="85">
        <v>-2361346.58</v>
      </c>
    </row>
    <row r="66" spans="1:17" ht="22.7" customHeight="1">
      <c r="B66" s="51" t="s">
        <v>106</v>
      </c>
      <c r="K66" s="85">
        <v>0</v>
      </c>
      <c r="L66" s="85"/>
      <c r="M66" s="85">
        <v>-30375000</v>
      </c>
    </row>
    <row r="67" spans="1:17" ht="22.7" customHeight="1">
      <c r="B67" s="50" t="s">
        <v>84</v>
      </c>
      <c r="K67" s="85">
        <v>-1914203.53</v>
      </c>
      <c r="L67" s="85"/>
      <c r="M67" s="85">
        <v>-2157645.0000000005</v>
      </c>
    </row>
    <row r="68" spans="1:17" ht="22.7" customHeight="1">
      <c r="B68" s="50" t="s">
        <v>180</v>
      </c>
      <c r="K68" s="85">
        <v>-612830.47</v>
      </c>
      <c r="L68" s="85"/>
      <c r="M68" s="85">
        <v>-313500.69</v>
      </c>
    </row>
    <row r="69" spans="1:17" ht="22.7" customHeight="1">
      <c r="B69" s="50" t="s">
        <v>144</v>
      </c>
      <c r="K69" s="85">
        <v>-9527000</v>
      </c>
      <c r="L69" s="85"/>
      <c r="M69" s="85">
        <v>-2250000</v>
      </c>
    </row>
    <row r="70" spans="1:17" ht="22.7" customHeight="1">
      <c r="B70" s="50" t="s">
        <v>143</v>
      </c>
      <c r="K70" s="85">
        <v>0</v>
      </c>
      <c r="L70" s="85"/>
      <c r="M70" s="85">
        <v>13891000</v>
      </c>
    </row>
    <row r="71" spans="1:17" ht="22.7" customHeight="1">
      <c r="B71" s="50" t="s">
        <v>170</v>
      </c>
      <c r="K71" s="85">
        <v>312368879.89999998</v>
      </c>
      <c r="L71" s="85"/>
      <c r="M71" s="85">
        <v>0</v>
      </c>
    </row>
    <row r="72" spans="1:17" ht="22.7" customHeight="1">
      <c r="B72" s="50" t="s">
        <v>77</v>
      </c>
      <c r="J72" s="87"/>
      <c r="K72" s="106">
        <f>SUM(K65:K71)</f>
        <v>271520606.62</v>
      </c>
      <c r="L72" s="85"/>
      <c r="M72" s="106">
        <f>SUM(M65:M71)</f>
        <v>-23566492.269999996</v>
      </c>
    </row>
    <row r="73" spans="1:17" ht="22.7" customHeight="1">
      <c r="A73" s="50" t="s">
        <v>133</v>
      </c>
      <c r="J73" s="87"/>
      <c r="K73" s="105">
        <f>+K63+K56+K72</f>
        <v>218224139.42000008</v>
      </c>
      <c r="L73" s="85"/>
      <c r="M73" s="105">
        <f>+M63+M56+M72</f>
        <v>-15656635.880000066</v>
      </c>
    </row>
    <row r="74" spans="1:17" ht="22.7" customHeight="1">
      <c r="A74" s="50" t="s">
        <v>78</v>
      </c>
      <c r="J74" s="87"/>
      <c r="K74" s="104">
        <f>+BS!L23</f>
        <v>10706565.700000001</v>
      </c>
      <c r="L74" s="85"/>
      <c r="M74" s="104">
        <v>28944020.520000003</v>
      </c>
    </row>
    <row r="75" spans="1:17" ht="23.1" customHeight="1" thickBot="1">
      <c r="A75" s="50" t="s">
        <v>79</v>
      </c>
      <c r="I75" s="95"/>
      <c r="J75" s="91"/>
      <c r="K75" s="107">
        <f>SUM(K73:K74)</f>
        <v>228930705.12000006</v>
      </c>
      <c r="L75" s="85"/>
      <c r="M75" s="107">
        <f>SUM(M73:M74)</f>
        <v>13287384.639999937</v>
      </c>
      <c r="O75" s="49">
        <f>+BS!J23-K75</f>
        <v>0</v>
      </c>
      <c r="Q75" s="50">
        <f>+M75-M97</f>
        <v>-6.3329935073852539E-8</v>
      </c>
    </row>
    <row r="76" spans="1:17" ht="18.75" customHeight="1" thickTop="1">
      <c r="A76" s="96"/>
      <c r="K76" s="49"/>
      <c r="L76" s="89"/>
      <c r="M76" s="49"/>
    </row>
    <row r="77" spans="1:17" ht="24" customHeight="1">
      <c r="A77" s="96" t="str">
        <f>+A36</f>
        <v>Notes to the financial statements are an integral part of these financial statements.</v>
      </c>
    </row>
    <row r="78" spans="1:17" ht="26.25" customHeight="1">
      <c r="A78" s="96"/>
    </row>
    <row r="79" spans="1:17" ht="26.25" customHeight="1">
      <c r="A79" s="96"/>
    </row>
    <row r="80" spans="1:17" ht="23.1" customHeight="1">
      <c r="C80" s="50" t="str">
        <f>+C40</f>
        <v>(Sign) ……………………………………………………………………………… Authorized Directors</v>
      </c>
      <c r="J80" s="90"/>
      <c r="K80" s="90"/>
      <c r="L80" s="90"/>
      <c r="M80" s="90"/>
    </row>
    <row r="81" spans="1:13" ht="23.1" customHeight="1">
      <c r="B81" s="97"/>
      <c r="C81" s="50" t="str">
        <f>+C41</f>
        <v xml:space="preserve">            (                                                                                                                  )</v>
      </c>
      <c r="E81" s="97"/>
      <c r="F81" s="97"/>
      <c r="G81" s="97"/>
      <c r="H81" s="97"/>
      <c r="I81" s="97"/>
      <c r="J81" s="90"/>
      <c r="K81" s="90"/>
      <c r="L81" s="90"/>
      <c r="M81" s="90"/>
    </row>
    <row r="82" spans="1:13" ht="23.1" customHeight="1">
      <c r="A82" s="143" t="s">
        <v>181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</row>
    <row r="83" spans="1:13" s="93" customFormat="1" ht="24" customHeight="1">
      <c r="A83" s="140" t="str">
        <f>+A43</f>
        <v xml:space="preserve">FUNCTION INTERNATIONAL PUBLIC COMPANY LIMITED </v>
      </c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</row>
    <row r="84" spans="1:13" s="93" customFormat="1" ht="24" customHeight="1">
      <c r="A84" s="140" t="str">
        <f>+A44</f>
        <v>STATEMENT OF CASH FLOWS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</row>
    <row r="85" spans="1:13" s="93" customFormat="1" ht="24" customHeight="1">
      <c r="A85" s="140" t="str">
        <f>+A45</f>
        <v>FOR THE 9-MONTH PERIODS ENDED SEPTEMBER 30, 2022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</row>
    <row r="86" spans="1:13" s="93" customFormat="1" ht="24" customHeight="1">
      <c r="A86" s="140" t="str">
        <f>+A46</f>
        <v>(UNAUDITED/REVIEWED ONLY)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</row>
    <row r="89" spans="1:13" s="99" customFormat="1" ht="24" customHeight="1">
      <c r="A89" s="99" t="s">
        <v>121</v>
      </c>
    </row>
    <row r="90" spans="1:13" s="99" customFormat="1" ht="24" customHeight="1">
      <c r="B90" s="57" t="s">
        <v>122</v>
      </c>
    </row>
    <row r="91" spans="1:13" s="57" customFormat="1" ht="24" customHeight="1">
      <c r="K91" s="145"/>
      <c r="L91" s="100"/>
      <c r="M91" s="145" t="s">
        <v>2</v>
      </c>
    </row>
    <row r="92" spans="1:13" s="57" customFormat="1" ht="24" customHeight="1">
      <c r="K92" s="117" t="str">
        <f>+K49</f>
        <v>September 30, 2022</v>
      </c>
      <c r="M92" s="117" t="str">
        <f>+M49</f>
        <v>September 30, 2021</v>
      </c>
    </row>
    <row r="93" spans="1:13" s="57" customFormat="1" ht="24" customHeight="1">
      <c r="C93" s="57" t="s">
        <v>5</v>
      </c>
      <c r="K93" s="115">
        <v>69589</v>
      </c>
      <c r="L93" s="115"/>
      <c r="M93" s="115">
        <v>59500</v>
      </c>
    </row>
    <row r="94" spans="1:13" s="57" customFormat="1" ht="24" customHeight="1">
      <c r="C94" s="57" t="s">
        <v>81</v>
      </c>
      <c r="K94" s="115">
        <v>620.6</v>
      </c>
      <c r="L94" s="115"/>
      <c r="M94" s="115">
        <v>223202</v>
      </c>
    </row>
    <row r="95" spans="1:13" s="57" customFormat="1" ht="24" customHeight="1">
      <c r="C95" s="57" t="s">
        <v>7</v>
      </c>
      <c r="K95" s="115">
        <v>35508.36</v>
      </c>
      <c r="L95" s="115"/>
      <c r="M95" s="115">
        <v>34226.9</v>
      </c>
    </row>
    <row r="96" spans="1:13" s="57" customFormat="1" ht="24" customHeight="1">
      <c r="C96" s="57" t="s">
        <v>6</v>
      </c>
      <c r="K96" s="115">
        <v>228824987.16</v>
      </c>
      <c r="L96" s="115"/>
      <c r="M96" s="115">
        <v>12970455.74</v>
      </c>
    </row>
    <row r="97" spans="2:13" s="57" customFormat="1" ht="24" customHeight="1" thickBot="1">
      <c r="D97" s="57" t="s">
        <v>8</v>
      </c>
      <c r="K97" s="116">
        <f>SUM(K93:K96)</f>
        <v>228930705.12</v>
      </c>
      <c r="L97" s="115"/>
      <c r="M97" s="116">
        <f>SUM(M93:M96)</f>
        <v>13287384.640000001</v>
      </c>
    </row>
    <row r="98" spans="2:13" s="57" customFormat="1" ht="24" customHeight="1" thickTop="1">
      <c r="L98" s="101"/>
      <c r="M98" s="102"/>
    </row>
    <row r="99" spans="2:13" s="99" customFormat="1" ht="24" customHeight="1">
      <c r="B99" s="57" t="s">
        <v>123</v>
      </c>
    </row>
    <row r="100" spans="2:13" s="57" customFormat="1" ht="24" customHeight="1">
      <c r="B100" s="57" t="s">
        <v>171</v>
      </c>
    </row>
    <row r="101" spans="2:13" s="57" customFormat="1" ht="24" customHeight="1">
      <c r="B101" s="57" t="s">
        <v>172</v>
      </c>
    </row>
    <row r="102" spans="2:13" s="57" customFormat="1" ht="24" customHeight="1">
      <c r="B102" s="57" t="s">
        <v>173</v>
      </c>
    </row>
    <row r="103" spans="2:13" ht="24" customHeight="1">
      <c r="B103" s="50" t="s">
        <v>145</v>
      </c>
    </row>
    <row r="104" spans="2:13" ht="24" customHeight="1">
      <c r="B104" s="50" t="s">
        <v>182</v>
      </c>
    </row>
    <row r="105" spans="2:13" ht="24" customHeight="1">
      <c r="B105" s="50" t="s">
        <v>183</v>
      </c>
    </row>
    <row r="118" spans="2:13" ht="23.1" customHeight="1">
      <c r="C118" s="50" t="str">
        <f>+C80</f>
        <v>(Sign) ……………………………………………………………………………… Authorized Directors</v>
      </c>
      <c r="J118" s="90"/>
      <c r="K118" s="90"/>
      <c r="L118" s="90"/>
      <c r="M118" s="90"/>
    </row>
    <row r="119" spans="2:13" ht="23.1" customHeight="1">
      <c r="B119" s="97"/>
      <c r="C119" s="50" t="str">
        <f>+C81</f>
        <v xml:space="preserve">            (                                                                                                                  )</v>
      </c>
      <c r="E119" s="97"/>
      <c r="F119" s="97"/>
      <c r="G119" s="97"/>
      <c r="H119" s="97"/>
      <c r="I119" s="97"/>
      <c r="J119" s="90"/>
      <c r="K119" s="90"/>
      <c r="L119" s="90"/>
      <c r="M119" s="90"/>
    </row>
    <row r="127" spans="2:13" ht="21.75"/>
    <row r="128" spans="2:13" ht="21.75"/>
  </sheetData>
  <mergeCells count="7">
    <mergeCell ref="A86:M86"/>
    <mergeCell ref="A4:M4"/>
    <mergeCell ref="A42:M42"/>
    <mergeCell ref="A83:M83"/>
    <mergeCell ref="A84:M84"/>
    <mergeCell ref="A85:M85"/>
    <mergeCell ref="A82:M82"/>
  </mergeCells>
  <printOptions horizontalCentered="1"/>
  <pageMargins left="0.59055118110236227" right="0.39370078740157483" top="0.59055118110236227" bottom="0.39370078740157483" header="0.19685039370078741" footer="0.19685039370078741"/>
  <pageSetup paperSize="9" scale="87" orientation="portrait" blackAndWhite="1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1EC61C6DBB5C4D946CD80AF394AD69" ma:contentTypeVersion="4" ma:contentTypeDescription="สร้างเอกสารใหม่" ma:contentTypeScope="" ma:versionID="c3f7c0c678f70c2a776aee8ceae74ac8">
  <xsd:schema xmlns:xsd="http://www.w3.org/2001/XMLSchema" xmlns:xs="http://www.w3.org/2001/XMLSchema" xmlns:p="http://schemas.microsoft.com/office/2006/metadata/properties" xmlns:ns2="d9b9e281-1c52-46ec-b5af-8d226954e654" targetNamespace="http://schemas.microsoft.com/office/2006/metadata/properties" ma:root="true" ma:fieldsID="65ad3f607825cb08beab4e73f3024089" ns2:_="">
    <xsd:import namespace="d9b9e281-1c52-46ec-b5af-8d226954e65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9e281-1c52-46ec-b5af-8d226954e65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9b9e281-1c52-46ec-b5af-8d226954e654" xsi:nil="true"/>
    <Reviewer_x0020_Sign_x002d_off xmlns="d9b9e281-1c52-46ec-b5af-8d226954e654" xsi:nil="true"/>
  </documentManagement>
</p:properties>
</file>

<file path=customXml/itemProps1.xml><?xml version="1.0" encoding="utf-8"?>
<ds:datastoreItem xmlns:ds="http://schemas.openxmlformats.org/officeDocument/2006/customXml" ds:itemID="{D5162304-6514-4C00-8D7C-34DEF4445CE6}"/>
</file>

<file path=customXml/itemProps2.xml><?xml version="1.0" encoding="utf-8"?>
<ds:datastoreItem xmlns:ds="http://schemas.openxmlformats.org/officeDocument/2006/customXml" ds:itemID="{5809F2D3-A0E3-4A60-8A61-E491A742A05A}"/>
</file>

<file path=customXml/itemProps3.xml><?xml version="1.0" encoding="utf-8"?>
<ds:datastoreItem xmlns:ds="http://schemas.openxmlformats.org/officeDocument/2006/customXml" ds:itemID="{92BCDF73-51C6-40C7-8C7C-9C7DAFE9F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2022-11-02T10:49:10Z</cp:lastPrinted>
  <dcterms:created xsi:type="dcterms:W3CDTF">2018-09-20T08:16:08Z</dcterms:created>
  <dcterms:modified xsi:type="dcterms:W3CDTF">2022-11-02T10:49:17Z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0x010100A41EC61C6DBB5C4D946CD80AF394AD69</vt:lpwstr>
  </property>
</Properties>
</file>