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5\Q3\OCEAN\"/>
    </mc:Choice>
  </mc:AlternateContent>
  <xr:revisionPtr revIDLastSave="0" documentId="13_ncr:1_{04B3FD6A-2F87-43FF-96B5-43722B50C47D}" xr6:coauthVersionLast="47" xr6:coauthVersionMax="47" xr10:uidLastSave="{00000000-0000-0000-0000-000000000000}"/>
  <bookViews>
    <workbookView xWindow="-120" yWindow="-120" windowWidth="29040" windowHeight="15720" tabRatio="885" xr2:uid="{00000000-000D-0000-FFFF-FFFF00000000}"/>
  </bookViews>
  <sheets>
    <sheet name="งบแสดงฐานะการเงิน" sheetId="21" r:id="rId1"/>
    <sheet name="งบกำไรขาดทุนเบ็ดเสร็จ" sheetId="13" r:id="rId2"/>
    <sheet name="ส่วนของผู้ถือหุ้น" sheetId="19" r:id="rId3"/>
    <sheet name="ส่วนของผู้ถือหุ้น (ต่อ)" sheetId="20" r:id="rId4"/>
    <sheet name="งบกระแสเงินสด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 localSheetId="4">'[1]Statement-BAHT'!#REF!</definedName>
    <definedName name="\0" localSheetId="1">'[1]Statement-BAHT'!#REF!</definedName>
    <definedName name="\0" localSheetId="0">'[1]Statement-BAHT'!#REF!</definedName>
    <definedName name="\0" localSheetId="3">'[1]Statement-BAHT'!#REF!</definedName>
    <definedName name="\0">'[1]Statement-BAHT'!#REF!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1">#REF!</definedName>
    <definedName name="\b" localSheetId="2">#REF!</definedName>
    <definedName name="\b" localSheetId="3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e" localSheetId="1">#REF!</definedName>
    <definedName name="\e" localSheetId="2">#REF!</definedName>
    <definedName name="\e" localSheetId="3">#REF!</definedName>
    <definedName name="\e">#REF!</definedName>
    <definedName name="\f" localSheetId="1">#REF!</definedName>
    <definedName name="\f" localSheetId="2">#REF!</definedName>
    <definedName name="\f" localSheetId="3">#REF!</definedName>
    <definedName name="\f">#REF!</definedName>
    <definedName name="\g" localSheetId="1">#REF!</definedName>
    <definedName name="\g" localSheetId="2">#REF!</definedName>
    <definedName name="\g" localSheetId="3">#REF!</definedName>
    <definedName name="\g">#REF!</definedName>
    <definedName name="\h" localSheetId="1">#REF!</definedName>
    <definedName name="\h" localSheetId="2">#REF!</definedName>
    <definedName name="\h" localSheetId="3">#REF!</definedName>
    <definedName name="\h">#REF!</definedName>
    <definedName name="\i" localSheetId="1">#REF!</definedName>
    <definedName name="\i" localSheetId="2">#REF!</definedName>
    <definedName name="\i" localSheetId="3">#REF!</definedName>
    <definedName name="\i">#REF!</definedName>
    <definedName name="\j" localSheetId="1">#REF!</definedName>
    <definedName name="\j" localSheetId="2">#REF!</definedName>
    <definedName name="\j" localSheetId="3">#REF!</definedName>
    <definedName name="\j">#REF!</definedName>
    <definedName name="____________________f123" localSheetId="1">#REF!</definedName>
    <definedName name="____________________f123" localSheetId="2">#REF!</definedName>
    <definedName name="____________________f123" localSheetId="3">#REF!</definedName>
    <definedName name="____________________f123">#REF!</definedName>
    <definedName name="___________________f123" localSheetId="1">#REF!</definedName>
    <definedName name="___________________f123" localSheetId="2">#REF!</definedName>
    <definedName name="___________________f123" localSheetId="3">#REF!</definedName>
    <definedName name="___________________f123">#REF!</definedName>
    <definedName name="__________________f123" localSheetId="1">#REF!</definedName>
    <definedName name="__________________f123" localSheetId="2">#REF!</definedName>
    <definedName name="__________________f123" localSheetId="3">#REF!</definedName>
    <definedName name="__________________f123">#REF!</definedName>
    <definedName name="_________________f123" localSheetId="1">#REF!</definedName>
    <definedName name="_________________f123" localSheetId="2">#REF!</definedName>
    <definedName name="_________________f123" localSheetId="3">#REF!</definedName>
    <definedName name="_________________f123">#REF!</definedName>
    <definedName name="________________f123" localSheetId="1">#REF!</definedName>
    <definedName name="________________f123" localSheetId="2">#REF!</definedName>
    <definedName name="________________f123" localSheetId="3">#REF!</definedName>
    <definedName name="________________f123">#REF!</definedName>
    <definedName name="_______________f123" localSheetId="1">#REF!</definedName>
    <definedName name="_______________f123" localSheetId="2">#REF!</definedName>
    <definedName name="_______________f123" localSheetId="3">#REF!</definedName>
    <definedName name="_______________f123">#REF!</definedName>
    <definedName name="______________f123" localSheetId="1">#REF!</definedName>
    <definedName name="______________f123" localSheetId="2">#REF!</definedName>
    <definedName name="______________f123" localSheetId="3">#REF!</definedName>
    <definedName name="______________f123">#REF!</definedName>
    <definedName name="_____________f123" localSheetId="1">#REF!</definedName>
    <definedName name="_____________f123" localSheetId="2">#REF!</definedName>
    <definedName name="_____________f123" localSheetId="3">#REF!</definedName>
    <definedName name="_____________f123">#REF!</definedName>
    <definedName name="____________f123" localSheetId="1">#REF!</definedName>
    <definedName name="____________f123" localSheetId="2">#REF!</definedName>
    <definedName name="____________f123" localSheetId="3">#REF!</definedName>
    <definedName name="____________f123">#REF!</definedName>
    <definedName name="___________f123" localSheetId="1">#REF!</definedName>
    <definedName name="___________f123" localSheetId="2">#REF!</definedName>
    <definedName name="___________f123" localSheetId="3">#REF!</definedName>
    <definedName name="___________f123">#REF!</definedName>
    <definedName name="__________f123" localSheetId="1">#REF!</definedName>
    <definedName name="__________f123" localSheetId="2">#REF!</definedName>
    <definedName name="__________f123" localSheetId="3">#REF!</definedName>
    <definedName name="__________f123">#REF!</definedName>
    <definedName name="_________f123" localSheetId="1">#REF!</definedName>
    <definedName name="_________f123" localSheetId="2">#REF!</definedName>
    <definedName name="_________f123" localSheetId="3">#REF!</definedName>
    <definedName name="_________f123">#REF!</definedName>
    <definedName name="________f123" localSheetId="1">#REF!</definedName>
    <definedName name="________f123" localSheetId="2">#REF!</definedName>
    <definedName name="________f123" localSheetId="3">#REF!</definedName>
    <definedName name="________f123">#REF!</definedName>
    <definedName name="_______f123" localSheetId="1">#REF!</definedName>
    <definedName name="_______f123" localSheetId="2">#REF!</definedName>
    <definedName name="_______f123" localSheetId="3">#REF!</definedName>
    <definedName name="_______f123">#REF!</definedName>
    <definedName name="______f123" localSheetId="1">#REF!</definedName>
    <definedName name="______f123" localSheetId="2">#REF!</definedName>
    <definedName name="______f123" localSheetId="3">#REF!</definedName>
    <definedName name="______f123">#REF!</definedName>
    <definedName name="_____f123" localSheetId="1">#REF!</definedName>
    <definedName name="_____f123" localSheetId="2">#REF!</definedName>
    <definedName name="_____f123" localSheetId="3">#REF!</definedName>
    <definedName name="_____f123">#REF!</definedName>
    <definedName name="____f123" localSheetId="1">#REF!</definedName>
    <definedName name="____f123" localSheetId="2">#REF!</definedName>
    <definedName name="____f123" localSheetId="3">#REF!</definedName>
    <definedName name="____f123">#REF!</definedName>
    <definedName name="___f123" localSheetId="1">#REF!</definedName>
    <definedName name="___f123" localSheetId="2">#REF!</definedName>
    <definedName name="___f123" localSheetId="3">#REF!</definedName>
    <definedName name="___f123">#REF!</definedName>
    <definedName name="__f123" localSheetId="1">#REF!</definedName>
    <definedName name="__f123" localSheetId="2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1">#REF!</definedName>
    <definedName name="_2" localSheetId="2">#REF!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1">#REF!</definedName>
    <definedName name="_f123" localSheetId="2">#REF!</definedName>
    <definedName name="_f123" localSheetId="3">#REF!</definedName>
    <definedName name="_f123">#REF!</definedName>
    <definedName name="_FF">[2]Group!$B$107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1" hidden="1">[4]total!#REF!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1">#REF!</definedName>
    <definedName name="A" localSheetId="2">#REF!</definedName>
    <definedName name="A" localSheetId="3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0" hidden="1">{"'Model'!$A$1:$N$53"}</definedName>
    <definedName name="aa" localSheetId="2" hidden="1">{"'Model'!$A$1:$N$53"}</definedName>
    <definedName name="aa" localSheetId="3" hidden="1">{"'Model'!$A$1:$N$53"}</definedName>
    <definedName name="aa" hidden="1">{"'Model'!$A$1:$N$53"}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AAA" localSheetId="1">#REF!</definedName>
    <definedName name="AAAAA" localSheetId="2">#REF!</definedName>
    <definedName name="AAAAA" localSheetId="3">#REF!</definedName>
    <definedName name="AAAAA">#REF!</definedName>
    <definedName name="AAt" localSheetId="1">[6]งบการเงิน!#REF!</definedName>
    <definedName name="AAt" localSheetId="0">[7]งบการเงิน!#REF!</definedName>
    <definedName name="AAt" localSheetId="3">[8]งบการเงิน!#REF!</definedName>
    <definedName name="AAt">[6]งบการเงิน!#REF!</definedName>
    <definedName name="Adjustment" localSheetId="1">#REF!</definedName>
    <definedName name="Adjustment" localSheetId="2">#REF!</definedName>
    <definedName name="Adjustment" localSheetId="3">#REF!</definedName>
    <definedName name="Adjustment">#REF!</definedName>
    <definedName name="agdump" localSheetId="1">#REF!</definedName>
    <definedName name="agdump" localSheetId="2">#REF!</definedName>
    <definedName name="agdump" localSheetId="3">#REF!</definedName>
    <definedName name="agdump">#REF!</definedName>
    <definedName name="agedump" localSheetId="1">#REF!</definedName>
    <definedName name="agedump" localSheetId="2">#REF!</definedName>
    <definedName name="agedump" localSheetId="3">#REF!</definedName>
    <definedName name="agedump">#REF!</definedName>
    <definedName name="agencydump" localSheetId="1">#REF!</definedName>
    <definedName name="agencydump" localSheetId="2">#REF!</definedName>
    <definedName name="agencydump" localSheetId="3">#REF!</definedName>
    <definedName name="agencydump">#REF!</definedName>
    <definedName name="AGENCYLY" localSheetId="1">#REF!</definedName>
    <definedName name="AGENCYLY" localSheetId="2">#REF!</definedName>
    <definedName name="AGENCYLY" localSheetId="3">#REF!</definedName>
    <definedName name="AGENCYLY">#REF!</definedName>
    <definedName name="AGENCYPLAN" localSheetId="1">#REF!</definedName>
    <definedName name="AGENCYPLAN" localSheetId="2">#REF!</definedName>
    <definedName name="AGENCYPLAN" localSheetId="3">#REF!</definedName>
    <definedName name="AGENCYPLAN">#REF!</definedName>
    <definedName name="AMOUNT" localSheetId="1">'[9]10'!#REF!</definedName>
    <definedName name="AMOUNT" localSheetId="3">'[9]10'!#REF!</definedName>
    <definedName name="AMOUNT">'[9]10'!#REF!</definedName>
    <definedName name="aoe" localSheetId="4" hidden="1">{"'Model'!$A$1:$N$53"}</definedName>
    <definedName name="aoe" localSheetId="0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t" localSheetId="1">[6]งบการเงิน!#REF!</definedName>
    <definedName name="At" localSheetId="0">[7]งบการเงิน!#REF!</definedName>
    <definedName name="At" localSheetId="3">[8]งบการเงิน!#REF!</definedName>
    <definedName name="At">[6]งบการเงิน!#REF!</definedName>
    <definedName name="B" localSheetId="1">[6]งบการเงิน!#REF!</definedName>
    <definedName name="B" localSheetId="0">[7]งบการเงิน!#REF!</definedName>
    <definedName name="B" localSheetId="3">[8]งบการเงิน!#REF!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0">'[10]Palnt-A&amp;B'!$F$27</definedName>
    <definedName name="Batch_Size">'[11]Palnt-A&amp;B'!$F$27</definedName>
    <definedName name="BB" localSheetId="1">#REF!</definedName>
    <definedName name="BB" localSheetId="2">#REF!</definedName>
    <definedName name="BB" localSheetId="3">#REF!</definedName>
    <definedName name="BB">#REF!</definedName>
    <definedName name="bea" localSheetId="4" hidden="1">{"'Model'!$A$1:$N$53"}</definedName>
    <definedName name="bea" localSheetId="0" hidden="1">{"'Model'!$A$1:$N$53"}</definedName>
    <definedName name="bea" localSheetId="2" hidden="1">{"'Model'!$A$1:$N$53"}</definedName>
    <definedName name="bea" localSheetId="3" hidden="1">{"'Model'!$A$1:$N$53"}</definedName>
    <definedName name="bea" hidden="1">{"'Model'!$A$1:$N$53"}</definedName>
    <definedName name="beau" localSheetId="4" hidden="1">{"'Model'!$A$1:$N$53"}</definedName>
    <definedName name="beau" localSheetId="0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rand" localSheetId="0">[12]LIST!$U$2:$U$7</definedName>
    <definedName name="Brand">[13]LIST!$U$2:$U$7</definedName>
    <definedName name="BuiltIn_Print_Area___1" localSheetId="1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1">[6]งบการเงิน!#REF!</definedName>
    <definedName name="C." localSheetId="0">[7]งบการเงิน!#REF!</definedName>
    <definedName name="C." localSheetId="3">[8]งบการเงิน!#REF!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>#REF!</definedName>
    <definedName name="Cap_Furnace" localSheetId="0">'[10]Palnt-A&amp;B'!$F$9</definedName>
    <definedName name="Cap_Furnace">'[11]Palnt-A&amp;B'!$F$9</definedName>
    <definedName name="CC" localSheetId="1">[6]งบการเงิน!#REF!</definedName>
    <definedName name="CC" localSheetId="0">[7]งบการเงิน!#REF!</definedName>
    <definedName name="CC" localSheetId="3">[8]งบการเงิน!#REF!</definedName>
    <definedName name="CC">[6]งบการเงิน!#REF!</definedName>
    <definedName name="CC_ADM" localSheetId="0">[12]LIST!$A$2:$A$21</definedName>
    <definedName name="CC_ADM">[13]LIST!$A$2:$A$21</definedName>
    <definedName name="CC_CCD" localSheetId="0">[12]LIST!$A$30:$A$52</definedName>
    <definedName name="CC_CCD">[13]LIST!$A$30:$A$52</definedName>
    <definedName name="CC_MKT" localSheetId="0">[12]LIST!$A$22:$A$29</definedName>
    <definedName name="CC_MKT">[13]LIST!$A$22:$A$29</definedName>
    <definedName name="CC_SCM" localSheetId="0">[12]LIST!$A$8:$A$17,[12]LIST!$A$31</definedName>
    <definedName name="CC_SCM">[13]LIST!$A$8:$A$17,[13]LIST!$A$31</definedName>
    <definedName name="CC_Supply" localSheetId="0">[12]LIST!$W$2:$W$9</definedName>
    <definedName name="CC_Supply">[13]LIST!$W$2:$W$9</definedName>
    <definedName name="CCt" localSheetId="1">[6]งบการเงิน!#REF!</definedName>
    <definedName name="CCt" localSheetId="0">[7]งบการเงิน!#REF!</definedName>
    <definedName name="CCt" localSheetId="3">[8]งบการเงิน!#REF!</definedName>
    <definedName name="CCt">[6]งบการเงิน!#REF!</definedName>
    <definedName name="cf" localSheetId="1">#REF!</definedName>
    <definedName name="cf" localSheetId="2">#REF!</definedName>
    <definedName name="cf" localSheetId="3">#REF!</definedName>
    <definedName name="cf">#REF!</definedName>
    <definedName name="CodeAsset" localSheetId="1">#REF!</definedName>
    <definedName name="CodeAsset" localSheetId="2">#REF!</definedName>
    <definedName name="CodeAsset" localSheetId="3">#REF!</definedName>
    <definedName name="CodeAsset">#REF!</definedName>
    <definedName name="ComBackUP">"BackUP_File"</definedName>
    <definedName name="Commission" localSheetId="1">#REF!</definedName>
    <definedName name="Commission" localSheetId="2">#REF!</definedName>
    <definedName name="Commission" localSheetId="3">#REF!</definedName>
    <definedName name="Commission">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Country" localSheetId="0">[12]Sheet1!$A$1:$A$11</definedName>
    <definedName name="Country">[13]Sheet1!$A$1:$A$11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" localSheetId="1">[6]งบการเงิน!#REF!</definedName>
    <definedName name="Ct" localSheetId="0">[7]งบการเงิน!#REF!</definedName>
    <definedName name="Ct" localSheetId="3">[8]งบการเงิน!#REF!</definedName>
    <definedName name="Ct">[6]งบการเงิน!#REF!</definedName>
    <definedName name="custnew" localSheetId="1">#REF!</definedName>
    <definedName name="custnew" localSheetId="2">#REF!</definedName>
    <definedName name="custnew" localSheetId="3">#REF!</definedName>
    <definedName name="custnew">#REF!</definedName>
    <definedName name="d" localSheetId="1">'[1]Statement-BAHT'!#REF!</definedName>
    <definedName name="d" localSheetId="0">'[1]Statement-BAHT'!#REF!</definedName>
    <definedName name="d" localSheetId="3">'[1]Statement-BAHT'!#REF!</definedName>
    <definedName name="d">'[1]Statement-BAHT'!#REF!</definedName>
    <definedName name="D14401_">#N/A</definedName>
    <definedName name="DA" localSheetId="1">[6]งบการเงิน!#REF!</definedName>
    <definedName name="DA" localSheetId="0">[7]งบการเงิน!#REF!</definedName>
    <definedName name="DA" localSheetId="3">[8]งบการเงิน!#REF!</definedName>
    <definedName name="DA">[6]งบการเงิน!#REF!</definedName>
    <definedName name="DAAt" localSheetId="1">[6]งบการเงิน!#REF!</definedName>
    <definedName name="DAAt" localSheetId="0">[7]งบการเงิน!#REF!</definedName>
    <definedName name="DAAt" localSheetId="3">[8]งบการเงิน!#REF!</definedName>
    <definedName name="DAAt">[6]งบการเงิน!#REF!</definedName>
    <definedName name="DaRWk1" localSheetId="1">#REF!</definedName>
    <definedName name="DaRWk1" localSheetId="2">#REF!</definedName>
    <definedName name="DaRWk1" localSheetId="3">#REF!</definedName>
    <definedName name="DaRWk1">#REF!</definedName>
    <definedName name="DaRWk10" localSheetId="1">#REF!</definedName>
    <definedName name="DaRWk10" localSheetId="2">#REF!</definedName>
    <definedName name="DaRWk10" localSheetId="3">#REF!</definedName>
    <definedName name="DaRWk10">#REF!</definedName>
    <definedName name="DaRWk11" localSheetId="1">#REF!</definedName>
    <definedName name="DaRWk11" localSheetId="2">#REF!</definedName>
    <definedName name="DaRWk11" localSheetId="3">#REF!</definedName>
    <definedName name="DaRWk11">#REF!</definedName>
    <definedName name="DaRWk12" localSheetId="1">#REF!</definedName>
    <definedName name="DaRWk12" localSheetId="2">#REF!</definedName>
    <definedName name="DaRWk12" localSheetId="3">#REF!</definedName>
    <definedName name="DaRWk12">#REF!</definedName>
    <definedName name="DaRWk2" localSheetId="1">#REF!</definedName>
    <definedName name="DaRWk2" localSheetId="2">#REF!</definedName>
    <definedName name="DaRWk2" localSheetId="3">#REF!</definedName>
    <definedName name="DaRWk2">#REF!</definedName>
    <definedName name="DaRWk3" localSheetId="1">#REF!</definedName>
    <definedName name="DaRWk3" localSheetId="2">#REF!</definedName>
    <definedName name="DaRWk3" localSheetId="3">#REF!</definedName>
    <definedName name="DaRWk3">#REF!</definedName>
    <definedName name="DaRWk4" localSheetId="1">#REF!</definedName>
    <definedName name="DaRWk4" localSheetId="2">#REF!</definedName>
    <definedName name="DaRWk4" localSheetId="3">#REF!</definedName>
    <definedName name="DaRWk4">#REF!</definedName>
    <definedName name="DaRWk5" localSheetId="1">#REF!</definedName>
    <definedName name="DaRWk5" localSheetId="2">#REF!</definedName>
    <definedName name="DaRWk5" localSheetId="3">#REF!</definedName>
    <definedName name="DaRWk5">#REF!</definedName>
    <definedName name="DaRWk6" localSheetId="1">#REF!</definedName>
    <definedName name="DaRWk6" localSheetId="2">#REF!</definedName>
    <definedName name="DaRWk6" localSheetId="3">#REF!</definedName>
    <definedName name="DaRWk6">#REF!</definedName>
    <definedName name="DaRWk8" localSheetId="1">#REF!</definedName>
    <definedName name="DaRWk8" localSheetId="2">#REF!</definedName>
    <definedName name="DaRWk8" localSheetId="3">#REF!</definedName>
    <definedName name="DaRWk8">#REF!</definedName>
    <definedName name="DaRwk9" localSheetId="1">#REF!</definedName>
    <definedName name="DaRwk9" localSheetId="2">#REF!</definedName>
    <definedName name="DaRwk9" localSheetId="3">#REF!</definedName>
    <definedName name="DaRwk9">#REF!</definedName>
    <definedName name="DAt" localSheetId="1">[6]งบการเงิน!#REF!</definedName>
    <definedName name="DAt" localSheetId="0">[7]งบการเงิน!#REF!</definedName>
    <definedName name="DAt" localSheetId="3">[8]งบการเงิน!#REF!</definedName>
    <definedName name="DAt">[6]งบการเงิน!#REF!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Wk7" localSheetId="1">#REF!</definedName>
    <definedName name="DaWk7" localSheetId="2">#REF!</definedName>
    <definedName name="DaWk7" localSheetId="3">#REF!</definedName>
    <definedName name="DaWk7">#REF!</definedName>
    <definedName name="dbrwk1" localSheetId="1">#REF!</definedName>
    <definedName name="dbrwk1" localSheetId="2">#REF!</definedName>
    <definedName name="dbrwk1" localSheetId="3">#REF!</definedName>
    <definedName name="dbrwk1">#REF!</definedName>
    <definedName name="dbrwk10" localSheetId="1">#REF!</definedName>
    <definedName name="dbrwk10" localSheetId="2">#REF!</definedName>
    <definedName name="dbrwk10" localSheetId="3">#REF!</definedName>
    <definedName name="dbrwk10">#REF!</definedName>
    <definedName name="dbrwk11" localSheetId="1">#REF!</definedName>
    <definedName name="dbrwk11" localSheetId="2">#REF!</definedName>
    <definedName name="dbrwk11" localSheetId="3">#REF!</definedName>
    <definedName name="dbrwk11">#REF!</definedName>
    <definedName name="dbrwk12" localSheetId="1">#REF!</definedName>
    <definedName name="dbrwk12" localSheetId="2">#REF!</definedName>
    <definedName name="dbrwk12" localSheetId="3">#REF!</definedName>
    <definedName name="dbrwk12">#REF!</definedName>
    <definedName name="dbrwk2" localSheetId="1">#REF!</definedName>
    <definedName name="dbrwk2" localSheetId="2">#REF!</definedName>
    <definedName name="dbrwk2" localSheetId="3">#REF!</definedName>
    <definedName name="dbrwk2">#REF!</definedName>
    <definedName name="dbrwk3" localSheetId="1">#REF!</definedName>
    <definedName name="dbrwk3" localSheetId="2">#REF!</definedName>
    <definedName name="dbrwk3" localSheetId="3">#REF!</definedName>
    <definedName name="dbrwk3">#REF!</definedName>
    <definedName name="dbrwk4" localSheetId="1">#REF!</definedName>
    <definedName name="dbrwk4" localSheetId="2">#REF!</definedName>
    <definedName name="dbrwk4" localSheetId="3">#REF!</definedName>
    <definedName name="dbrwk4">#REF!</definedName>
    <definedName name="dbrwk5" localSheetId="1">#REF!</definedName>
    <definedName name="dbrwk5" localSheetId="2">#REF!</definedName>
    <definedName name="dbrwk5" localSheetId="3">#REF!</definedName>
    <definedName name="dbrwk5">#REF!</definedName>
    <definedName name="dbrwk6" localSheetId="1">#REF!</definedName>
    <definedName name="dbrwk6" localSheetId="2">#REF!</definedName>
    <definedName name="dbrwk6" localSheetId="3">#REF!</definedName>
    <definedName name="dbrwk6">#REF!</definedName>
    <definedName name="dbrwk7" localSheetId="1">#REF!</definedName>
    <definedName name="dbrwk7" localSheetId="2">#REF!</definedName>
    <definedName name="dbrwk7" localSheetId="3">#REF!</definedName>
    <definedName name="dbrwk7">#REF!</definedName>
    <definedName name="dbrwk8" localSheetId="1">#REF!</definedName>
    <definedName name="dbrwk8" localSheetId="2">#REF!</definedName>
    <definedName name="dbrwk8" localSheetId="3">#REF!</definedName>
    <definedName name="dbrwk8">#REF!</definedName>
    <definedName name="dbrwk9" localSheetId="1">#REF!</definedName>
    <definedName name="dbrwk9" localSheetId="2">#REF!</definedName>
    <definedName name="dbrwk9" localSheetId="3">#REF!</definedName>
    <definedName name="dbrwk9">#REF!</definedName>
    <definedName name="DC" localSheetId="1">[6]งบการเงิน!#REF!</definedName>
    <definedName name="DC" localSheetId="0">[7]งบการเงิน!#REF!</definedName>
    <definedName name="DC" localSheetId="3">[8]งบการเงิน!#REF!</definedName>
    <definedName name="DC">[6]งบการเงิน!#REF!</definedName>
    <definedName name="DCC" localSheetId="1">[6]งบการเงิน!#REF!</definedName>
    <definedName name="DCC" localSheetId="0">[7]งบการเงิน!#REF!</definedName>
    <definedName name="DCC" localSheetId="3">[8]งบการเงิน!#REF!</definedName>
    <definedName name="DCC">[6]งบการเงิน!#REF!</definedName>
    <definedName name="DCCt" localSheetId="1">[6]งบการเงิน!#REF!</definedName>
    <definedName name="DCCt" localSheetId="0">[7]งบการเงิน!#REF!</definedName>
    <definedName name="DCCt" localSheetId="3">[8]งบการเงิน!#REF!</definedName>
    <definedName name="DCCt">[6]งบการเงิน!#REF!</definedName>
    <definedName name="dcrwk1" localSheetId="1">#REF!</definedName>
    <definedName name="dcrwk1" localSheetId="2">#REF!</definedName>
    <definedName name="dcrwk1" localSheetId="3">#REF!</definedName>
    <definedName name="dcrwk1">#REF!</definedName>
    <definedName name="dcrwk10" localSheetId="1">#REF!</definedName>
    <definedName name="dcrwk10" localSheetId="2">#REF!</definedName>
    <definedName name="dcrwk10" localSheetId="3">#REF!</definedName>
    <definedName name="dcrwk10">#REF!</definedName>
    <definedName name="dcrwk11" localSheetId="1">#REF!</definedName>
    <definedName name="dcrwk11" localSheetId="2">#REF!</definedName>
    <definedName name="dcrwk11" localSheetId="3">#REF!</definedName>
    <definedName name="dcrwk11">#REF!</definedName>
    <definedName name="dcrwk12" localSheetId="1">#REF!</definedName>
    <definedName name="dcrwk12" localSheetId="2">#REF!</definedName>
    <definedName name="dcrwk12" localSheetId="3">#REF!</definedName>
    <definedName name="dcrwk12">#REF!</definedName>
    <definedName name="dcrwk2" localSheetId="1">#REF!</definedName>
    <definedName name="dcrwk2" localSheetId="2">#REF!</definedName>
    <definedName name="dcrwk2" localSheetId="3">#REF!</definedName>
    <definedName name="dcrwk2">#REF!</definedName>
    <definedName name="dcrwk3" localSheetId="1">#REF!</definedName>
    <definedName name="dcrwk3" localSheetId="2">#REF!</definedName>
    <definedName name="dcrwk3" localSheetId="3">#REF!</definedName>
    <definedName name="dcrwk3">#REF!</definedName>
    <definedName name="dcrwk4" localSheetId="1">#REF!</definedName>
    <definedName name="dcrwk4" localSheetId="2">#REF!</definedName>
    <definedName name="dcrwk4" localSheetId="3">#REF!</definedName>
    <definedName name="dcrwk4">#REF!</definedName>
    <definedName name="dcrwk5" localSheetId="1">#REF!</definedName>
    <definedName name="dcrwk5" localSheetId="2">#REF!</definedName>
    <definedName name="dcrwk5" localSheetId="3">#REF!</definedName>
    <definedName name="dcrwk5">#REF!</definedName>
    <definedName name="dcrwk6" localSheetId="1">#REF!</definedName>
    <definedName name="dcrwk6" localSheetId="2">#REF!</definedName>
    <definedName name="dcrwk6" localSheetId="3">#REF!</definedName>
    <definedName name="dcrwk6">#REF!</definedName>
    <definedName name="dcrwk7" localSheetId="1">#REF!</definedName>
    <definedName name="dcrwk7" localSheetId="2">#REF!</definedName>
    <definedName name="dcrwk7" localSheetId="3">#REF!</definedName>
    <definedName name="dcrwk7">#REF!</definedName>
    <definedName name="dcrwk8" localSheetId="1">#REF!</definedName>
    <definedName name="dcrwk8" localSheetId="2">#REF!</definedName>
    <definedName name="dcrwk8" localSheetId="3">#REF!</definedName>
    <definedName name="dcrwk8">#REF!</definedName>
    <definedName name="dcrwk9" localSheetId="1">#REF!</definedName>
    <definedName name="dcrwk9" localSheetId="2">#REF!</definedName>
    <definedName name="dcrwk9" localSheetId="3">#REF!</definedName>
    <definedName name="dcrwk9">#REF!</definedName>
    <definedName name="DCt" localSheetId="1">[6]งบการเงิน!#REF!</definedName>
    <definedName name="DCt" localSheetId="0">[7]งบการเงิน!#REF!</definedName>
    <definedName name="DCt" localSheetId="3">[8]งบการเงิน!#REF!</definedName>
    <definedName name="DCt">[6]งบการเงิน!#REF!</definedName>
    <definedName name="DEE" localSheetId="1">[6]งบการเงิน!#REF!</definedName>
    <definedName name="DEE" localSheetId="0">[7]งบการเงิน!#REF!</definedName>
    <definedName name="DEE" localSheetId="3">[8]งบการเงิน!#REF!</definedName>
    <definedName name="DEE">[6]งบการเงิน!#REF!</definedName>
    <definedName name="DelDC" localSheetId="1">#REF!</definedName>
    <definedName name="DelDC" localSheetId="2">#REF!</definedName>
    <definedName name="DelDC" localSheetId="3">#REF!</definedName>
    <definedName name="DelDC">#REF!</definedName>
    <definedName name="DelDm" localSheetId="1">#REF!</definedName>
    <definedName name="DelDm" localSheetId="2">#REF!</definedName>
    <definedName name="DelDm" localSheetId="3">#REF!</definedName>
    <definedName name="DelDm">#REF!</definedName>
    <definedName name="Delivery" localSheetId="1">#REF!</definedName>
    <definedName name="Delivery" localSheetId="2">#REF!</definedName>
    <definedName name="Delivery" localSheetId="3">#REF!</definedName>
    <definedName name="Delivery">#REF!</definedName>
    <definedName name="DelType" localSheetId="1">#REF!</definedName>
    <definedName name="DelType" localSheetId="2">#REF!</definedName>
    <definedName name="DelType" localSheetId="3">#REF!</definedName>
    <definedName name="DelType">#REF!</definedName>
    <definedName name="DEPARTMENT" localSheetId="0">[12]LIST!$T$2:$T$9</definedName>
    <definedName name="DEPARTMENT">[13]LIST!$T$2:$T$9</definedName>
    <definedName name="deptLookup" localSheetId="1">#REF!</definedName>
    <definedName name="deptLookup" localSheetId="2">#REF!</definedName>
    <definedName name="deptLookup" localSheetId="3">#REF!</definedName>
    <definedName name="deptLookup">#REF!</definedName>
    <definedName name="DFA" localSheetId="1">[6]งบการเงิน!#REF!</definedName>
    <definedName name="DFA" localSheetId="0">[7]งบการเงิน!#REF!</definedName>
    <definedName name="DFA" localSheetId="3">[8]งบการเงิน!#REF!</definedName>
    <definedName name="DFA">[6]งบการเงิน!#REF!</definedName>
    <definedName name="DGG" localSheetId="1">[6]งบการเงิน!#REF!</definedName>
    <definedName name="DGG" localSheetId="0">[7]งบการเงิน!#REF!</definedName>
    <definedName name="DGG" localSheetId="3">[8]งบการเงิน!#REF!</definedName>
    <definedName name="DGG">[6]งบการเงิน!#REF!</definedName>
    <definedName name="DII" localSheetId="1">[6]งบการเงิน!#REF!</definedName>
    <definedName name="DII" localSheetId="0">[7]งบการเงิน!#REF!</definedName>
    <definedName name="DII" localSheetId="3">[8]งบการเงิน!#REF!</definedName>
    <definedName name="DII">[6]งบการเงิน!#REF!</definedName>
    <definedName name="DIt" localSheetId="1">[6]งบการเงิน!#REF!</definedName>
    <definedName name="DIt" localSheetId="0">[7]งบการเงิน!#REF!</definedName>
    <definedName name="DIt" localSheetId="3">[8]งบการเงิน!#REF!</definedName>
    <definedName name="DIt">[6]งบการเงิน!#REF!</definedName>
    <definedName name="DItt" localSheetId="1">[6]งบการเงิน!#REF!</definedName>
    <definedName name="DItt" localSheetId="0">[7]งบการเงิน!#REF!</definedName>
    <definedName name="DItt" localSheetId="3">[8]งบการเงิน!#REF!</definedName>
    <definedName name="DItt">[6]งบการเงิน!#REF!</definedName>
    <definedName name="DIttt" localSheetId="1">[6]งบการเงิน!#REF!</definedName>
    <definedName name="DIttt" localSheetId="0">[7]งบการเงิน!#REF!</definedName>
    <definedName name="DIttt" localSheetId="3">[8]งบการเงิน!#REF!</definedName>
    <definedName name="DIttt">[6]งบการเงิน!#REF!</definedName>
    <definedName name="DNN" localSheetId="1">[6]งบการเงิน!#REF!</definedName>
    <definedName name="DNN" localSheetId="0">[7]งบการเงิน!#REF!</definedName>
    <definedName name="DNN" localSheetId="3">[8]งบการเงิน!#REF!</definedName>
    <definedName name="DNN">[6]งบการเงิน!#REF!</definedName>
    <definedName name="DOS" localSheetId="1">[6]งบการเงิน!#REF!</definedName>
    <definedName name="DOS" localSheetId="0">[7]งบการเงิน!#REF!</definedName>
    <definedName name="DOS" localSheetId="3">[8]งบการเงิน!#REF!</definedName>
    <definedName name="DOS">[6]งบการเงิน!#REF!</definedName>
    <definedName name="DRE." localSheetId="1">[6]งบการเงิน!#REF!</definedName>
    <definedName name="DRE." localSheetId="0">[7]งบการเงิน!#REF!</definedName>
    <definedName name="DRE." localSheetId="3">[8]งบการเงิน!#REF!</definedName>
    <definedName name="DRE.">[6]งบการเงิน!#REF!</definedName>
    <definedName name="DREt" localSheetId="1">[6]งบการเงิน!#REF!</definedName>
    <definedName name="DREt" localSheetId="0">[7]งบการเงิน!#REF!</definedName>
    <definedName name="DREt" localSheetId="3">[8]งบการเงิน!#REF!</definedName>
    <definedName name="DREt">[6]งบการเงิน!#REF!</definedName>
    <definedName name="DT" localSheetId="1">[6]งบการเงิน!#REF!</definedName>
    <definedName name="DT" localSheetId="0">[7]งบการเงิน!#REF!</definedName>
    <definedName name="DT" localSheetId="3">[8]งบการเงิน!#REF!</definedName>
    <definedName name="DT">[6]งบการเงิน!#REF!</definedName>
    <definedName name="dumppr" localSheetId="1">#REF!</definedName>
    <definedName name="dumppr" localSheetId="2">#REF!</definedName>
    <definedName name="dumppr" localSheetId="3">#REF!</definedName>
    <definedName name="dumppr">#REF!</definedName>
    <definedName name="EE" localSheetId="1">[6]งบการเงิน!#REF!</definedName>
    <definedName name="EE" localSheetId="0">[7]งบการเงิน!#REF!</definedName>
    <definedName name="EE" localSheetId="3">[8]งบการเงิน!#REF!</definedName>
    <definedName name="EE">[6]งบการเงิน!#REF!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3_1" localSheetId="1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>#REF!</definedName>
    <definedName name="FA" localSheetId="1">[6]งบการเงิน!#REF!</definedName>
    <definedName name="FA" localSheetId="0">[7]งบการเงิน!#REF!</definedName>
    <definedName name="FA" localSheetId="3">[8]งบการเงิน!#REF!</definedName>
    <definedName name="FA">[6]งบการเงิน!#REF!</definedName>
    <definedName name="FC" localSheetId="0">'[7]cash flow 1'!$H$15</definedName>
    <definedName name="FC">'[6]cash flow 1'!$H$15</definedName>
    <definedName name="FCC" localSheetId="0">'[7]cash flow 1'!$H$91</definedName>
    <definedName name="FCC">'[6]cash flow 1'!$H$91</definedName>
    <definedName name="FGF" localSheetId="0">'[14]cash flow 1'!$H$118</definedName>
    <definedName name="FGF">'[15]cash flow 1'!$H$118</definedName>
    <definedName name="FGG" localSheetId="0">'[7]cash flow 1'!$H$118</definedName>
    <definedName name="FGG">'[6]cash flow 1'!$H$118</definedName>
    <definedName name="Final_Item___Cost" localSheetId="1">#REF!</definedName>
    <definedName name="Final_Item___Cost" localSheetId="2">#REF!</definedName>
    <definedName name="Final_Item___Cost" localSheetId="3">#REF!</definedName>
    <definedName name="Final_Item___Cost">#REF!</definedName>
    <definedName name="FIttt" localSheetId="0">'[7]cash flow 1'!$H$51</definedName>
    <definedName name="FIttt">'[6]cash flow 1'!$H$51</definedName>
    <definedName name="FNN" localSheetId="0">'[7]cash flow 1'!$H$129</definedName>
    <definedName name="FNN">'[6]cash flow 1'!$H$129</definedName>
    <definedName name="FT" localSheetId="0">'[7]cash flow 1'!$H$108</definedName>
    <definedName name="FT">'[6]cash flow 1'!$H$108</definedName>
    <definedName name="G\L_FA" localSheetId="0">'[7]cash flow 1'!$H$66</definedName>
    <definedName name="G\L_FA">'[6]cash flow 1'!$H$66</definedName>
    <definedName name="GG" localSheetId="1">[6]งบการเงิน!#REF!</definedName>
    <definedName name="GG" localSheetId="0">[7]งบการเงิน!#REF!</definedName>
    <definedName name="GG" localSheetId="3">[8]งบการเงิน!#REF!</definedName>
    <definedName name="GG">[6]งบการเงิน!#REF!</definedName>
    <definedName name="GL_IO" localSheetId="0">[12]LIST!$AD$2:$AD$92</definedName>
    <definedName name="GL_IO">[13]LIST!$AD$2:$AD$92</definedName>
    <definedName name="GrphActSales" localSheetId="1">#REF!</definedName>
    <definedName name="GrphActSales" localSheetId="2">#REF!</definedName>
    <definedName name="GrphActSales" localSheetId="3">#REF!</definedName>
    <definedName name="GrphActSales">#REF!</definedName>
    <definedName name="GrphActStk" localSheetId="1">#REF!</definedName>
    <definedName name="GrphActStk" localSheetId="2">#REF!</definedName>
    <definedName name="GrphActStk" localSheetId="3">#REF!</definedName>
    <definedName name="GrphActStk">#REF!</definedName>
    <definedName name="GrphPlanSales" localSheetId="1">#REF!</definedName>
    <definedName name="GrphPlanSales" localSheetId="2">#REF!</definedName>
    <definedName name="GrphPlanSales" localSheetId="3">#REF!</definedName>
    <definedName name="GrphPlanSales">#REF!</definedName>
    <definedName name="GrphTgtStk" localSheetId="1">#REF!</definedName>
    <definedName name="GrphTgtStk" localSheetId="2">#REF!</definedName>
    <definedName name="GrphTgtStk" localSheetId="3">#REF!</definedName>
    <definedName name="GrphTgtStk">#REF!</definedName>
    <definedName name="h" localSheetId="4" hidden="1">{"'Model'!$A$1:$N$53"}</definedName>
    <definedName name="h" localSheetId="0" hidden="1">{"'Model'!$A$1:$N$53"}</definedName>
    <definedName name="h" localSheetId="2" hidden="1">{"'Model'!$A$1:$N$53"}</definedName>
    <definedName name="h" localSheetId="3" hidden="1">{"'Model'!$A$1:$N$53"}</definedName>
    <definedName name="h" hidden="1">{"'Model'!$A$1:$N$53"}</definedName>
    <definedName name="hh" localSheetId="1">[6]งบการเงิน!#REF!</definedName>
    <definedName name="hh" localSheetId="0">[7]งบการเงิน!#REF!</definedName>
    <definedName name="hh" localSheetId="3">[8]งบการเงิน!#REF!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0" hidden="1">{"'Model'!$A$1:$N$53"}</definedName>
    <definedName name="I" localSheetId="2" hidden="1">{"'Model'!$A$1:$N$53"}</definedName>
    <definedName name="I" localSheetId="3" hidden="1">{"'Model'!$A$1:$N$53"}</definedName>
    <definedName name="I" hidden="1">{"'Model'!$A$1:$N$53"}</definedName>
    <definedName name="IELWSALES" localSheetId="1">#REF!</definedName>
    <definedName name="IELWSALES" localSheetId="2">#REF!</definedName>
    <definedName name="IELWSALES" localSheetId="3">#REF!</definedName>
    <definedName name="IELWSALES">#REF!</definedName>
    <definedName name="IELYSALES" localSheetId="1">#REF!</definedName>
    <definedName name="IELYSALES" localSheetId="2">#REF!</definedName>
    <definedName name="IELYSALES" localSheetId="3">#REF!</definedName>
    <definedName name="IELYSALES">#REF!</definedName>
    <definedName name="IEPLANSALES" localSheetId="1">#REF!</definedName>
    <definedName name="IEPLANSALES" localSheetId="2">#REF!</definedName>
    <definedName name="IEPLANSALES" localSheetId="3">#REF!</definedName>
    <definedName name="IEPLANSALES">#REF!</definedName>
    <definedName name="IESP" localSheetId="1">#REF!</definedName>
    <definedName name="IESP" localSheetId="2">#REF!</definedName>
    <definedName name="IESP" localSheetId="3">#REF!</definedName>
    <definedName name="IESP">#REF!</definedName>
    <definedName name="II" localSheetId="1">[6]งบการเงิน!#REF!</definedName>
    <definedName name="II" localSheetId="0">[7]งบการเงิน!#REF!</definedName>
    <definedName name="II" localSheetId="3">[8]งบการเงิน!#REF!</definedName>
    <definedName name="II">[6]งบการเงิน!#REF!</definedName>
    <definedName name="INPUTGRID" localSheetId="1">#REF!</definedName>
    <definedName name="INPUTGRID" localSheetId="2">#REF!</definedName>
    <definedName name="INPUTGRID" localSheetId="3">#REF!</definedName>
    <definedName name="INPUTGRID">#REF!</definedName>
    <definedName name="IntFreeCred" localSheetId="1">#REF!</definedName>
    <definedName name="IntFreeCred" localSheetId="2">#REF!</definedName>
    <definedName name="IntFreeCred" localSheetId="3">#REF!</definedName>
    <definedName name="IntFreeCred">#REF!</definedName>
    <definedName name="IO_Number" localSheetId="0">[12]LIST!$L$2:$L$54</definedName>
    <definedName name="IO_Number">[13]LIST!$L$2:$L$54</definedName>
    <definedName name="ioo" localSheetId="1">#REF!</definedName>
    <definedName name="ioo" localSheetId="2">#REF!</definedName>
    <definedName name="ioo" localSheetId="3">#REF!</definedName>
    <definedName name="ioo">#REF!</definedName>
    <definedName name="It" localSheetId="1">[6]งบการเงิน!#REF!</definedName>
    <definedName name="It" localSheetId="0">[7]งบการเงิน!#REF!</definedName>
    <definedName name="It" localSheetId="3">[8]งบการเงิน!#REF!</definedName>
    <definedName name="It">[6]งบการเงิน!#REF!</definedName>
    <definedName name="Item_2">DATE(YEAR([16]Inv_Dtac!A$16),MONTH([16]Inv_Dtac!A$16)+2,DAY(0))</definedName>
    <definedName name="Item_3">DATE(YEAR([16]Inv_Dtac!A$16),MONTH([16]Inv_Dtac!A$16)+3,DAY(0))</definedName>
    <definedName name="Item_4">DATE(YEAR([16]Inv_Dtac!A$16),MONTH([16]Inv_Dtac!A$16)+4,DAY(0))</definedName>
    <definedName name="Item_Total_Inv" localSheetId="4">IF([16]Inv_Dtac!A$16=[16]Inv_Dtac!$D1,[16]Inv_Dtac!$K1,IF(Item_4=[16]Inv_Dtac!$D1,[16]Inv_Dtac!$H1,IF(Item_3=[16]Inv_Dtac!$D1,[16]Inv_Dtac!$I1,IF(Item_2=[16]Inv_Dtac!$D1,[16]Inv_Dtac!$J1,0))))</definedName>
    <definedName name="Item_Total_Inv" localSheetId="0">IF([16]Inv_Dtac!A$16=[16]Inv_Dtac!$D1,[16]Inv_Dtac!$K1,IF(Item_4=[16]Inv_Dtac!$D1,[16]Inv_Dtac!$H1,IF(Item_3=[16]Inv_Dtac!$D1,[16]Inv_Dtac!$I1,IF(Item_2=[16]Inv_Dtac!$D1,[16]Inv_Dtac!$J1,0))))</definedName>
    <definedName name="Item_Total_Inv" localSheetId="2">IF([16]Inv_Dtac!A$16=[16]Inv_Dtac!$D1,[16]Inv_Dtac!$K1,IF(Item_4=[16]Inv_Dtac!$D1,[16]Inv_Dtac!$H1,IF(Item_3=[16]Inv_Dtac!$D1,[16]Inv_Dtac!$I1,IF(Item_2=[16]Inv_Dtac!$D1,[16]Inv_Dtac!$J1,0))))</definedName>
    <definedName name="Item_Total_Inv" localSheetId="3">IF([16]Inv_Dtac!A$16=[16]Inv_Dtac!$D1,[16]Inv_Dtac!$K1,IF([0]!Item_4=[16]Inv_Dtac!$D1,[16]Inv_Dtac!$H1,IF([0]!Item_3=[16]Inv_Dtac!$D1,[16]Inv_Dtac!$I1,IF([0]!Item_2=[16]Inv_Dtac!$D1,[16]Inv_Dtac!$J1,0))))</definedName>
    <definedName name="Item_Total_Inv">IF([16]Inv_Dtac!A$16=[16]Inv_Dtac!$D1,[16]Inv_Dtac!$K1,IF(Item_4=[16]Inv_Dtac!$D1,[16]Inv_Dtac!$H1,IF(Item_3=[16]Inv_Dtac!$D1,[16]Inv_Dtac!$I1,IF(Item_2=[16]Inv_Dtac!$D1,[16]Inv_Dtac!$J1,0))))</definedName>
    <definedName name="Itt" localSheetId="1">[6]งบการเงิน!#REF!</definedName>
    <definedName name="Itt" localSheetId="0">[7]งบการเงิน!#REF!</definedName>
    <definedName name="Itt" localSheetId="3">[8]งบการเงิน!#REF!</definedName>
    <definedName name="Itt">[6]งบการเงิน!#REF!</definedName>
    <definedName name="Ittt" localSheetId="1">[6]งบการเงิน!#REF!</definedName>
    <definedName name="Ittt" localSheetId="0">[7]งบการเงิน!#REF!</definedName>
    <definedName name="Ittt" localSheetId="3">[8]งบการเงิน!#REF!</definedName>
    <definedName name="Ittt">[6]งบการเงิน!#REF!</definedName>
    <definedName name="j" localSheetId="4">{"'Model'!$A$1:$N$53"}</definedName>
    <definedName name="j" localSheetId="0">{"'Model'!$A$1:$N$53"}</definedName>
    <definedName name="j" localSheetId="2">{"'Model'!$A$1:$N$53"}</definedName>
    <definedName name="j" localSheetId="3">{"'Model'!$A$1:$N$53"}</definedName>
    <definedName name="j">{"'Model'!$A$1:$N$53"}</definedName>
    <definedName name="Jan_1" localSheetId="1">INDEX(#REF!,MATCH('[5]กระทบรายได้-ภาษี (2549)'!$A1,#REF!,0))-INDEX(#REF!,MATCH('[5]กระทบรายได้-ภาษี (2549)'!$A1,#REF!,0))</definedName>
    <definedName name="Jan_1" localSheetId="0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1">'[1]Statement-BAHT'!#REF!</definedName>
    <definedName name="kkkk" localSheetId="3">'[1]Statement-BAHT'!#REF!</definedName>
    <definedName name="kkkk">'[1]Statement-BAHT'!#REF!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COLUMNCELL" localSheetId="1">#REF!</definedName>
    <definedName name="LASTCOLUMNCELL" localSheetId="2">#REF!</definedName>
    <definedName name="LASTCOLUMNCELL" localSheetId="3">#REF!</definedName>
    <definedName name="LASTCOLUMNCELL">#REF!</definedName>
    <definedName name="LIST_M" localSheetId="0">[17]Master!$A$3:$Q$540</definedName>
    <definedName name="LIST_M">[18]Master!$A$3:$Q$540</definedName>
    <definedName name="lk" localSheetId="1">#REF!</definedName>
    <definedName name="lk" localSheetId="2">#REF!</definedName>
    <definedName name="lk" localSheetId="3">#REF!</definedName>
    <definedName name="lk">#REF!</definedName>
    <definedName name="LL" localSheetId="1">#REF!</definedName>
    <definedName name="LL" localSheetId="2">#REF!</definedName>
    <definedName name="LL" localSheetId="3">#REF!</definedName>
    <definedName name="LL">#REF!</definedName>
    <definedName name="LWSALES" localSheetId="1">#REF!</definedName>
    <definedName name="LWSALES" localSheetId="2">#REF!</definedName>
    <definedName name="LWSALES" localSheetId="3">#REF!</definedName>
    <definedName name="LWSALES">#REF!</definedName>
    <definedName name="LYBin" localSheetId="1">#REF!</definedName>
    <definedName name="LYBin" localSheetId="2">#REF!</definedName>
    <definedName name="LYBin" localSheetId="3">#REF!</definedName>
    <definedName name="LYBin">#REF!</definedName>
    <definedName name="LYHolds" localSheetId="1">#REF!</definedName>
    <definedName name="LYHolds" localSheetId="2">#REF!</definedName>
    <definedName name="LYHolds" localSheetId="3">#REF!</definedName>
    <definedName name="LYHolds">#REF!</definedName>
    <definedName name="LYNet" localSheetId="1">#REF!</definedName>
    <definedName name="LYNet" localSheetId="2">#REF!</definedName>
    <definedName name="LYNet" localSheetId="3">#REF!</definedName>
    <definedName name="LYNet">#REF!</definedName>
    <definedName name="LYoos" localSheetId="1">#REF!</definedName>
    <definedName name="LYoos" localSheetId="2">#REF!</definedName>
    <definedName name="LYoos" localSheetId="3">#REF!</definedName>
    <definedName name="LYoos">#REF!</definedName>
    <definedName name="LYReselects" localSheetId="1">#REF!</definedName>
    <definedName name="LYReselects" localSheetId="2">#REF!</definedName>
    <definedName name="LYReselects" localSheetId="3">#REF!</definedName>
    <definedName name="LYReselects">#REF!</definedName>
    <definedName name="LYReturns" localSheetId="1">#REF!</definedName>
    <definedName name="LYReturns" localSheetId="2">#REF!</definedName>
    <definedName name="LYReturns" localSheetId="3">#REF!</definedName>
    <definedName name="LYReturns">#REF!</definedName>
    <definedName name="LYSales" localSheetId="1">#REF!</definedName>
    <definedName name="LYSales" localSheetId="2">#REF!</definedName>
    <definedName name="LYSales" localSheetId="3">#REF!</definedName>
    <definedName name="LYSales">#REF!</definedName>
    <definedName name="LYTotal" localSheetId="1">#REF!</definedName>
    <definedName name="LYTotal" localSheetId="2">#REF!</definedName>
    <definedName name="LYTotal" localSheetId="3">#REF!</definedName>
    <definedName name="LYTotal">#REF!</definedName>
    <definedName name="m" localSheetId="1">[19]งบการเงิน!#REF!</definedName>
    <definedName name="m" localSheetId="0">[20]งบการเงิน!#REF!</definedName>
    <definedName name="m" localSheetId="3">[21]งบการเงิน!#REF!</definedName>
    <definedName name="m">[19]งบการเงิน!#REF!</definedName>
    <definedName name="MAIN" localSheetId="1">'[1]Statement-BAHT'!#REF!</definedName>
    <definedName name="MAIN" localSheetId="3">'[1]Statement-BAHT'!#REF!</definedName>
    <definedName name="MAIN">'[1]Statement-BAHT'!#REF!</definedName>
    <definedName name="MARGINPLAN" localSheetId="1">#REF!</definedName>
    <definedName name="MARGINPLAN" localSheetId="2">#REF!</definedName>
    <definedName name="MARGINPLAN" localSheetId="3">#REF!</definedName>
    <definedName name="MARGINPLAN">#REF!</definedName>
    <definedName name="MARGINPROJ" localSheetId="1">#REF!</definedName>
    <definedName name="MARGINPROJ" localSheetId="2">#REF!</definedName>
    <definedName name="MARGINPROJ" localSheetId="3">#REF!</definedName>
    <definedName name="MARGINPROJ">#REF!</definedName>
    <definedName name="mmkj" localSheetId="4" hidden="1">{"'Model'!$A$1:$N$53"}</definedName>
    <definedName name="mmkj" localSheetId="0" hidden="1">{"'Model'!$A$1:$N$53"}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n" localSheetId="4" hidden="1">{"'Model'!$A$1:$N$53"}</definedName>
    <definedName name="n" localSheetId="0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meAsset" localSheetId="1">#REF!</definedName>
    <definedName name="NameAsset" localSheetId="2">#REF!</definedName>
    <definedName name="NameAsset" localSheetId="3">#REF!</definedName>
    <definedName name="NameAsset">#REF!</definedName>
    <definedName name="NaRag">"="</definedName>
    <definedName name="new" localSheetId="4" hidden="1">{"'Model'!$A$1:$N$53"}</definedName>
    <definedName name="new" localSheetId="0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1">[6]งบการเงิน!#REF!</definedName>
    <definedName name="NN" localSheetId="0">[7]งบการเงิน!#REF!</definedName>
    <definedName name="NN" localSheetId="3">[8]งบการเงิน!#REF!</definedName>
    <definedName name="NN">[6]งบการเงิน!#REF!</definedName>
    <definedName name="NUM_DOCS" localSheetId="1">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1">[6]งบการเงิน!#REF!</definedName>
    <definedName name="OS" localSheetId="0">[7]งบการเงิน!#REF!</definedName>
    <definedName name="OS" localSheetId="3">[8]งบการเงิน!#REF!</definedName>
    <definedName name="OS">[6]งบการเงิน!#REF!</definedName>
    <definedName name="P">#N/A</definedName>
    <definedName name="page1" localSheetId="1">#REF!</definedName>
    <definedName name="page1" localSheetId="2">#REF!</definedName>
    <definedName name="page1" localSheetId="3">#REF!</definedName>
    <definedName name="page1">#REF!</definedName>
    <definedName name="page2" localSheetId="1">#REF!</definedName>
    <definedName name="page2" localSheetId="2">#REF!</definedName>
    <definedName name="page2" localSheetId="3">#REF!</definedName>
    <definedName name="page2">#REF!</definedName>
    <definedName name="PARTNERS_INITIALS" localSheetId="1">#REF!</definedName>
    <definedName name="PARTNERS_INITIALS" localSheetId="2">#REF!</definedName>
    <definedName name="PARTNERS_INITIALS" localSheetId="3">#REF!</definedName>
    <definedName name="PARTNERS_INITIALS">#REF!</definedName>
    <definedName name="percen_Moisture" localSheetId="0">'[10]Palnt-A&amp;B'!$F$6</definedName>
    <definedName name="percen_Moisture">'[11]Palnt-A&amp;B'!$F$6</definedName>
    <definedName name="Plan_by_Shipping" localSheetId="0">[12]LIST!$Y$2:$Y$7</definedName>
    <definedName name="Plan_by_Shipping">[13]LIST!$Y$2:$Y$7</definedName>
    <definedName name="PRDump" localSheetId="1">#REF!</definedName>
    <definedName name="PRDump" localSheetId="2">#REF!</definedName>
    <definedName name="PRDump" localSheetId="3">#REF!</definedName>
    <definedName name="PRDump">#REF!</definedName>
    <definedName name="_xlnm.Print_Area" localSheetId="4">งบกระแสเงินสด!$A$1:$N$83</definedName>
    <definedName name="_xlnm.Print_Area" localSheetId="1">งบกำไรขาดทุนเบ็ดเสร็จ!$A$1:$N$84</definedName>
    <definedName name="_xlnm.Print_Area" localSheetId="0">งบแสดงฐานะการเงิน!$A$1:$N$101</definedName>
    <definedName name="_xlnm.Print_Area" localSheetId="2">ส่วนของผู้ถือหุ้น!$A$1:$V$22</definedName>
    <definedName name="_xlnm.Print_Area" localSheetId="3">'ส่วนของผู้ถือหุ้น (ต่อ)'!$A$1:$R$20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TAX" localSheetId="0">'[7]cash flow 2'!$G$56</definedName>
    <definedName name="PTAX">'[6]cash flow 2'!$G$56</definedName>
    <definedName name="q" localSheetId="4" hidden="1">{"'Model'!$A$1:$N$53"}</definedName>
    <definedName name="q" localSheetId="0" hidden="1">{"'Model'!$A$1:$N$53"}</definedName>
    <definedName name="q" localSheetId="2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>#REF!</definedName>
    <definedName name="RBData" localSheetId="1">#REF!</definedName>
    <definedName name="RBData" localSheetId="2">#REF!</definedName>
    <definedName name="RBData" localSheetId="3">#REF!</definedName>
    <definedName name="RBData">#REF!</definedName>
    <definedName name="RE" localSheetId="1">[6]งบการเงิน!#REF!</definedName>
    <definedName name="RE" localSheetId="0">[7]งบการเงิน!#REF!</definedName>
    <definedName name="RE" localSheetId="3">[8]งบการเงิน!#REF!</definedName>
    <definedName name="RE">[6]งบการเงิน!#REF!</definedName>
    <definedName name="Re_1" localSheetId="1">#REF!</definedName>
    <definedName name="Re_1" localSheetId="2">#REF!</definedName>
    <definedName name="Re_1" localSheetId="3">#REF!</definedName>
    <definedName name="Re_1">#REF!</definedName>
    <definedName name="Recover" localSheetId="0">[22]Macro1!$A$144</definedName>
    <definedName name="Recover">[23]Macro1!$A$144</definedName>
    <definedName name="Report_Dtac_DL">INDEX([16]Inv_Dtac!$L$1:$L$65536,COLUMN()-COLUMN([16]Report_INV!$D$5)+18+(ROW()-ROW([16]Report_INV!$D$5))*9,1)</definedName>
    <definedName name="Report_Dtac_RBT">INDEX([16]Inv_Dtac!$L$1:$L$65536,COLUMN()-COLUMN([16]Report_INV!$D$5)+17+(ROW()-ROW([16]Report_INV!$D$5))*9,1)</definedName>
    <definedName name="Reselects" localSheetId="1">#REF!</definedName>
    <definedName name="Reselects" localSheetId="2">#REF!</definedName>
    <definedName name="Reselects" localSheetId="3">#REF!</definedName>
    <definedName name="Reselects">#REF!</definedName>
    <definedName name="REt" localSheetId="1">[6]งบการเงิน!#REF!</definedName>
    <definedName name="REt" localSheetId="0">[7]งบการเงิน!#REF!</definedName>
    <definedName name="REt" localSheetId="3">[8]งบการเงิน!#REF!</definedName>
    <definedName name="REt">[6]งบการเงิน!#REF!</definedName>
    <definedName name="rumc" localSheetId="1">#REF!</definedName>
    <definedName name="rumc" localSheetId="2">#REF!</definedName>
    <definedName name="rumc" localSheetId="3">#REF!</definedName>
    <definedName name="rumc">#REF!</definedName>
    <definedName name="s" localSheetId="4" hidden="1">{"'Model'!$A$1:$N$53"}</definedName>
    <definedName name="s" localSheetId="0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_FA" localSheetId="0">'[7]cash flow 1'!$H$58</definedName>
    <definedName name="S_FA">'[6]cash flow 1'!$H$58</definedName>
    <definedName name="SALESPLAN" localSheetId="1">#REF!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'[24]#REF'!$A$6:$H$145</definedName>
    <definedName name="Sp_2" localSheetId="1">#REF!</definedName>
    <definedName name="Sp_2" localSheetId="2">#REF!</definedName>
    <definedName name="Sp_2" localSheetId="3">#REF!</definedName>
    <definedName name="Sp_2">#REF!</definedName>
    <definedName name="Sp_Item" localSheetId="1">#REF!</definedName>
    <definedName name="Sp_Item" localSheetId="2">#REF!</definedName>
    <definedName name="Sp_Item" localSheetId="3">#REF!</definedName>
    <definedName name="Sp_Item">#REF!</definedName>
    <definedName name="Sp_Total" localSheetId="1">#REF!</definedName>
    <definedName name="Sp_Total" localSheetId="2">#REF!</definedName>
    <definedName name="Sp_Total" localSheetId="3">#REF!</definedName>
    <definedName name="Sp_Total">#REF!</definedName>
    <definedName name="sss" localSheetId="1">'[1]Statement-BAHT'!#REF!</definedName>
    <definedName name="sss" localSheetId="3">'[1]Statement-BAHT'!#REF!</definedName>
    <definedName name="sss">'[1]Statement-BAHT'!#REF!</definedName>
    <definedName name="stock" localSheetId="1">#REF!</definedName>
    <definedName name="stock" localSheetId="2">#REF!</definedName>
    <definedName name="stock" localSheetId="3">#REF!</definedName>
    <definedName name="stock">#REF!</definedName>
    <definedName name="stp" localSheetId="1">#REF!</definedName>
    <definedName name="stp" localSheetId="2">#REF!</definedName>
    <definedName name="stp" localSheetId="3">#REF!</definedName>
    <definedName name="stp">#REF!</definedName>
    <definedName name="Sum_Item_All">SUMIF([16]Inv_Dtac!$G$18:$G$1176,[16]Inv_Dtac!$G1,[16]Inv_Dtac!A$18:A$1176)</definedName>
    <definedName name="T" localSheetId="1">[6]งบการเงิน!#REF!</definedName>
    <definedName name="T" localSheetId="0">[7]งบการเงิน!#REF!</definedName>
    <definedName name="T" localSheetId="3">[8]งบการเงิน!#REF!</definedName>
    <definedName name="T">[6]งบการเงิน!#REF!</definedName>
    <definedName name="TABLE">'[24]#REF'!$A$1:$B$642</definedName>
    <definedName name="Table1" localSheetId="1">#REF!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1">#REF!</definedName>
    <definedName name="TOTALS" localSheetId="2">#REF!</definedName>
    <definedName name="TOTALS" localSheetId="3">#REF!</definedName>
    <definedName name="TOTALS">#REF!</definedName>
    <definedName name="tun" localSheetId="4" hidden="1">{"'Model'!$A$1:$N$53"}</definedName>
    <definedName name="tun" localSheetId="0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4" hidden="1">{"'Model'!$A$1:$N$53"}</definedName>
    <definedName name="u" localSheetId="0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1">#REF!</definedName>
    <definedName name="u_pang" localSheetId="2">#REF!</definedName>
    <definedName name="u_pang" localSheetId="3">#REF!</definedName>
    <definedName name="u_pang">#REF!</definedName>
    <definedName name="Uangel_Inv_Period">SUMPRODUCT( N(MONTH([16]Uangel_Dtac!$D$18:$D$502) =MONTH('[16]RBT_Inv&amp;Period'!$C1))*N(YEAR([16]Uangel_Dtac!$D$18:$D$502) =YEAR('[16]RBT_Inv&amp;Period'!$C1)),[16]Uangel_Dtac!C$18:C$502)</definedName>
    <definedName name="unnamed" localSheetId="1">#REF!</definedName>
    <definedName name="unnamed" localSheetId="2">#REF!</definedName>
    <definedName name="unnamed" localSheetId="3">#REF!</definedName>
    <definedName name="unnamed">#REF!</definedName>
    <definedName name="Unreailzed" localSheetId="0">'[7]cash flow 2'!$G$30</definedName>
    <definedName name="Unreailzed">'[6]cash flow 2'!$G$30</definedName>
    <definedName name="US" localSheetId="1">#REF!</definedName>
    <definedName name="US" localSheetId="2">#REF!</definedName>
    <definedName name="US" localSheetId="3">#REF!</definedName>
    <definedName name="US">#REF!</definedName>
    <definedName name="v" localSheetId="4" hidden="1">{"'Model'!$A$1:$N$53"}</definedName>
    <definedName name="v" localSheetId="0" hidden="1">{"'Model'!$A$1:$N$53"}</definedName>
    <definedName name="v" localSheetId="2" hidden="1">{"'Model'!$A$1:$N$53"}</definedName>
    <definedName name="v" localSheetId="3" hidden="1">{"'Model'!$A$1:$N$53"}</definedName>
    <definedName name="v" hidden="1">{"'Model'!$A$1:$N$53"}</definedName>
    <definedName name="v20v">"  -   -"</definedName>
    <definedName name="v21v">"zZ1"</definedName>
    <definedName name="v22v" localSheetId="1">'[25]GL 2548'!#REF!</definedName>
    <definedName name="v22v" localSheetId="3">'[25]GL 2548'!#REF!</definedName>
    <definedName name="v22v">'[25]GL 2548'!#REF!</definedName>
    <definedName name="VALID01234" localSheetId="1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1">#REF!</definedName>
    <definedName name="Value_1" localSheetId="2">#REF!</definedName>
    <definedName name="Value_1" localSheetId="3">#REF!</definedName>
    <definedName name="Value_1">#REF!</definedName>
    <definedName name="x" localSheetId="1">#REF!</definedName>
    <definedName name="x" localSheetId="2">#REF!</definedName>
    <definedName name="x" localSheetId="3">#REF!</definedName>
    <definedName name="x">#REF!</definedName>
    <definedName name="XA" localSheetId="1">[6]งบการเงิน!#REF!</definedName>
    <definedName name="XA" localSheetId="0">[7]งบการเงิน!#REF!</definedName>
    <definedName name="XA" localSheetId="3">[8]งบการเงิน!#REF!</definedName>
    <definedName name="XA">[6]งบการเงิน!#REF!</definedName>
    <definedName name="XAAt" localSheetId="1">[6]งบการเงิน!#REF!</definedName>
    <definedName name="XAAt" localSheetId="0">[7]งบการเงิน!#REF!</definedName>
    <definedName name="XAAt" localSheetId="3">[8]งบการเงิน!#REF!</definedName>
    <definedName name="XAAt">[6]งบการเงิน!#REF!</definedName>
    <definedName name="XAt" localSheetId="1">[6]งบการเงิน!#REF!</definedName>
    <definedName name="XAt" localSheetId="0">[7]งบการเงิน!#REF!</definedName>
    <definedName name="XAt" localSheetId="3">[8]งบการเงิน!#REF!</definedName>
    <definedName name="XAt">[6]งบการเงิน!#REF!</definedName>
    <definedName name="XC" localSheetId="1">[6]งบการเงิน!#REF!</definedName>
    <definedName name="XC" localSheetId="0">[7]งบการเงิน!#REF!</definedName>
    <definedName name="XC" localSheetId="3">[8]งบการเงิน!#REF!</definedName>
    <definedName name="XC">[6]งบการเงิน!#REF!</definedName>
    <definedName name="XCC" localSheetId="1">[6]งบการเงิน!#REF!</definedName>
    <definedName name="XCC" localSheetId="0">[7]งบการเงิน!#REF!</definedName>
    <definedName name="XCC" localSheetId="3">[8]งบการเงิน!#REF!</definedName>
    <definedName name="XCC">[6]งบการเงิน!#REF!</definedName>
    <definedName name="XCCt" localSheetId="1">[6]งบการเงิน!#REF!</definedName>
    <definedName name="XCCt" localSheetId="0">[7]งบการเงิน!#REF!</definedName>
    <definedName name="XCCt" localSheetId="3">[8]งบการเงิน!#REF!</definedName>
    <definedName name="XCCt">[6]งบการเงิน!#REF!</definedName>
    <definedName name="XCt" localSheetId="1">[6]งบการเงิน!#REF!</definedName>
    <definedName name="XCt" localSheetId="0">[7]งบการเงิน!#REF!</definedName>
    <definedName name="XCt" localSheetId="3">[8]งบการเงิน!#REF!</definedName>
    <definedName name="XCt">[6]งบการเงิน!#REF!</definedName>
    <definedName name="XEE" localSheetId="1">[6]งบการเงิน!#REF!</definedName>
    <definedName name="XEE" localSheetId="0">[7]งบการเงิน!#REF!</definedName>
    <definedName name="XEE" localSheetId="3">[8]งบการเงิน!#REF!</definedName>
    <definedName name="XEE">[6]งบการเงิน!#REF!</definedName>
    <definedName name="XFA" localSheetId="1">[6]งบการเงิน!#REF!</definedName>
    <definedName name="XFA" localSheetId="0">[7]งบการเงิน!#REF!</definedName>
    <definedName name="XFA" localSheetId="3">[8]งบการเงิน!#REF!</definedName>
    <definedName name="XFA">[6]งบการเงิน!#REF!</definedName>
    <definedName name="XGG" localSheetId="1">[6]งบการเงิน!#REF!</definedName>
    <definedName name="XGG" localSheetId="0">[7]งบการเงิน!#REF!</definedName>
    <definedName name="XGG" localSheetId="3">[8]งบการเงิน!#REF!</definedName>
    <definedName name="XGG">[6]งบการเงิน!#REF!</definedName>
    <definedName name="XII" localSheetId="1">[6]งบการเงิน!#REF!</definedName>
    <definedName name="XII" localSheetId="0">[7]งบการเงิน!#REF!</definedName>
    <definedName name="XII" localSheetId="3">[8]งบการเงิน!#REF!</definedName>
    <definedName name="XII">[6]งบการเงิน!#REF!</definedName>
    <definedName name="XIt" localSheetId="1">[6]งบการเงิน!#REF!</definedName>
    <definedName name="XIt" localSheetId="0">[7]งบการเงิน!#REF!</definedName>
    <definedName name="XIt" localSheetId="3">[8]งบการเงิน!#REF!</definedName>
    <definedName name="XIt">[6]งบการเงิน!#REF!</definedName>
    <definedName name="Xitt" localSheetId="1">[6]งบการเงิน!#REF!</definedName>
    <definedName name="Xitt" localSheetId="0">[7]งบการเงิน!#REF!</definedName>
    <definedName name="Xitt" localSheetId="3">[8]งบการเงิน!#REF!</definedName>
    <definedName name="Xitt">[6]งบการเงิน!#REF!</definedName>
    <definedName name="XIttt" localSheetId="1">[6]งบการเงิน!#REF!</definedName>
    <definedName name="XIttt" localSheetId="0">[7]งบการเงิน!#REF!</definedName>
    <definedName name="XIttt" localSheetId="3">[8]งบการเงิน!#REF!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1">[6]งบการเงิน!#REF!</definedName>
    <definedName name="XNN" localSheetId="0">[7]งบการเงิน!#REF!</definedName>
    <definedName name="XNN" localSheetId="3">[8]งบการเงิน!#REF!</definedName>
    <definedName name="XNN">[6]งบการเงิน!#REF!</definedName>
    <definedName name="XOS" localSheetId="1">[6]งบการเงิน!#REF!</definedName>
    <definedName name="XOS" localSheetId="0">[7]งบการเงิน!#REF!</definedName>
    <definedName name="XOS" localSheetId="3">[8]งบการเงิน!#REF!</definedName>
    <definedName name="XOS">[6]งบการเงิน!#REF!</definedName>
    <definedName name="XRE" localSheetId="1">[6]งบการเงิน!#REF!</definedName>
    <definedName name="XRE" localSheetId="0">[7]งบการเงิน!#REF!</definedName>
    <definedName name="XRE" localSheetId="3">[8]งบการเงิน!#REF!</definedName>
    <definedName name="XRE">[6]งบการเงิน!#REF!</definedName>
    <definedName name="XREt" localSheetId="1">[6]งบการเงิน!#REF!</definedName>
    <definedName name="XREt" localSheetId="0">[7]งบการเงิน!#REF!</definedName>
    <definedName name="XREt" localSheetId="3">[8]งบการเงิน!#REF!</definedName>
    <definedName name="XREt">[6]งบการเงิน!#REF!</definedName>
    <definedName name="XT" localSheetId="1">[6]งบการเงิน!#REF!</definedName>
    <definedName name="XT" localSheetId="0">[7]งบการเงิน!#REF!</definedName>
    <definedName name="XT" localSheetId="3">[8]งบการเงิน!#REF!</definedName>
    <definedName name="XT">[6]งบการเงิน!#REF!</definedName>
    <definedName name="y" localSheetId="4" hidden="1">{"'Model'!$A$1:$N$53"}</definedName>
    <definedName name="y" localSheetId="0" hidden="1">{"'Model'!$A$1:$N$53"}</definedName>
    <definedName name="y" localSheetId="2" hidden="1">{"'Model'!$A$1:$N$53"}</definedName>
    <definedName name="y" localSheetId="3" hidden="1">{"'Model'!$A$1:$N$53"}</definedName>
    <definedName name="y" hidden="1">{"'Model'!$A$1:$N$53"}</definedName>
    <definedName name="z" localSheetId="1">#REF!</definedName>
    <definedName name="z" localSheetId="2">#REF!</definedName>
    <definedName name="z" localSheetId="3">#REF!</definedName>
    <definedName name="z">#REF!</definedName>
    <definedName name="zz" localSheetId="1">#REF!</definedName>
    <definedName name="zz" localSheetId="2">#REF!</definedName>
    <definedName name="zz" localSheetId="3">#REF!</definedName>
    <definedName name="zz">#REF!</definedName>
    <definedName name="แ" localSheetId="1">#REF!</definedName>
    <definedName name="แ" localSheetId="2">#REF!</definedName>
    <definedName name="แ" localSheetId="3">#REF!</definedName>
    <definedName name="แ">#REF!</definedName>
    <definedName name="แคบ" localSheetId="1">#REF!</definedName>
    <definedName name="แคบ" localSheetId="2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1">[26]งบการเงิน!#REF!</definedName>
    <definedName name="ซีซี" localSheetId="3">[26]งบการเงิน!#REF!</definedName>
    <definedName name="ซีซี">[26]งบการเงิน!#REF!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1">#REF!</definedName>
    <definedName name="ฟ" localSheetId="2">#REF!</definedName>
    <definedName name="ฟ" localSheetId="3">#REF!</definedName>
    <definedName name="ฟ">#REF!</definedName>
    <definedName name="ม" localSheetId="0">'[7]cash flow 1'!$H$129</definedName>
    <definedName name="ม">'[6]cash flow 1'!$H$129</definedName>
    <definedName name="ยกไปเครดิต" localSheetId="0">'[27]งบทดลอง - ต.ค.2547'!$H$8:$H$305</definedName>
    <definedName name="ยกไปเครดิต">'[28]งบทดลอง - ต.ค.2547'!$H$8:$H$305</definedName>
    <definedName name="ยกไปเดบิต" localSheetId="0">'[27]งบทดลอง - ต.ค.2547'!$G$8:$G$305</definedName>
    <definedName name="ยกไปเดบิต">'[28]งบทดลอง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0">'[27]งบทดลอง - ต.ค.2547'!$A$8:$A$305</definedName>
    <definedName name="รหัสบัญชี">'[28]งบทดลอง - ต.ค.2547'!$A$8:$A$305</definedName>
    <definedName name="ล" localSheetId="1">[6]งบการเงิน!#REF!</definedName>
    <definedName name="ล" localSheetId="0">[7]งบการเงิน!#REF!</definedName>
    <definedName name="ล" localSheetId="3">[8]งบการเงิน!#REF!</definedName>
    <definedName name="ล">[6]งบการเงิน!#REF!</definedName>
    <definedName name="ส" localSheetId="0">'[7]cash flow 1'!$H$91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7" i="13" l="1"/>
  <c r="O77" i="13"/>
  <c r="P66" i="13"/>
  <c r="O66" i="13"/>
  <c r="P58" i="13"/>
  <c r="O58" i="13"/>
  <c r="O67" i="13" l="1"/>
  <c r="O69" i="13" s="1"/>
  <c r="O71" i="13" s="1"/>
  <c r="O80" i="13" s="1"/>
  <c r="P67" i="13"/>
  <c r="P69" i="13" s="1"/>
  <c r="P71" i="13" s="1"/>
  <c r="P80" i="13" s="1"/>
  <c r="P78" i="13" l="1"/>
  <c r="O78" i="13"/>
</calcChain>
</file>

<file path=xl/sharedStrings.xml><?xml version="1.0" encoding="utf-8"?>
<sst xmlns="http://schemas.openxmlformats.org/spreadsheetml/2006/main" count="345" uniqueCount="190">
  <si>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</si>
  <si>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</si>
  <si>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</si>
  <si>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</si>
  <si>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</si>
  <si>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</si>
  <si>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</si>
  <si>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</si>
  <si>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</si>
  <si>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</si>
  <si>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</si>
  <si>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</si>
  <si>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</si>
  <si>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</si>
  <si>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</si>
  <si>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</si>
  <si>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</si>
  <si>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</si>
  <si>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</si>
  <si>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</si>
  <si>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</si>
  <si>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</si>
  <si>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</si>
  <si>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ค่าใช้จ่าย</t>
  </si>
  <si>
    <t>ต้นทุนขาย</t>
  </si>
  <si>
    <t xml:space="preserve">กระแสเงินสดจากกิจกรรมจัดหาเงิน 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</si>
  <si>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</si>
  <si>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</si>
  <si>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</si>
  <si>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</si>
  <si>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</si>
  <si>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</si>
  <si>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และชำระแล้ว</t>
  </si>
  <si>
    <t>เงินสดและรายการเทียบเท่าเงินสด</t>
  </si>
  <si>
    <t>เงินกู้ยืมระยะสั้นจากสถาบันการเงิน</t>
  </si>
  <si>
    <t>ต้นทุนทางการเงิน</t>
  </si>
  <si>
    <t>ค่าใช้จ่ายในการบริหาร</t>
  </si>
  <si>
    <t>สินทรัพย์ไม่หมุนเวียนอื่น</t>
  </si>
  <si>
    <t>งบแสดงฐานะการเงิน</t>
  </si>
  <si>
    <t>องค์ประกอบอื่นของส่วนของผู้ถือหุ้น</t>
  </si>
  <si>
    <t>การตีราคาที่ดิน</t>
  </si>
  <si>
    <t>เงินลงทุนในบริษัทย่อย</t>
  </si>
  <si>
    <t>ของผู้ถือหุ้น</t>
  </si>
  <si>
    <t>ผู้ถือหุ้น</t>
  </si>
  <si>
    <t>งบการเงิน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</si>
  <si>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</si>
  <si>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</si>
  <si>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รวมองค์ประกอบ</t>
  </si>
  <si>
    <t>ค่าเสื่อมราคาและค่าตัดจำหน่าย</t>
  </si>
  <si>
    <t>ตราสารอนุพันธ์ที่ยังไม่เกิดขึ้นจริง</t>
  </si>
  <si>
    <t>รายการที่ไม่ใช่เงินสด</t>
  </si>
  <si>
    <t>กิจกรรมลงทุน</t>
  </si>
  <si>
    <t>รายได้ดอกเบี้ย</t>
  </si>
  <si>
    <t>ภาษีมูลค่าเพิ่มค้างรับ</t>
  </si>
  <si>
    <t>ข้อมูลกระแสเงินสดเปิดเผยเพิ่มเติม</t>
  </si>
  <si>
    <t>เงินสดสุทธิใช้ไปในกิจกรรมลงทุน</t>
  </si>
  <si>
    <t>มูลค่าที่ตราไว้หุ้นละ 10 บาท</t>
  </si>
  <si>
    <t>มูลค่าที่ได้รับชำระแล้วหุ้นละ 10 บาท</t>
  </si>
  <si>
    <t>มูลค่าหุ้น</t>
  </si>
  <si>
    <t>ตามกฎหมาย</t>
  </si>
  <si>
    <t>สินค้าคงเหลือ</t>
  </si>
  <si>
    <t xml:space="preserve">งบแสดงการเปลี่ยนแปลงส่วนของผู้ถือหุ้น </t>
  </si>
  <si>
    <t>งบกำไรขาดทุนเบ็ดเสร็จ</t>
  </si>
  <si>
    <t>ผลต่างจากการแปลงค่างบการเงิน</t>
  </si>
  <si>
    <t>งบแสดงฐานะการเงิน (ต่อ)</t>
  </si>
  <si>
    <t>งบการเงินรวม</t>
  </si>
  <si>
    <t>งบการเงินเฉพาะบริษัท</t>
  </si>
  <si>
    <t>ภาระผูกพันผลประโยชน์พนักงาน</t>
  </si>
  <si>
    <t>รายได้</t>
  </si>
  <si>
    <t>รายได้จากการขาย</t>
  </si>
  <si>
    <t>รายได้อื่น</t>
  </si>
  <si>
    <t xml:space="preserve">บริษัท โอเชียนกลาส จำกัด (มหาชน) และบริษัทย่อย </t>
  </si>
  <si>
    <t>- 3 -</t>
  </si>
  <si>
    <t>- 4 -</t>
  </si>
  <si>
    <t>ส่วนเกินทุนจาก</t>
  </si>
  <si>
    <t>ทุนที่ออก</t>
  </si>
  <si>
    <t>ส่วนเกิน</t>
  </si>
  <si>
    <t>ทุนสำรอง</t>
  </si>
  <si>
    <t>จัดสรรเป็น</t>
  </si>
  <si>
    <t>การแปลงค่า</t>
  </si>
  <si>
    <t>อื่นของส่วน</t>
  </si>
  <si>
    <t>รวมส่วนของ</t>
  </si>
  <si>
    <t>- 7 -</t>
  </si>
  <si>
    <t>กระแสเงินสดจากกิจกรรมดำเนินงาน</t>
  </si>
  <si>
    <t>จ่ายดอกเบี้ย</t>
  </si>
  <si>
    <t>- 8 -</t>
  </si>
  <si>
    <t>งบกระแสเงินสด</t>
  </si>
  <si>
    <t>งบกระแสเงินสด (ต่อ)</t>
  </si>
  <si>
    <t xml:space="preserve">กระแสเงินสดจากกิจกรรมลงทุน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</si>
  <si>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</si>
  <si>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</si>
  <si>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ที่ดิน อาคารและอุปกรณ์</t>
  </si>
  <si>
    <t>สินทรัพย์ไม่มีตัวตน</t>
  </si>
  <si>
    <t>บริษัท โอเชียนกลาส จำกัด (มหาชน) และบริษัทย่อย</t>
  </si>
  <si>
    <t>เงินกู้ยืมระยะยาวจากสถาบันการเงิน</t>
  </si>
  <si>
    <t>หนี้สินภาษีเงินได้รอการตัดบัญชี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</si>
  <si>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</si>
  <si>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</si>
  <si>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(หน่วย : พันบาท)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</si>
  <si>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</si>
  <si>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</si>
  <si>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หนี้สินและส่วนของผู้ถือหุ้น (ต่อ)</t>
  </si>
  <si>
    <t>ค่าใช้จ่ายจากการระงับการผลิตชั่วคราว</t>
  </si>
  <si>
    <t>ที่ถึงกำหนดชำระภายในหนึ่งปี</t>
  </si>
  <si>
    <t>ผลต่างจากอัตราแลกเปลี่ยนจากการแปลงค่างบการเงิน</t>
  </si>
  <si>
    <t>ส่วนของเงินกู้ยืมระยะยาวจากสถาบันการเงิน</t>
  </si>
  <si>
    <t>กำไรหรือขาดทุนในภายหลัง</t>
  </si>
  <si>
    <t>รายการที่จะถูกจัดประเภทรายการใหม่เข้าไปไว้ใน</t>
  </si>
  <si>
    <t>งบแสดงการเปลี่ยนแปลงส่วนของผู้ถือหุ้น (ต่อ)</t>
  </si>
  <si>
    <t>กรรมการ.............................................................                 กรรมการ.............................................................</t>
  </si>
  <si>
    <t>กำไร (ขาดทุน) ก่อนค่าใช้จ่ายภาษีเงินได้</t>
  </si>
  <si>
    <t>กำไร (ขาดทุน) สุทธิสำหรับงวด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</si>
  <si>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</si>
  <si>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</si>
  <si>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กำไร (ขาดทุน) เบ็ดเสร็จอื่นสำหรับงวด</t>
  </si>
  <si>
    <t>เงินให้กู้ยืมระยะสั้นแก่บริษัทย่อย</t>
  </si>
  <si>
    <t>ค่าใช้จ่าย (รายได้) ภาษีเงินได้</t>
  </si>
  <si>
    <t>เป็นเงินสดรับ (จ่าย) จากกิจกรรมดำเนินงาน</t>
  </si>
  <si>
    <t>ณ วันที่ 31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</si>
  <si>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</si>
  <si>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</si>
  <si>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</si>
  <si>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</si>
  <si>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</si>
  <si>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</si>
  <si>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กิจกรรมจัดหาเงิน</t>
  </si>
  <si>
    <t>การได้มาซึ่งสินทรัพย์สิทธิการใช้ภายใต้สัญญาเช่า</t>
  </si>
  <si>
    <t>เงินสดรับจากเงินกู้ยืมระยะสั้นจากสถาบันการเงิน</t>
  </si>
  <si>
    <t>เงินสดรับจากเงินให้กู้ยืมแก่บริษัทย่อย</t>
  </si>
  <si>
    <t>เงินสดจ่ายเพื่อชำระหนี้สินตามสัญญาเช่า</t>
  </si>
  <si>
    <t>อาคารและอุปกรณ์</t>
  </si>
  <si>
    <t>เงินสดจ่ายเพื่อซื้อสินทรัพย์ไม่มีตัวตน</t>
  </si>
  <si>
    <t>ขาดทุนจากอัตราแลกเปลี่ยนเงินตราต่างประเทศ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</si>
  <si>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</si>
  <si>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</si>
  <si>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</si>
  <si>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</si>
  <si>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>- 9 -</t>
  </si>
  <si>
    <t>ค่าเผื่อ (โอนกลับ) การลดลงของมูลค่าสินค้า</t>
  </si>
  <si>
    <t>สินค้าเคลื่อนไหวช้าและล้าสมัย</t>
  </si>
  <si>
    <t>5, 6</t>
  </si>
  <si>
    <t>5, 13</t>
  </si>
  <si>
    <t>5, 10</t>
  </si>
  <si>
    <t>หนี้สินสัญญาอนุพันธ์</t>
  </si>
  <si>
    <t>2564</t>
  </si>
  <si>
    <t>ยอดยกมา ณ วันที่ 1 มกราคม 2564</t>
  </si>
  <si>
    <t xml:space="preserve">ขาดทุนจากการจำหน่ายและตัดจำหน่ายที่ดิน </t>
  </si>
  <si>
    <t>- 5 -</t>
  </si>
  <si>
    <t>- 2 -</t>
  </si>
  <si>
    <t>กำไรจากอัตราแลกเปลี่ยนที่ยังไม่เกิดขึ้นจริง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</si>
  <si>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</si>
  <si>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</si>
  <si>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ค่าเผื่อผลขาดทุนด้านเครดิตที่คาดว่าจะเกิดขึ้น</t>
  </si>
  <si>
    <t>ค่าใช้จ่ายในการขาย</t>
  </si>
  <si>
    <t>ธันวาคม 2564</t>
  </si>
  <si>
    <t>2565</t>
  </si>
  <si>
    <t>ยอดยกมา ณ วันที่ 1 มกราคม 2565</t>
  </si>
  <si>
    <t>ขาดทุน (ค่าใช้จ่ายโอนกลับ) จากการปรับลดมูลค่าสินค้า</t>
  </si>
  <si>
    <t>- 6 -</t>
  </si>
  <si>
    <t>รายการปรับปรุงกระทบกำไร (ขาดทุน) สำหรับงวด</t>
  </si>
  <si>
    <t>(กำไร) ขาดทุนจากการวัดมูลค่ายุติธรรม</t>
  </si>
  <si>
    <t>ค่าใช้จ่ายภาระผูกพันผลประโยชน์พนักงาน</t>
  </si>
  <si>
    <t>จ่ายภาระผูกพันผลประโยชน์พนักงาน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</si>
  <si>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</si>
  <si>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</si>
  <si>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เจ้าหนี้ค่าซื้อที่ดิน อาคารและอุปกรณ์</t>
  </si>
  <si>
    <t xml:space="preserve">    และสินทรัพย์ไม่มีตัวตน</t>
  </si>
  <si>
    <t>ดอกเบี้ยรับ</t>
  </si>
  <si>
    <t>ณ วันที่ 30</t>
  </si>
  <si>
    <t>งบกำไรขาดทุนเบ็ดเสร็จ (ต่อ)</t>
  </si>
  <si>
    <t>Conso</t>
  </si>
  <si>
    <t>Single</t>
  </si>
  <si>
    <t>กำไรขาดทุนเบ็ดเสร็จอื่น</t>
  </si>
  <si>
    <t>- 10 -</t>
  </si>
  <si>
    <t>ขาดทุนจากการปรับลดมูลค่าสินค้า</t>
  </si>
  <si>
    <t>5, 19</t>
  </si>
  <si>
    <t>รายได้ค่าขนส่ง</t>
  </si>
  <si>
    <t>อื่นๆ</t>
  </si>
  <si>
    <t>ณ วันที่ 30 กันยายน 2565</t>
  </si>
  <si>
    <t>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</si>
  <si>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</si>
  <si>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</si>
  <si>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</si>
  <si>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</si>
  <si>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ยอดคงเหลือ ณ วันที่  30 กันยายน 2565</t>
  </si>
  <si>
    <t>หุ้นสามัญจำนวน 50,000,000 หุ้น</t>
  </si>
  <si>
    <t xml:space="preserve">หุ้นสามัญจำนวน 21,330,715 หุ้น </t>
  </si>
  <si>
    <t>Q2/22</t>
  </si>
  <si>
    <t>Fx.Gain</t>
  </si>
  <si>
    <t>เงินสดรับจากเงินกู้ยืมระยะยาวจากสถาบันการเงิน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</si>
</sst>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.00;\(#,##0.00\)"/>
    <numFmt numFmtId="168" formatCode="_(* #,##0_);_(* \(#,##0\);_(* &quot;-&quot;??_);_(@_)"/>
    <numFmt numFmtId="169" formatCode="#,##0;\(#,##0\);\-"/>
    <numFmt numFmtId="170" formatCode="_-* #,##0.00000_-;\-* #,##0.00000_-;_-* &quot;-&quot;?????_-;_-@_-"/>
    <numFmt numFmtId="171" formatCode="_-* #,##0_-;\-* #,##0_-;_-* &quot;-&quot;??_-;_-@_-"/>
    <numFmt numFmtId="172" formatCode="_-* #,##0_-;\-* #,##0_-;_-* &quot;-&quot;?????_-;_-@_-"/>
    <numFmt numFmtId="173" formatCode="_-* #,##0.000_-;\-* #,##0.000_-;_-* &quot;-&quot;???_-;_-@_-"/>
    <numFmt numFmtId="174" formatCode="_-* #,##0.00_-;\-* #,##0.00_-;_-* &quot;-&quot;_-;_-@_-"/>
    <numFmt numFmtId="175" formatCode="_(* #,##0.00_);_(* \(#,##0.00\);_(* &quot;-&quot;_);_(@_)"/>
    <numFmt numFmtId="176" formatCode="_-* #,##0_-;\-* #,##0_-;_-* &quot;-&quot;???_-;_-@_-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2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sz val="13"/>
      <color theme="0"/>
      <name val="Angsana New"/>
      <family val="1"/>
    </font>
    <font>
      <sz val="14"/>
      <name val="Angsana New"/>
      <family val="1"/>
    </font>
    <font>
      <b/>
      <u/>
      <sz val="13"/>
      <name val="Angsana New"/>
      <family val="1"/>
    </font>
    <font>
      <b/>
      <sz val="15"/>
      <name val="Angsana New"/>
      <family val="1"/>
    </font>
    <font>
      <sz val="13"/>
      <color theme="0" tint="-0.499984740745262"/>
      <name val="Angsana New"/>
      <family val="1"/>
    </font>
    <font>
      <sz val="13"/>
      <color theme="0" tint="-0.34998626667073579"/>
      <name val="Angsana New"/>
      <family val="1"/>
    </font>
    <font>
      <sz val="13"/>
      <color theme="0" tint="-0.249977111117893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3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9" fontId="5" fillId="0" borderId="0" xfId="9" applyNumberFormat="1" applyFont="1" applyFill="1" applyBorder="1" applyAlignment="1">
      <alignment vertical="center"/>
    </xf>
    <xf numFmtId="0" fontId="5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165" fontId="11" fillId="0" borderId="0" xfId="0" applyNumberFormat="1" applyFont="1" applyAlignment="1">
      <alignment vertical="center"/>
    </xf>
    <xf numFmtId="168" fontId="2" fillId="0" borderId="0" xfId="1" applyNumberFormat="1" applyFont="1" applyFill="1" applyAlignment="1">
      <alignment vertical="center"/>
    </xf>
    <xf numFmtId="169" fontId="11" fillId="0" borderId="0" xfId="9" applyNumberFormat="1" applyFont="1" applyFill="1" applyBorder="1" applyAlignment="1">
      <alignment vertical="center"/>
    </xf>
    <xf numFmtId="168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8" fontId="2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164" fontId="5" fillId="0" borderId="0" xfId="1" applyFont="1" applyFill="1" applyAlignment="1">
      <alignment horizontal="right" vertical="center"/>
    </xf>
    <xf numFmtId="41" fontId="5" fillId="0" borderId="1" xfId="0" applyNumberFormat="1" applyFont="1" applyBorder="1" applyAlignment="1">
      <alignment vertical="center"/>
    </xf>
    <xf numFmtId="0" fontId="5" fillId="0" borderId="0" xfId="0" applyFont="1"/>
    <xf numFmtId="168" fontId="2" fillId="0" borderId="0" xfId="1" applyNumberFormat="1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165" fontId="9" fillId="0" borderId="0" xfId="1" applyNumberFormat="1" applyFont="1" applyFill="1" applyAlignment="1">
      <alignment horizontal="right" vertical="top"/>
    </xf>
    <xf numFmtId="168" fontId="5" fillId="0" borderId="0" xfId="1" applyNumberFormat="1" applyFont="1" applyFill="1" applyAlignment="1">
      <alignment horizontal="right" vertical="top"/>
    </xf>
    <xf numFmtId="41" fontId="5" fillId="0" borderId="1" xfId="1" applyNumberFormat="1" applyFont="1" applyFill="1" applyBorder="1" applyAlignment="1">
      <alignment horizontal="right" vertical="top"/>
    </xf>
    <xf numFmtId="168" fontId="5" fillId="0" borderId="0" xfId="1" applyNumberFormat="1" applyFont="1" applyFill="1" applyBorder="1" applyAlignment="1">
      <alignment horizontal="right" vertical="top"/>
    </xf>
    <xf numFmtId="164" fontId="5" fillId="0" borderId="0" xfId="1" applyFont="1" applyFill="1" applyBorder="1" applyAlignment="1">
      <alignment horizontal="right" vertical="top"/>
    </xf>
    <xf numFmtId="168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4" fontId="5" fillId="0" borderId="1" xfId="1" applyFont="1" applyFill="1" applyBorder="1" applyAlignment="1">
      <alignment horizontal="right" vertical="top"/>
    </xf>
    <xf numFmtId="168" fontId="5" fillId="0" borderId="1" xfId="1" applyNumberFormat="1" applyFont="1" applyFill="1" applyBorder="1" applyAlignment="1">
      <alignment horizontal="right" vertical="top"/>
    </xf>
    <xf numFmtId="0" fontId="5" fillId="0" borderId="0" xfId="20" applyFont="1" applyAlignment="1">
      <alignment vertical="center"/>
    </xf>
    <xf numFmtId="0" fontId="5" fillId="0" borderId="0" xfId="20" applyFont="1" applyAlignment="1">
      <alignment horizontal="right" vertical="center"/>
    </xf>
    <xf numFmtId="165" fontId="5" fillId="0" borderId="0" xfId="20" applyNumberFormat="1" applyFont="1" applyAlignment="1">
      <alignment horizontal="right" vertical="center"/>
    </xf>
    <xf numFmtId="169" fontId="5" fillId="0" borderId="0" xfId="20" applyNumberFormat="1" applyFont="1" applyAlignment="1">
      <alignment horizontal="right" vertical="center"/>
    </xf>
    <xf numFmtId="169" fontId="5" fillId="0" borderId="0" xfId="20" applyNumberFormat="1" applyFont="1" applyAlignment="1">
      <alignment vertical="center"/>
    </xf>
    <xf numFmtId="165" fontId="5" fillId="0" borderId="0" xfId="20" applyNumberFormat="1" applyFont="1" applyAlignment="1">
      <alignment horizontal="center" vertical="center"/>
    </xf>
    <xf numFmtId="165" fontId="4" fillId="0" borderId="0" xfId="20" applyNumberFormat="1" applyFont="1" applyAlignment="1">
      <alignment horizontal="center" vertical="center"/>
    </xf>
    <xf numFmtId="0" fontId="2" fillId="0" borderId="0" xfId="20" applyFont="1" applyAlignment="1">
      <alignment vertical="center"/>
    </xf>
    <xf numFmtId="0" fontId="5" fillId="0" borderId="0" xfId="15" applyFont="1" applyAlignment="1">
      <alignment horizontal="center" vertical="center"/>
    </xf>
    <xf numFmtId="0" fontId="5" fillId="0" borderId="0" xfId="15" applyFont="1" applyAlignment="1">
      <alignment vertical="center"/>
    </xf>
    <xf numFmtId="169" fontId="5" fillId="0" borderId="0" xfId="15" applyNumberFormat="1" applyFont="1" applyAlignment="1">
      <alignment horizontal="center" vertical="center"/>
    </xf>
    <xf numFmtId="169" fontId="5" fillId="0" borderId="5" xfId="15" applyNumberFormat="1" applyFont="1" applyBorder="1" applyAlignment="1">
      <alignment vertical="center"/>
    </xf>
    <xf numFmtId="0" fontId="5" fillId="0" borderId="0" xfId="20" applyFont="1" applyAlignment="1">
      <alignment horizontal="center" vertical="center"/>
    </xf>
    <xf numFmtId="49" fontId="5" fillId="0" borderId="0" xfId="15" applyNumberFormat="1" applyFont="1" applyAlignment="1">
      <alignment horizontal="center" vertical="center"/>
    </xf>
    <xf numFmtId="169" fontId="5" fillId="0" borderId="0" xfId="20" applyNumberFormat="1" applyFont="1" applyAlignment="1">
      <alignment horizontal="center" vertical="center"/>
    </xf>
    <xf numFmtId="169" fontId="5" fillId="0" borderId="1" xfId="15" applyNumberFormat="1" applyFont="1" applyBorder="1" applyAlignment="1">
      <alignment horizontal="center" vertical="center"/>
    </xf>
    <xf numFmtId="170" fontId="5" fillId="0" borderId="0" xfId="21" applyNumberFormat="1" applyFont="1" applyAlignment="1">
      <alignment vertical="center"/>
    </xf>
    <xf numFmtId="43" fontId="5" fillId="0" borderId="1" xfId="21" applyNumberFormat="1" applyFont="1" applyBorder="1" applyAlignment="1">
      <alignment horizontal="right"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2" xfId="1" applyNumberFormat="1" applyFont="1" applyFill="1" applyBorder="1" applyAlignment="1">
      <alignment vertical="center"/>
    </xf>
    <xf numFmtId="169" fontId="5" fillId="0" borderId="0" xfId="10" applyNumberFormat="1" applyFont="1" applyFill="1" applyBorder="1" applyAlignment="1">
      <alignment vertical="center"/>
    </xf>
    <xf numFmtId="169" fontId="5" fillId="0" borderId="0" xfId="15" applyNumberFormat="1" applyFont="1" applyAlignment="1">
      <alignment vertical="center"/>
    </xf>
    <xf numFmtId="169" fontId="5" fillId="0" borderId="0" xfId="10" applyNumberFormat="1" applyFont="1" applyFill="1" applyBorder="1" applyAlignment="1">
      <alignment horizontal="right" vertical="center"/>
    </xf>
    <xf numFmtId="0" fontId="2" fillId="0" borderId="0" xfId="15" applyFont="1" applyAlignment="1">
      <alignment vertical="center"/>
    </xf>
    <xf numFmtId="165" fontId="11" fillId="0" borderId="0" xfId="20" applyNumberFormat="1" applyFont="1"/>
    <xf numFmtId="165" fontId="11" fillId="0" borderId="0" xfId="20" applyNumberFormat="1" applyFont="1" applyAlignment="1">
      <alignment vertical="center"/>
    </xf>
    <xf numFmtId="0" fontId="11" fillId="0" borderId="0" xfId="20" applyFont="1" applyAlignment="1">
      <alignment vertical="center"/>
    </xf>
    <xf numFmtId="165" fontId="11" fillId="0" borderId="0" xfId="20" applyNumberFormat="1" applyFont="1" applyAlignment="1">
      <alignment horizontal="right" vertical="center"/>
    </xf>
    <xf numFmtId="169" fontId="11" fillId="0" borderId="0" xfId="20" applyNumberFormat="1" applyFont="1" applyAlignment="1">
      <alignment horizontal="right" vertical="center"/>
    </xf>
    <xf numFmtId="169" fontId="11" fillId="0" borderId="0" xfId="20" applyNumberFormat="1" applyFont="1" applyAlignment="1">
      <alignment vertical="center"/>
    </xf>
    <xf numFmtId="0" fontId="10" fillId="0" borderId="0" xfId="20" applyFont="1" applyAlignment="1">
      <alignment vertical="center"/>
    </xf>
    <xf numFmtId="165" fontId="11" fillId="0" borderId="0" xfId="20" applyNumberFormat="1" applyFont="1" applyAlignment="1">
      <alignment horizontal="center" vertical="center"/>
    </xf>
    <xf numFmtId="165" fontId="9" fillId="0" borderId="0" xfId="20" applyNumberFormat="1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169" fontId="8" fillId="0" borderId="0" xfId="15" applyNumberFormat="1" applyFont="1" applyAlignment="1">
      <alignment horizontal="center" vertical="center"/>
    </xf>
    <xf numFmtId="49" fontId="8" fillId="0" borderId="0" xfId="15" applyNumberFormat="1" applyFont="1" applyAlignment="1">
      <alignment horizontal="center" vertical="center"/>
    </xf>
    <xf numFmtId="169" fontId="8" fillId="0" borderId="0" xfId="15" applyNumberFormat="1" applyFont="1" applyAlignment="1">
      <alignment vertical="center"/>
    </xf>
    <xf numFmtId="169" fontId="8" fillId="0" borderId="0" xfId="15" applyNumberFormat="1" applyFont="1" applyAlignment="1">
      <alignment horizontal="right" vertical="center"/>
    </xf>
    <xf numFmtId="169" fontId="2" fillId="0" borderId="0" xfId="20" applyNumberFormat="1" applyFont="1" applyAlignment="1">
      <alignment vertical="center"/>
    </xf>
    <xf numFmtId="169" fontId="5" fillId="0" borderId="4" xfId="15" applyNumberFormat="1" applyFont="1" applyBorder="1" applyAlignment="1">
      <alignment horizontal="center" vertical="center" wrapText="1"/>
    </xf>
    <xf numFmtId="169" fontId="5" fillId="0" borderId="0" xfId="15" applyNumberFormat="1" applyFont="1" applyAlignment="1">
      <alignment horizontal="right" vertical="center"/>
    </xf>
    <xf numFmtId="169" fontId="5" fillId="0" borderId="0" xfId="21" applyNumberFormat="1" applyFont="1" applyAlignment="1">
      <alignment vertical="center"/>
    </xf>
    <xf numFmtId="170" fontId="5" fillId="0" borderId="0" xfId="15" applyNumberFormat="1" applyFont="1" applyAlignment="1">
      <alignment horizontal="right" vertical="center"/>
    </xf>
    <xf numFmtId="0" fontId="4" fillId="0" borderId="0" xfId="15" applyFont="1" applyAlignment="1">
      <alignment vertical="center"/>
    </xf>
    <xf numFmtId="43" fontId="5" fillId="0" borderId="1" xfId="15" applyNumberFormat="1" applyFont="1" applyBorder="1" applyAlignment="1">
      <alignment horizontal="right" vertical="center"/>
    </xf>
    <xf numFmtId="169" fontId="4" fillId="0" borderId="0" xfId="15" applyNumberFormat="1" applyFont="1" applyAlignment="1">
      <alignment horizontal="right" vertical="center"/>
    </xf>
    <xf numFmtId="172" fontId="5" fillId="0" borderId="0" xfId="21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7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165" fontId="5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165" fontId="17" fillId="0" borderId="0" xfId="0" applyNumberFormat="1" applyFont="1" applyAlignment="1">
      <alignment vertical="top"/>
    </xf>
    <xf numFmtId="165" fontId="13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right" vertical="top"/>
    </xf>
    <xf numFmtId="171" fontId="5" fillId="0" borderId="0" xfId="0" applyNumberFormat="1" applyFont="1" applyAlignment="1">
      <alignment horizontal="right" vertical="top"/>
    </xf>
    <xf numFmtId="41" fontId="5" fillId="0" borderId="1" xfId="0" applyNumberFormat="1" applyFont="1" applyBorder="1" applyAlignment="1">
      <alignment horizontal="right" vertical="top"/>
    </xf>
    <xf numFmtId="165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11" fillId="0" borderId="0" xfId="0" applyFont="1" applyAlignment="1">
      <alignment horizontal="right" vertical="center"/>
    </xf>
    <xf numFmtId="165" fontId="11" fillId="0" borderId="0" xfId="23" applyNumberFormat="1" applyFont="1" applyAlignment="1">
      <alignment vertical="center"/>
    </xf>
    <xf numFmtId="165" fontId="5" fillId="0" borderId="0" xfId="23" applyNumberFormat="1" applyFont="1" applyAlignment="1">
      <alignment vertical="center"/>
    </xf>
    <xf numFmtId="0" fontId="5" fillId="0" borderId="0" xfId="23" applyFont="1" applyAlignment="1">
      <alignment vertical="center"/>
    </xf>
    <xf numFmtId="165" fontId="5" fillId="0" borderId="0" xfId="23" applyNumberFormat="1" applyFont="1" applyAlignment="1">
      <alignment horizontal="center" vertical="center"/>
    </xf>
    <xf numFmtId="165" fontId="5" fillId="0" borderId="0" xfId="23" applyNumberFormat="1" applyFont="1" applyAlignment="1">
      <alignment horizontal="right" vertical="center"/>
    </xf>
    <xf numFmtId="168" fontId="2" fillId="0" borderId="0" xfId="23" applyNumberFormat="1" applyFont="1" applyAlignment="1">
      <alignment vertical="center"/>
    </xf>
    <xf numFmtId="165" fontId="2" fillId="0" borderId="0" xfId="23" applyNumberFormat="1" applyFont="1" applyAlignment="1">
      <alignment vertical="center"/>
    </xf>
    <xf numFmtId="165" fontId="9" fillId="0" borderId="0" xfId="1" applyNumberFormat="1" applyFont="1" applyAlignment="1">
      <alignment horizontal="right"/>
    </xf>
    <xf numFmtId="165" fontId="9" fillId="0" borderId="0" xfId="1" applyNumberFormat="1" applyFont="1" applyAlignment="1">
      <alignment horizontal="right" vertical="center"/>
    </xf>
    <xf numFmtId="0" fontId="18" fillId="0" borderId="0" xfId="23" applyFont="1" applyAlignment="1">
      <alignment horizontal="center" vertical="center"/>
    </xf>
    <xf numFmtId="165" fontId="10" fillId="0" borderId="0" xfId="23" applyNumberFormat="1" applyFont="1" applyAlignment="1">
      <alignment vertical="center"/>
    </xf>
    <xf numFmtId="0" fontId="10" fillId="0" borderId="0" xfId="23" applyFont="1" applyAlignment="1">
      <alignment vertical="center"/>
    </xf>
    <xf numFmtId="165" fontId="18" fillId="0" borderId="0" xfId="23" applyNumberFormat="1" applyFont="1" applyAlignment="1">
      <alignment horizontal="center" vertical="center"/>
    </xf>
    <xf numFmtId="0" fontId="10" fillId="0" borderId="0" xfId="23" applyFont="1" applyAlignment="1">
      <alignment horizontal="right" vertical="center"/>
    </xf>
    <xf numFmtId="0" fontId="10" fillId="0" borderId="0" xfId="23" applyFont="1" applyAlignment="1">
      <alignment horizontal="center" vertical="center"/>
    </xf>
    <xf numFmtId="165" fontId="10" fillId="0" borderId="0" xfId="23" applyNumberFormat="1" applyFont="1" applyAlignment="1">
      <alignment horizontal="center" vertical="center"/>
    </xf>
    <xf numFmtId="165" fontId="16" fillId="0" borderId="5" xfId="23" applyNumberFormat="1" applyFont="1" applyBorder="1" applyAlignment="1">
      <alignment horizontal="center" vertical="center"/>
    </xf>
    <xf numFmtId="165" fontId="16" fillId="0" borderId="0" xfId="23" applyNumberFormat="1" applyFont="1" applyAlignment="1">
      <alignment horizontal="center" vertical="center"/>
    </xf>
    <xf numFmtId="0" fontId="16" fillId="0" borderId="0" xfId="23" applyFont="1" applyAlignment="1">
      <alignment horizontal="center" vertical="center"/>
    </xf>
    <xf numFmtId="49" fontId="16" fillId="0" borderId="1" xfId="23" applyNumberFormat="1" applyFont="1" applyBorder="1" applyAlignment="1">
      <alignment horizontal="center" vertical="center"/>
    </xf>
    <xf numFmtId="49" fontId="10" fillId="0" borderId="0" xfId="23" applyNumberFormat="1" applyFont="1" applyAlignment="1">
      <alignment horizontal="center" vertical="center"/>
    </xf>
    <xf numFmtId="165" fontId="18" fillId="0" borderId="0" xfId="23" applyNumberFormat="1" applyFont="1" applyAlignment="1">
      <alignment vertical="center"/>
    </xf>
    <xf numFmtId="165" fontId="10" fillId="0" borderId="0" xfId="23" applyNumberFormat="1" applyFont="1" applyAlignment="1">
      <alignment horizontal="right" vertical="center"/>
    </xf>
    <xf numFmtId="0" fontId="10" fillId="0" borderId="0" xfId="16" applyFont="1" applyAlignment="1">
      <alignment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1" xfId="1" applyNumberFormat="1" applyFont="1" applyFill="1" applyBorder="1" applyAlignment="1">
      <alignment horizontal="right" vertical="center"/>
    </xf>
    <xf numFmtId="166" fontId="10" fillId="0" borderId="0" xfId="23" applyNumberFormat="1" applyFont="1" applyAlignment="1">
      <alignment horizontal="center" vertical="center"/>
    </xf>
    <xf numFmtId="168" fontId="10" fillId="0" borderId="2" xfId="1" applyNumberFormat="1" applyFont="1" applyFill="1" applyBorder="1" applyAlignment="1">
      <alignment horizontal="right" vertical="center"/>
    </xf>
    <xf numFmtId="165" fontId="4" fillId="0" borderId="0" xfId="23" applyNumberFormat="1" applyFont="1" applyAlignment="1">
      <alignment vertical="center"/>
    </xf>
    <xf numFmtId="0" fontId="11" fillId="0" borderId="0" xfId="23" applyFont="1" applyAlignment="1">
      <alignment vertical="center"/>
    </xf>
    <xf numFmtId="165" fontId="11" fillId="0" borderId="0" xfId="23" applyNumberFormat="1" applyFont="1" applyAlignment="1">
      <alignment horizontal="center" vertical="center"/>
    </xf>
    <xf numFmtId="168" fontId="10" fillId="0" borderId="0" xfId="1" applyNumberFormat="1" applyFont="1" applyFill="1" applyAlignment="1">
      <alignment vertical="center"/>
    </xf>
    <xf numFmtId="166" fontId="10" fillId="0" borderId="0" xfId="23" applyNumberFormat="1" applyFont="1" applyAlignment="1">
      <alignment vertical="center"/>
    </xf>
    <xf numFmtId="0" fontId="5" fillId="0" borderId="0" xfId="23" applyFont="1" applyAlignment="1">
      <alignment horizontal="center" vertical="center"/>
    </xf>
    <xf numFmtId="0" fontId="5" fillId="0" borderId="0" xfId="23" applyFont="1" applyAlignment="1">
      <alignment horizontal="right" vertical="center"/>
    </xf>
    <xf numFmtId="168" fontId="15" fillId="0" borderId="0" xfId="23" applyNumberFormat="1" applyFont="1" applyAlignment="1">
      <alignment horizontal="right" vertical="center"/>
    </xf>
    <xf numFmtId="0" fontId="15" fillId="0" borderId="0" xfId="23" applyFont="1" applyAlignment="1">
      <alignment horizontal="right" vertical="center"/>
    </xf>
    <xf numFmtId="164" fontId="15" fillId="0" borderId="0" xfId="1" applyFont="1" applyFill="1" applyAlignment="1">
      <alignment horizontal="right" vertical="center"/>
    </xf>
    <xf numFmtId="0" fontId="15" fillId="0" borderId="0" xfId="23" applyFont="1" applyAlignment="1">
      <alignment vertical="center"/>
    </xf>
    <xf numFmtId="0" fontId="19" fillId="0" borderId="0" xfId="0" applyFont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68" fontId="19" fillId="0" borderId="0" xfId="1" applyNumberFormat="1" applyFont="1" applyFill="1" applyAlignment="1">
      <alignment vertical="center"/>
    </xf>
    <xf numFmtId="164" fontId="19" fillId="0" borderId="0" xfId="1" applyFont="1" applyFill="1" applyAlignment="1">
      <alignment vertical="center"/>
    </xf>
    <xf numFmtId="168" fontId="10" fillId="0" borderId="1" xfId="1" applyNumberFormat="1" applyFont="1" applyFill="1" applyBorder="1" applyAlignment="1">
      <alignment vertical="center"/>
    </xf>
    <xf numFmtId="168" fontId="5" fillId="0" borderId="1" xfId="1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165" fontId="5" fillId="0" borderId="6" xfId="23" applyNumberFormat="1" applyFont="1" applyBorder="1" applyAlignment="1">
      <alignment horizontal="right" vertical="center"/>
    </xf>
    <xf numFmtId="168" fontId="16" fillId="0" borderId="0" xfId="1" applyNumberFormat="1" applyFont="1" applyFill="1" applyBorder="1" applyAlignment="1">
      <alignment horizontal="right" vertical="center"/>
    </xf>
    <xf numFmtId="168" fontId="16" fillId="0" borderId="1" xfId="1" applyNumberFormat="1" applyFont="1" applyFill="1" applyBorder="1" applyAlignment="1">
      <alignment horizontal="right" vertical="center"/>
    </xf>
    <xf numFmtId="164" fontId="5" fillId="0" borderId="1" xfId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43" fontId="5" fillId="0" borderId="0" xfId="0" applyNumberFormat="1" applyFont="1" applyAlignment="1">
      <alignment horizontal="right" vertical="center"/>
    </xf>
    <xf numFmtId="168" fontId="4" fillId="0" borderId="4" xfId="1" applyNumberFormat="1" applyFont="1" applyFill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168" fontId="5" fillId="0" borderId="1" xfId="1" applyNumberFormat="1" applyFont="1" applyBorder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168" fontId="2" fillId="0" borderId="0" xfId="1" applyNumberFormat="1" applyFont="1" applyAlignment="1">
      <alignment vertical="center"/>
    </xf>
    <xf numFmtId="168" fontId="5" fillId="0" borderId="0" xfId="1" applyNumberFormat="1" applyFont="1" applyAlignment="1">
      <alignment vertical="center"/>
    </xf>
    <xf numFmtId="168" fontId="5" fillId="0" borderId="0" xfId="1" applyNumberFormat="1" applyFont="1" applyAlignment="1">
      <alignment horizontal="center" vertical="center"/>
    </xf>
    <xf numFmtId="168" fontId="4" fillId="0" borderId="1" xfId="1" applyNumberFormat="1" applyFont="1" applyFill="1" applyBorder="1" applyAlignment="1">
      <alignment horizontal="right" vertical="top"/>
    </xf>
    <xf numFmtId="165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168" fontId="20" fillId="0" borderId="0" xfId="1" applyNumberFormat="1" applyFont="1" applyFill="1" applyAlignment="1">
      <alignment horizontal="center" vertical="center"/>
    </xf>
    <xf numFmtId="168" fontId="20" fillId="0" borderId="0" xfId="1" applyNumberFormat="1" applyFont="1" applyFill="1" applyAlignment="1">
      <alignment vertical="center"/>
    </xf>
    <xf numFmtId="173" fontId="5" fillId="0" borderId="0" xfId="0" applyNumberFormat="1" applyFont="1" applyAlignment="1">
      <alignment vertical="center"/>
    </xf>
    <xf numFmtId="174" fontId="5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right" vertical="center"/>
    </xf>
    <xf numFmtId="0" fontId="11" fillId="0" borderId="0" xfId="0" applyFont="1"/>
    <xf numFmtId="165" fontId="5" fillId="0" borderId="0" xfId="0" applyNumberFormat="1" applyFont="1"/>
    <xf numFmtId="0" fontId="5" fillId="0" borderId="0" xfId="16" applyFont="1"/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5" fontId="5" fillId="0" borderId="0" xfId="0" applyNumberFormat="1" applyFont="1" applyAlignment="1">
      <alignment horizontal="right"/>
    </xf>
    <xf numFmtId="168" fontId="20" fillId="0" borderId="0" xfId="1" applyNumberFormat="1" applyFont="1" applyFill="1" applyAlignment="1"/>
    <xf numFmtId="168" fontId="10" fillId="0" borderId="0" xfId="1" applyNumberFormat="1" applyFont="1" applyAlignment="1">
      <alignment vertical="center"/>
    </xf>
    <xf numFmtId="168" fontId="5" fillId="0" borderId="0" xfId="23" applyNumberFormat="1" applyFont="1" applyAlignment="1">
      <alignment horizontal="right" vertical="center"/>
    </xf>
    <xf numFmtId="176" fontId="5" fillId="0" borderId="0" xfId="0" applyNumberFormat="1" applyFont="1" applyAlignment="1">
      <alignment vertical="center"/>
    </xf>
    <xf numFmtId="171" fontId="5" fillId="0" borderId="1" xfId="0" applyNumberFormat="1" applyFont="1" applyBorder="1" applyAlignment="1">
      <alignment horizontal="right" vertical="center"/>
    </xf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right" vertical="center"/>
    </xf>
    <xf numFmtId="164" fontId="5" fillId="0" borderId="1" xfId="1" applyFont="1" applyBorder="1" applyAlignment="1">
      <alignment horizontal="right" vertical="center"/>
    </xf>
    <xf numFmtId="164" fontId="5" fillId="0" borderId="0" xfId="1" applyFont="1" applyAlignment="1">
      <alignment horizontal="right" vertical="center"/>
    </xf>
    <xf numFmtId="176" fontId="5" fillId="0" borderId="1" xfId="0" applyNumberFormat="1" applyFont="1" applyBorder="1" applyAlignment="1">
      <alignment vertical="center"/>
    </xf>
    <xf numFmtId="41" fontId="21" fillId="0" borderId="0" xfId="0" applyNumberFormat="1" applyFont="1" applyFill="1" applyAlignment="1">
      <alignment vertical="center"/>
    </xf>
    <xf numFmtId="164" fontId="20" fillId="0" borderId="0" xfId="1" applyFont="1" applyFill="1" applyAlignment="1">
      <alignment vertical="center"/>
    </xf>
    <xf numFmtId="41" fontId="21" fillId="0" borderId="0" xfId="0" applyNumberFormat="1" applyFont="1" applyAlignment="1">
      <alignment vertical="center"/>
    </xf>
    <xf numFmtId="0" fontId="22" fillId="0" borderId="0" xfId="0" applyFont="1" applyAlignment="1">
      <alignment vertical="top"/>
    </xf>
    <xf numFmtId="165" fontId="22" fillId="0" borderId="0" xfId="0" applyNumberFormat="1" applyFont="1" applyAlignment="1">
      <alignment vertical="top"/>
    </xf>
    <xf numFmtId="0" fontId="22" fillId="0" borderId="0" xfId="0" applyFont="1" applyAlignment="1">
      <alignment horizontal="right" vertical="top"/>
    </xf>
    <xf numFmtId="41" fontId="5" fillId="0" borderId="3" xfId="0" applyNumberFormat="1" applyFont="1" applyBorder="1" applyAlignment="1">
      <alignment horizontal="right" vertical="center"/>
    </xf>
    <xf numFmtId="174" fontId="5" fillId="0" borderId="2" xfId="0" applyNumberFormat="1" applyFont="1" applyBorder="1" applyAlignment="1">
      <alignment horizontal="right" vertical="center"/>
    </xf>
    <xf numFmtId="164" fontId="5" fillId="0" borderId="0" xfId="1" applyFont="1" applyAlignment="1">
      <alignment horizontal="right" vertical="top"/>
    </xf>
    <xf numFmtId="165" fontId="10" fillId="0" borderId="1" xfId="23" applyNumberFormat="1" applyFont="1" applyBorder="1" applyAlignment="1">
      <alignment horizontal="center" vertical="center"/>
    </xf>
    <xf numFmtId="0" fontId="9" fillId="0" borderId="0" xfId="23" applyFont="1" applyAlignment="1">
      <alignment horizontal="center" vertical="center"/>
    </xf>
    <xf numFmtId="0" fontId="10" fillId="0" borderId="1" xfId="23" applyFont="1" applyBorder="1" applyAlignment="1">
      <alignment horizontal="right" vertical="center"/>
    </xf>
    <xf numFmtId="165" fontId="10" fillId="0" borderId="0" xfId="23" applyNumberFormat="1" applyFont="1" applyAlignment="1">
      <alignment vertical="center"/>
    </xf>
    <xf numFmtId="0" fontId="11" fillId="0" borderId="0" xfId="23" quotePrefix="1" applyFont="1" applyAlignment="1">
      <alignment horizontal="center" vertical="center"/>
    </xf>
    <xf numFmtId="0" fontId="11" fillId="0" borderId="0" xfId="23" applyFont="1" applyAlignment="1">
      <alignment horizontal="center" vertical="center"/>
    </xf>
    <xf numFmtId="165" fontId="10" fillId="0" borderId="0" xfId="23" applyNumberFormat="1" applyFont="1" applyAlignment="1">
      <alignment horizontal="left" vertical="center"/>
    </xf>
    <xf numFmtId="165" fontId="11" fillId="0" borderId="0" xfId="23" applyNumberFormat="1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9" fontId="8" fillId="0" borderId="0" xfId="15" applyNumberFormat="1" applyFont="1" applyAlignment="1">
      <alignment horizontal="center" vertical="center"/>
    </xf>
    <xf numFmtId="0" fontId="5" fillId="0" borderId="0" xfId="20" applyFont="1" applyAlignment="1">
      <alignment horizontal="center" vertical="center"/>
    </xf>
    <xf numFmtId="169" fontId="5" fillId="0" borderId="4" xfId="15" applyNumberFormat="1" applyFont="1" applyBorder="1" applyAlignment="1">
      <alignment horizontal="center" vertical="center"/>
    </xf>
    <xf numFmtId="0" fontId="5" fillId="0" borderId="0" xfId="15" applyFont="1" applyAlignment="1">
      <alignment horizontal="center" vertical="center"/>
    </xf>
    <xf numFmtId="0" fontId="9" fillId="0" borderId="0" xfId="20" applyFont="1" applyAlignment="1">
      <alignment horizontal="center" vertical="center"/>
    </xf>
    <xf numFmtId="165" fontId="9" fillId="0" borderId="0" xfId="20" applyNumberFormat="1" applyFont="1" applyAlignment="1">
      <alignment horizontal="center" vertical="center"/>
    </xf>
    <xf numFmtId="0" fontId="11" fillId="0" borderId="0" xfId="20" quotePrefix="1" applyFont="1" applyAlignment="1">
      <alignment horizontal="center" vertical="center"/>
    </xf>
    <xf numFmtId="0" fontId="11" fillId="0" borderId="0" xfId="20" applyFont="1" applyAlignment="1">
      <alignment horizontal="center" vertical="center"/>
    </xf>
    <xf numFmtId="165" fontId="5" fillId="0" borderId="1" xfId="2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</cellXfs>
  <cellStyles count="24">
    <cellStyle name="Comma" xfId="1" builtinId="3"/>
    <cellStyle name="Comma 2" xfId="2" xr:uid="{00000000-0005-0000-0000-000001000000}"/>
    <cellStyle name="Comma 2 2" xfId="22" xr:uid="{00000000-0005-0000-0000-000002000000}"/>
    <cellStyle name="Comma 2 6" xfId="3" xr:uid="{00000000-0005-0000-0000-000003000000}"/>
    <cellStyle name="Comma 23" xfId="4" xr:uid="{00000000-0005-0000-0000-000004000000}"/>
    <cellStyle name="Comma 3" xfId="5" xr:uid="{00000000-0005-0000-0000-000005000000}"/>
    <cellStyle name="Comma 3 2" xfId="6" xr:uid="{00000000-0005-0000-0000-000006000000}"/>
    <cellStyle name="Comma 3 2 3" xfId="7" xr:uid="{00000000-0005-0000-0000-000007000000}"/>
    <cellStyle name="Comma 4" xfId="8" xr:uid="{00000000-0005-0000-0000-000008000000}"/>
    <cellStyle name="Comma 4 2" xfId="19" xr:uid="{00000000-0005-0000-0000-000009000000}"/>
    <cellStyle name="Comma 94" xfId="9" xr:uid="{00000000-0005-0000-0000-00000A000000}"/>
    <cellStyle name="Comma_T-59-Q1 2" xfId="10" xr:uid="{00000000-0005-0000-0000-00000B000000}"/>
    <cellStyle name="Normal" xfId="0" builtinId="0"/>
    <cellStyle name="Normal 110" xfId="11" xr:uid="{00000000-0005-0000-0000-00000D000000}"/>
    <cellStyle name="Normal 111" xfId="12" xr:uid="{00000000-0005-0000-0000-00000E000000}"/>
    <cellStyle name="Normal 111 2" xfId="20" xr:uid="{00000000-0005-0000-0000-00000F000000}"/>
    <cellStyle name="Normal 2" xfId="13" xr:uid="{00000000-0005-0000-0000-000010000000}"/>
    <cellStyle name="Normal 2 2" xfId="21" xr:uid="{00000000-0005-0000-0000-000011000000}"/>
    <cellStyle name="Normal 30" xfId="14" xr:uid="{00000000-0005-0000-0000-000012000000}"/>
    <cellStyle name="Normal_T-59-Q1" xfId="15" xr:uid="{00000000-0005-0000-0000-000013000000}"/>
    <cellStyle name="Normal_T-87-Q3" xfId="16" xr:uid="{00000000-0005-0000-0000-000014000000}"/>
    <cellStyle name="Percent 2" xfId="17" xr:uid="{00000000-0005-0000-0000-000015000000}"/>
    <cellStyle name="Percent 3" xfId="18" xr:uid="{00000000-0005-0000-0000-000016000000}"/>
    <cellStyle name="ปกติ 2" xfId="23" xr:uid="{E599ED10-3653-4D2F-9DDB-7412E66BCC8A}"/>
  </cellStyles>
  <dxfs count="0"/>
  <tableStyles count="0" defaultTableStyle="TableStyleMedium9" defaultPivotStyle="PivotStyleLight16"/>
  <colors>
    <mruColors>
      <color rgb="FFFDF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ata17%20-%20&#3617;&#3640;&#3585;/Q3/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Users\piyanuch\Documents\OceanGlass%20PCL\2014\Auditor%20(external)_2014\YE'2013\Documents%20and%20Settings\user\Local%20Settings\Temporary%20Internet%20Files\OLK1C8\Fomular%20Batch%20Mixing%20&amp;%20Molten%20Glass%20Plant%20AB&amp;C.xls?02AAD32F" TargetMode="External"/><Relationship Id="rId1" Type="http://schemas.openxmlformats.org/officeDocument/2006/relationships/externalLinkPath" Target="file:///\\02AAD32F\Fomular%20Batch%20Mixing%20&amp;%20Molten%20Glass%20Plant%20AB&amp;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ch/Documents/OceanGlass%20PCL/2014/Auditor%20(external)_2014/YE'2013/Documents%20and%20Settings/user/Local%20Settings/Temporary%20Internet%20Files/OLK1C8/Fomular%20Batch%20Mixing%20&amp;%20Molten%20Glass%20Plant%20AB&amp;C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piyanuch\Documents\OceanGlass%20PCL\2014\Auditor%20(external)_2014\YE'2013\Users\surachet\AppData\Local\Microsoft\Windows\Temporary%20Internet%20Files\Content.Outlook\B1MKM9VS\Final_BudgetingTemplate_2014_Finance%20%20Corp%20Plan%20(3).xlsx?3794964E" TargetMode="External"/><Relationship Id="rId1" Type="http://schemas.openxmlformats.org/officeDocument/2006/relationships/externalLinkPath" Target="file:///\\3794964E\Final_BudgetingTemplate_2014_Finance%20%20Corp%20Plan%20(3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99F9BA4\Final_BudgetingTemplate_2014_Finance%20%20Corp%20Plan%20(3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1_Q3'06/data17%20-%20&#3617;&#3640;&#3585;/Q3/working%20paper%20cash%20flow%20PPM%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ocuments%20and%20Settings/plimsirisettakul/My%20Documents/My%20document/N&amp;N/2003/Profit%20or%20loss%20sheet_2002/(NEW)OCT%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1_Q3'06/D1_Q3'06/cash%20company/BKK/Diana_Group/DIANA_Q2'06/NFC/Documents%20and%20Settings/Administrator/Desktop/data17%20-%20&#3617;&#3640;&#3585;/Q3/working%20paper%20cash%20flow%20PP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d\OCEAN%20GLASS\WP-Ple\OCG\WP_12.31.08\Ocean_Q1'08\D1_Q3'06\D1_Q3'06\cash%20company\BKK\Diana_Group\DIANA_Q2'06\NFC\Documents%20and%20Settings\Administrator\Desktop\data17%20-%20&#3617;&#3640;&#3585;\Q3\working%20paper%20cash%20flow%20PP?283303D1" TargetMode="External"/><Relationship Id="rId1" Type="http://schemas.openxmlformats.org/officeDocument/2006/relationships/externalLinkPath" Target="file:///\\283303D1\working%20paper%20cash%20flow%20PP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ch/Documents/OceanGlass%20PCL/2014/Auditor%20(external)_2014/YE'2013/Data1/Business%20Plan/Business%20Plan%202012/PM&amp;Downtime%20Time/Copy%20of%20WO_Quick%20Report(BM)%20Jan-July%202011%20(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ball/job/Oceanglass/2010/OCE_WP_03.31.09/Detail/P'Dang/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Mar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equity"/>
      <sheetName val="J100"/>
      <sheetName val="Group"/>
      <sheetName val="G1"/>
      <sheetName val="G3"/>
      <sheetName val="เงินกู้ MGC"/>
      <sheetName val="data"/>
      <sheetName val="CBS_Y11&amp;10"/>
      <sheetName val="ヘッダ"/>
      <sheetName val="MACRO2"/>
      <sheetName val="PL CC 2013"/>
      <sheetName val="CompanyList"/>
      <sheetName val="Master"/>
      <sheetName val=" IB-PL-YTD"/>
      <sheetName val="Header"/>
      <sheetName val="Lookups"/>
      <sheetName val="Cost Summary"/>
      <sheetName val="งบทดลอง - ต.ค.2547"/>
      <sheetName val="F1"/>
      <sheetName val="加工リスト"/>
      <sheetName val="เงินกู้_MGC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01'06-3_1_61"/>
      <sheetName val="Sale 0502"/>
      <sheetName val="Sale 0501"/>
      <sheetName val="01'06-3_1_62"/>
      <sheetName val="Sale_0502"/>
      <sheetName val="Sale_0501"/>
      <sheetName val="Standard costRM2006"/>
      <sheetName val="ops tb"/>
      <sheetName val="PS-1995"/>
      <sheetName val="ปัจจุบัน "/>
      <sheetName val="set_"/>
      <sheetName val="ยานพาหนะ"/>
      <sheetName val="อาคาร"/>
      <sheetName val="name"/>
      <sheetName val="10-1_Media"/>
      <sheetName val="01000(A)"/>
      <sheetName val="Lead"/>
      <sheetName val="BGT97STAFF"/>
      <sheetName val="Header"/>
      <sheetName val="TrialBalance Q3-2002"/>
      <sheetName val="ELEC45-01"/>
      <sheetName val="Selling and Admins (DONE)"/>
      <sheetName val="Trial Balance"/>
      <sheetName val="Data_MS_2"/>
      <sheetName val="Mthly"/>
      <sheetName val="MMAsst"/>
      <sheetName val="ExRate"/>
      <sheetName val="10-1_Media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me006"/>
      <sheetName val="Subscriber Repor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3BE1A-3CAB-4B74-9FFC-A949F06B5381}">
  <sheetPr>
    <tabColor rgb="FFFDF7D1"/>
  </sheetPr>
  <dimension ref="A1:P105"/>
  <sheetViews>
    <sheetView tabSelected="1" view="pageBreakPreview" zoomScaleNormal="110" zoomScaleSheetLayoutView="100" workbookViewId="0">
      <selection activeCell="A3" sqref="A3:N3"/>
    </sheetView>
  </sheetViews>
  <sheetFormatPr defaultColWidth="9.140625" defaultRowHeight="20.100000000000001" customHeight="1" x14ac:dyDescent="0.5"/>
  <cols>
    <col min="1" max="4" width="1.28515625" style="118" customWidth="1"/>
    <col min="5" max="5" width="28.140625" style="118" customWidth="1"/>
    <col min="6" max="6" width="8.140625" style="149" customWidth="1"/>
    <col min="7" max="7" width="0.7109375" style="150" customWidth="1"/>
    <col min="8" max="8" width="12.7109375" style="150" customWidth="1"/>
    <col min="9" max="9" width="0.7109375" style="150" customWidth="1"/>
    <col min="10" max="10" width="12.7109375" style="150" customWidth="1"/>
    <col min="11" max="11" width="0.7109375" style="150" customWidth="1"/>
    <col min="12" max="12" width="12.7109375" style="150" customWidth="1"/>
    <col min="13" max="13" width="0.7109375" style="150" customWidth="1"/>
    <col min="14" max="14" width="12.7109375" style="118" customWidth="1"/>
    <col min="15" max="16384" width="9.140625" style="118"/>
  </cols>
  <sheetData>
    <row r="1" spans="1:14" ht="25.5" customHeight="1" x14ac:dyDescent="0.5">
      <c r="A1" s="116"/>
      <c r="B1" s="117"/>
      <c r="D1" s="117"/>
      <c r="F1" s="119"/>
      <c r="G1" s="120"/>
      <c r="H1" s="120"/>
      <c r="I1" s="120"/>
      <c r="J1" s="120"/>
      <c r="K1" s="120"/>
      <c r="L1" s="121"/>
      <c r="M1" s="122"/>
      <c r="N1" s="123" t="s">
        <v>89</v>
      </c>
    </row>
    <row r="2" spans="1:14" ht="25.5" customHeight="1" x14ac:dyDescent="0.5">
      <c r="A2" s="116"/>
      <c r="B2" s="117"/>
      <c r="D2" s="117"/>
      <c r="F2" s="119"/>
      <c r="G2" s="120"/>
      <c r="H2" s="120"/>
      <c r="I2" s="120"/>
      <c r="J2" s="120"/>
      <c r="K2" s="120"/>
      <c r="L2" s="121"/>
      <c r="M2" s="122"/>
      <c r="N2" s="124" t="s">
        <v>90</v>
      </c>
    </row>
    <row r="3" spans="1:14" ht="24" customHeight="1" x14ac:dyDescent="0.5">
      <c r="A3" s="214" t="s">
        <v>148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4" ht="24" customHeight="1" x14ac:dyDescent="0.5">
      <c r="A4" s="211" t="s">
        <v>71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4" ht="24" customHeight="1" x14ac:dyDescent="0.5">
      <c r="A5" s="211" t="s">
        <v>38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</row>
    <row r="6" spans="1:14" ht="24" customHeight="1" x14ac:dyDescent="0.5">
      <c r="A6" s="211" t="s">
        <v>178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</row>
    <row r="7" spans="1:14" ht="18" customHeight="1" x14ac:dyDescent="0.5">
      <c r="F7" s="118"/>
      <c r="G7" s="118"/>
      <c r="H7" s="118"/>
      <c r="I7" s="118"/>
      <c r="J7" s="118"/>
      <c r="K7" s="118"/>
      <c r="L7" s="118"/>
      <c r="M7" s="118"/>
    </row>
    <row r="8" spans="1:14" ht="20.100000000000001" customHeight="1" x14ac:dyDescent="0.5">
      <c r="A8" s="125"/>
      <c r="B8" s="125"/>
      <c r="C8" s="125"/>
      <c r="D8" s="125"/>
      <c r="E8" s="125"/>
      <c r="F8" s="125"/>
      <c r="G8" s="125"/>
      <c r="H8" s="212" t="s">
        <v>98</v>
      </c>
      <c r="I8" s="212"/>
      <c r="J8" s="212"/>
      <c r="K8" s="212"/>
      <c r="L8" s="212"/>
      <c r="M8" s="212"/>
      <c r="N8" s="212"/>
    </row>
    <row r="9" spans="1:14" ht="20.100000000000001" customHeight="1" x14ac:dyDescent="0.5">
      <c r="A9" s="126"/>
      <c r="B9" s="126"/>
      <c r="C9" s="127"/>
      <c r="D9" s="126"/>
      <c r="E9" s="127"/>
      <c r="F9" s="128"/>
      <c r="G9" s="129"/>
      <c r="H9" s="210" t="s">
        <v>65</v>
      </c>
      <c r="I9" s="210"/>
      <c r="J9" s="210"/>
      <c r="K9" s="130"/>
      <c r="L9" s="210" t="s">
        <v>66</v>
      </c>
      <c r="M9" s="210"/>
      <c r="N9" s="210"/>
    </row>
    <row r="10" spans="1:14" ht="20.100000000000001" customHeight="1" x14ac:dyDescent="0.5">
      <c r="A10" s="126"/>
      <c r="B10" s="126"/>
      <c r="C10" s="127"/>
      <c r="D10" s="126"/>
      <c r="G10" s="129"/>
      <c r="H10" s="132" t="s">
        <v>168</v>
      </c>
      <c r="I10" s="133"/>
      <c r="J10" s="132" t="s">
        <v>118</v>
      </c>
      <c r="K10" s="134"/>
      <c r="L10" s="132" t="s">
        <v>168</v>
      </c>
      <c r="M10" s="133"/>
      <c r="N10" s="132" t="s">
        <v>118</v>
      </c>
    </row>
    <row r="11" spans="1:14" ht="20.100000000000001" customHeight="1" x14ac:dyDescent="0.5">
      <c r="A11" s="126"/>
      <c r="B11" s="126"/>
      <c r="C11" s="127"/>
      <c r="D11" s="126"/>
      <c r="F11" s="131" t="s">
        <v>0</v>
      </c>
      <c r="G11" s="129"/>
      <c r="H11" s="135" t="s">
        <v>179</v>
      </c>
      <c r="I11" s="133"/>
      <c r="J11" s="135" t="s">
        <v>154</v>
      </c>
      <c r="K11" s="133"/>
      <c r="L11" s="135" t="s">
        <v>179</v>
      </c>
      <c r="M11" s="133"/>
      <c r="N11" s="135" t="s">
        <v>154</v>
      </c>
    </row>
    <row r="12" spans="1:14" ht="20.100000000000001" customHeight="1" x14ac:dyDescent="0.5">
      <c r="A12" s="126"/>
      <c r="B12" s="126"/>
      <c r="C12" s="127"/>
      <c r="D12" s="126"/>
      <c r="E12" s="125" t="s">
        <v>1</v>
      </c>
      <c r="F12" s="131"/>
      <c r="G12" s="129"/>
      <c r="H12" s="136"/>
      <c r="I12" s="131"/>
      <c r="J12" s="136"/>
      <c r="K12" s="131"/>
      <c r="L12" s="136"/>
      <c r="M12" s="131"/>
      <c r="N12" s="136"/>
    </row>
    <row r="13" spans="1:14" ht="20.100000000000001" customHeight="1" x14ac:dyDescent="0.5">
      <c r="A13" s="216" t="s">
        <v>2</v>
      </c>
      <c r="B13" s="216"/>
      <c r="C13" s="216"/>
      <c r="D13" s="216"/>
      <c r="E13" s="216"/>
      <c r="F13" s="137"/>
      <c r="G13" s="137"/>
      <c r="H13" s="137"/>
      <c r="I13" s="137"/>
      <c r="J13" s="137"/>
      <c r="K13" s="138"/>
      <c r="L13" s="138"/>
      <c r="M13" s="138"/>
      <c r="N13" s="138"/>
    </row>
    <row r="14" spans="1:14" ht="20.100000000000001" customHeight="1" x14ac:dyDescent="0.5">
      <c r="A14" s="127"/>
      <c r="B14" s="126" t="s">
        <v>33</v>
      </c>
      <c r="C14" s="139"/>
      <c r="D14" s="139"/>
      <c r="E14" s="139"/>
      <c r="F14" s="131"/>
      <c r="G14" s="129"/>
      <c r="H14" s="140">
        <v>70224</v>
      </c>
      <c r="I14" s="140"/>
      <c r="J14" s="140">
        <v>59759</v>
      </c>
      <c r="K14" s="140"/>
      <c r="L14" s="140">
        <v>48584</v>
      </c>
      <c r="M14" s="140"/>
      <c r="N14" s="140">
        <v>39631</v>
      </c>
    </row>
    <row r="15" spans="1:14" ht="20.100000000000001" customHeight="1" x14ac:dyDescent="0.5">
      <c r="A15" s="127"/>
      <c r="B15" s="126" t="s">
        <v>150</v>
      </c>
      <c r="C15" s="139"/>
      <c r="D15" s="139"/>
      <c r="E15" s="139"/>
      <c r="F15" s="131" t="s">
        <v>140</v>
      </c>
      <c r="G15" s="129"/>
      <c r="H15" s="140">
        <v>182023</v>
      </c>
      <c r="I15" s="140"/>
      <c r="J15" s="140">
        <v>258948</v>
      </c>
      <c r="K15" s="140"/>
      <c r="L15" s="140">
        <v>181851</v>
      </c>
      <c r="M15" s="140"/>
      <c r="N15" s="140">
        <v>258795</v>
      </c>
    </row>
    <row r="16" spans="1:14" ht="20.100000000000001" customHeight="1" x14ac:dyDescent="0.5">
      <c r="A16" s="127"/>
      <c r="B16" s="126" t="s">
        <v>115</v>
      </c>
      <c r="C16" s="139"/>
      <c r="D16" s="139"/>
      <c r="E16" s="139"/>
      <c r="F16" s="130">
        <v>5</v>
      </c>
      <c r="G16" s="129"/>
      <c r="H16" s="140">
        <v>0</v>
      </c>
      <c r="I16" s="140"/>
      <c r="J16" s="140">
        <v>0</v>
      </c>
      <c r="K16" s="140"/>
      <c r="L16" s="140">
        <v>2950</v>
      </c>
      <c r="M16" s="140"/>
      <c r="N16" s="140">
        <v>3500</v>
      </c>
    </row>
    <row r="17" spans="1:14" ht="20.100000000000001" customHeight="1" x14ac:dyDescent="0.5">
      <c r="A17" s="127"/>
      <c r="B17" s="126" t="s">
        <v>60</v>
      </c>
      <c r="C17" s="139"/>
      <c r="D17" s="139"/>
      <c r="E17" s="139"/>
      <c r="F17" s="131">
        <v>7</v>
      </c>
      <c r="G17" s="129"/>
      <c r="H17" s="140">
        <v>982557</v>
      </c>
      <c r="I17" s="140"/>
      <c r="J17" s="140">
        <v>826980</v>
      </c>
      <c r="K17" s="140"/>
      <c r="L17" s="140">
        <v>982495</v>
      </c>
      <c r="M17" s="140"/>
      <c r="N17" s="140">
        <v>826918</v>
      </c>
    </row>
    <row r="18" spans="1:14" ht="20.100000000000001" customHeight="1" x14ac:dyDescent="0.5">
      <c r="A18" s="127"/>
      <c r="B18" s="126" t="s">
        <v>53</v>
      </c>
      <c r="C18" s="139"/>
      <c r="D18" s="139"/>
      <c r="E18" s="139"/>
      <c r="F18" s="131"/>
      <c r="G18" s="129"/>
      <c r="H18" s="140">
        <v>7580</v>
      </c>
      <c r="I18" s="140"/>
      <c r="J18" s="140">
        <v>11769</v>
      </c>
      <c r="K18" s="140"/>
      <c r="L18" s="140">
        <v>7580</v>
      </c>
      <c r="M18" s="140"/>
      <c r="N18" s="140">
        <v>11769</v>
      </c>
    </row>
    <row r="19" spans="1:14" ht="20.100000000000001" customHeight="1" x14ac:dyDescent="0.5">
      <c r="A19" s="127"/>
      <c r="B19" s="126" t="s">
        <v>3</v>
      </c>
      <c r="C19" s="127"/>
      <c r="D19" s="126"/>
      <c r="E19" s="127"/>
      <c r="F19" s="131"/>
      <c r="G19" s="129"/>
      <c r="H19" s="141">
        <v>7515</v>
      </c>
      <c r="I19" s="140"/>
      <c r="J19" s="141">
        <v>5108</v>
      </c>
      <c r="K19" s="140"/>
      <c r="L19" s="141">
        <v>6144</v>
      </c>
      <c r="M19" s="140"/>
      <c r="N19" s="141">
        <v>3743</v>
      </c>
    </row>
    <row r="20" spans="1:14" ht="20.100000000000001" customHeight="1" x14ac:dyDescent="0.5">
      <c r="A20" s="126" t="s">
        <v>26</v>
      </c>
      <c r="B20" s="137"/>
      <c r="C20" s="127"/>
      <c r="D20" s="126"/>
      <c r="E20" s="127"/>
      <c r="F20" s="131"/>
      <c r="G20" s="129"/>
      <c r="H20" s="141">
        <v>1249899</v>
      </c>
      <c r="I20" s="140"/>
      <c r="J20" s="141">
        <v>1162564</v>
      </c>
      <c r="K20" s="140"/>
      <c r="L20" s="141">
        <v>1229604</v>
      </c>
      <c r="M20" s="140"/>
      <c r="N20" s="141">
        <v>1144356</v>
      </c>
    </row>
    <row r="21" spans="1:14" ht="20.100000000000001" customHeight="1" x14ac:dyDescent="0.5">
      <c r="A21" s="126"/>
      <c r="B21" s="137"/>
      <c r="C21" s="127"/>
      <c r="D21" s="126"/>
      <c r="E21" s="127"/>
      <c r="F21" s="131"/>
      <c r="G21" s="129"/>
      <c r="H21" s="138"/>
      <c r="I21" s="138"/>
      <c r="J21" s="138"/>
      <c r="K21" s="138"/>
      <c r="L21" s="138"/>
      <c r="M21" s="138"/>
      <c r="N21" s="138"/>
    </row>
    <row r="22" spans="1:14" ht="20.100000000000001" customHeight="1" x14ac:dyDescent="0.5">
      <c r="A22" s="216" t="s">
        <v>4</v>
      </c>
      <c r="B22" s="216"/>
      <c r="C22" s="216"/>
      <c r="D22" s="216"/>
      <c r="E22" s="216"/>
      <c r="F22" s="131"/>
      <c r="G22" s="129"/>
      <c r="H22" s="138"/>
      <c r="I22" s="138"/>
      <c r="J22" s="138"/>
      <c r="K22" s="138"/>
      <c r="L22" s="138"/>
      <c r="M22" s="138"/>
      <c r="N22" s="138"/>
    </row>
    <row r="23" spans="1:14" ht="20.100000000000001" customHeight="1" x14ac:dyDescent="0.5">
      <c r="A23" s="127"/>
      <c r="B23" s="126" t="s">
        <v>41</v>
      </c>
      <c r="C23" s="126"/>
      <c r="D23" s="126"/>
      <c r="E23" s="127"/>
      <c r="F23" s="131">
        <v>8</v>
      </c>
      <c r="G23" s="129"/>
      <c r="H23" s="140">
        <v>0</v>
      </c>
      <c r="I23" s="140"/>
      <c r="J23" s="140">
        <v>0</v>
      </c>
      <c r="K23" s="140"/>
      <c r="L23" s="140">
        <v>6000</v>
      </c>
      <c r="M23" s="140"/>
      <c r="N23" s="140">
        <v>6000</v>
      </c>
    </row>
    <row r="24" spans="1:14" ht="20.100000000000001" customHeight="1" x14ac:dyDescent="0.5">
      <c r="A24" s="127"/>
      <c r="B24" s="126" t="s">
        <v>91</v>
      </c>
      <c r="C24" s="126"/>
      <c r="D24" s="126"/>
      <c r="E24" s="127"/>
      <c r="F24" s="131">
        <v>9</v>
      </c>
      <c r="G24" s="129"/>
      <c r="H24" s="140">
        <v>2090480</v>
      </c>
      <c r="I24" s="140"/>
      <c r="J24" s="140">
        <v>2165842</v>
      </c>
      <c r="K24" s="140"/>
      <c r="L24" s="140">
        <v>2090405</v>
      </c>
      <c r="M24" s="140"/>
      <c r="N24" s="140">
        <v>2165824</v>
      </c>
    </row>
    <row r="25" spans="1:14" ht="20.100000000000001" customHeight="1" x14ac:dyDescent="0.5">
      <c r="A25" s="127"/>
      <c r="B25" s="126" t="s">
        <v>119</v>
      </c>
      <c r="C25" s="126"/>
      <c r="D25" s="126"/>
      <c r="E25" s="127"/>
      <c r="F25" s="131">
        <v>10</v>
      </c>
      <c r="G25" s="129"/>
      <c r="H25" s="140">
        <v>31941</v>
      </c>
      <c r="I25" s="140"/>
      <c r="J25" s="140">
        <v>21511</v>
      </c>
      <c r="K25" s="140"/>
      <c r="L25" s="140">
        <v>31941</v>
      </c>
      <c r="M25" s="140"/>
      <c r="N25" s="140">
        <v>21511</v>
      </c>
    </row>
    <row r="26" spans="1:14" ht="20.100000000000001" customHeight="1" x14ac:dyDescent="0.5">
      <c r="A26" s="127"/>
      <c r="B26" s="126" t="s">
        <v>92</v>
      </c>
      <c r="C26" s="126"/>
      <c r="D26" s="126"/>
      <c r="E26" s="127"/>
      <c r="F26" s="131">
        <v>11</v>
      </c>
      <c r="G26" s="129"/>
      <c r="H26" s="140">
        <v>10049</v>
      </c>
      <c r="I26" s="140"/>
      <c r="J26" s="140">
        <v>8456</v>
      </c>
      <c r="K26" s="140"/>
      <c r="L26" s="140">
        <v>13549</v>
      </c>
      <c r="M26" s="140"/>
      <c r="N26" s="140">
        <v>13002</v>
      </c>
    </row>
    <row r="27" spans="1:14" ht="20.100000000000001" customHeight="1" x14ac:dyDescent="0.5">
      <c r="A27" s="127"/>
      <c r="B27" s="126" t="s">
        <v>37</v>
      </c>
      <c r="C27" s="126"/>
      <c r="D27" s="126"/>
      <c r="E27" s="127"/>
      <c r="F27" s="142"/>
      <c r="G27" s="129"/>
      <c r="H27" s="141">
        <v>1586</v>
      </c>
      <c r="I27" s="140"/>
      <c r="J27" s="141">
        <v>1004</v>
      </c>
      <c r="K27" s="140"/>
      <c r="L27" s="141">
        <v>143</v>
      </c>
      <c r="M27" s="140"/>
      <c r="N27" s="141">
        <v>419</v>
      </c>
    </row>
    <row r="28" spans="1:14" ht="20.100000000000001" customHeight="1" x14ac:dyDescent="0.5">
      <c r="A28" s="126" t="s">
        <v>27</v>
      </c>
      <c r="B28" s="137"/>
      <c r="C28" s="127"/>
      <c r="D28" s="126"/>
      <c r="E28" s="127"/>
      <c r="F28" s="131"/>
      <c r="G28" s="129"/>
      <c r="H28" s="141">
        <v>2134056</v>
      </c>
      <c r="I28" s="140"/>
      <c r="J28" s="141">
        <v>2196813</v>
      </c>
      <c r="K28" s="140"/>
      <c r="L28" s="141">
        <v>2142038</v>
      </c>
      <c r="M28" s="140"/>
      <c r="N28" s="141">
        <v>2206756</v>
      </c>
    </row>
    <row r="29" spans="1:14" ht="20.100000000000001" customHeight="1" thickBot="1" x14ac:dyDescent="0.55000000000000004">
      <c r="A29" s="126" t="s">
        <v>5</v>
      </c>
      <c r="B29" s="137"/>
      <c r="C29" s="127"/>
      <c r="D29" s="126"/>
      <c r="E29" s="127"/>
      <c r="F29" s="131"/>
      <c r="G29" s="129"/>
      <c r="H29" s="143">
        <v>3383955</v>
      </c>
      <c r="I29" s="140"/>
      <c r="J29" s="143">
        <v>3359377</v>
      </c>
      <c r="K29" s="140"/>
      <c r="L29" s="143">
        <v>3371642</v>
      </c>
      <c r="M29" s="140"/>
      <c r="N29" s="143">
        <v>3351112</v>
      </c>
    </row>
    <row r="30" spans="1:14" ht="20.100000000000001" customHeight="1" thickTop="1" x14ac:dyDescent="0.5">
      <c r="A30" s="144"/>
      <c r="B30" s="144"/>
      <c r="D30" s="117"/>
      <c r="F30" s="119"/>
      <c r="G30" s="120"/>
      <c r="H30" s="120"/>
      <c r="I30" s="120"/>
      <c r="J30" s="120"/>
      <c r="K30" s="120"/>
      <c r="L30" s="120"/>
      <c r="M30" s="120"/>
      <c r="N30" s="163"/>
    </row>
    <row r="31" spans="1:14" ht="20.100000000000001" customHeight="1" x14ac:dyDescent="0.5">
      <c r="A31" s="144"/>
      <c r="B31" s="144"/>
      <c r="D31" s="117"/>
      <c r="F31" s="119"/>
      <c r="G31" s="120"/>
      <c r="H31" s="120"/>
      <c r="I31" s="120"/>
      <c r="J31" s="120"/>
      <c r="K31" s="120"/>
      <c r="L31" s="120"/>
      <c r="M31" s="120"/>
      <c r="N31" s="120"/>
    </row>
    <row r="32" spans="1:14" ht="18.95" customHeight="1" x14ac:dyDescent="0.5">
      <c r="A32" s="144"/>
      <c r="B32" s="144"/>
      <c r="D32" s="117"/>
      <c r="F32" s="119"/>
      <c r="G32" s="120"/>
      <c r="H32" s="120"/>
      <c r="I32" s="120"/>
      <c r="J32" s="120"/>
      <c r="K32" s="120"/>
      <c r="L32" s="120"/>
      <c r="M32" s="120"/>
      <c r="N32" s="120"/>
    </row>
    <row r="33" spans="1:14" s="145" customFormat="1" ht="18.95" customHeight="1" x14ac:dyDescent="0.5">
      <c r="A33" s="217" t="s">
        <v>109</v>
      </c>
      <c r="B33" s="217"/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</row>
    <row r="34" spans="1:14" s="145" customFormat="1" ht="15.75" customHeight="1" x14ac:dyDescent="0.5">
      <c r="A34" s="146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</row>
    <row r="35" spans="1:14" ht="25.5" customHeight="1" x14ac:dyDescent="0.5">
      <c r="A35" s="116"/>
      <c r="B35" s="117"/>
      <c r="D35" s="117"/>
      <c r="F35" s="119"/>
      <c r="G35" s="120"/>
      <c r="H35" s="120"/>
      <c r="I35" s="120"/>
      <c r="J35" s="120"/>
      <c r="K35" s="120"/>
      <c r="L35" s="121"/>
      <c r="M35" s="122"/>
      <c r="N35" s="123" t="s">
        <v>89</v>
      </c>
    </row>
    <row r="36" spans="1:14" ht="25.5" customHeight="1" x14ac:dyDescent="0.5">
      <c r="A36" s="116"/>
      <c r="B36" s="117"/>
      <c r="D36" s="117"/>
      <c r="F36" s="119"/>
      <c r="G36" s="120"/>
      <c r="H36" s="120"/>
      <c r="I36" s="120"/>
      <c r="J36" s="120"/>
      <c r="K36" s="120"/>
      <c r="L36" s="121"/>
      <c r="M36" s="122"/>
      <c r="N36" s="124" t="s">
        <v>90</v>
      </c>
    </row>
    <row r="37" spans="1:14" ht="24" customHeight="1" x14ac:dyDescent="0.5">
      <c r="A37" s="214" t="s">
        <v>72</v>
      </c>
      <c r="B37" s="215"/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</row>
    <row r="38" spans="1:14" ht="24" customHeight="1" x14ac:dyDescent="0.5">
      <c r="A38" s="211" t="s">
        <v>71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</row>
    <row r="39" spans="1:14" ht="24" customHeight="1" x14ac:dyDescent="0.5">
      <c r="A39" s="211" t="s">
        <v>64</v>
      </c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</row>
    <row r="40" spans="1:14" ht="24" customHeight="1" x14ac:dyDescent="0.5">
      <c r="A40" s="211" t="s">
        <v>178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</row>
    <row r="41" spans="1:14" ht="18" customHeight="1" x14ac:dyDescent="0.5">
      <c r="F41" s="118"/>
      <c r="G41" s="118"/>
      <c r="H41" s="118"/>
      <c r="I41" s="118"/>
      <c r="J41" s="118"/>
      <c r="K41" s="118"/>
      <c r="L41" s="118"/>
      <c r="M41" s="118"/>
    </row>
    <row r="42" spans="1:14" s="127" customFormat="1" ht="21.95" customHeight="1" x14ac:dyDescent="0.5">
      <c r="A42" s="125"/>
      <c r="B42" s="125"/>
      <c r="C42" s="125"/>
      <c r="D42" s="125"/>
      <c r="E42" s="125"/>
      <c r="F42" s="125"/>
      <c r="G42" s="125"/>
      <c r="H42" s="212" t="s">
        <v>98</v>
      </c>
      <c r="I42" s="212"/>
      <c r="J42" s="212"/>
      <c r="K42" s="212"/>
      <c r="L42" s="212"/>
      <c r="M42" s="212"/>
      <c r="N42" s="212"/>
    </row>
    <row r="43" spans="1:14" s="127" customFormat="1" ht="21.95" customHeight="1" x14ac:dyDescent="0.5">
      <c r="A43" s="126"/>
      <c r="B43" s="126"/>
      <c r="D43" s="126"/>
      <c r="F43" s="128"/>
      <c r="G43" s="129"/>
      <c r="H43" s="210" t="s">
        <v>65</v>
      </c>
      <c r="I43" s="210"/>
      <c r="J43" s="210"/>
      <c r="K43" s="130"/>
      <c r="L43" s="210" t="s">
        <v>66</v>
      </c>
      <c r="M43" s="210"/>
      <c r="N43" s="210"/>
    </row>
    <row r="44" spans="1:14" s="127" customFormat="1" ht="21.95" customHeight="1" x14ac:dyDescent="0.5">
      <c r="A44" s="126"/>
      <c r="B44" s="126"/>
      <c r="D44" s="126"/>
      <c r="G44" s="129"/>
      <c r="H44" s="132" t="s">
        <v>168</v>
      </c>
      <c r="I44" s="133"/>
      <c r="J44" s="132" t="s">
        <v>118</v>
      </c>
      <c r="K44" s="134"/>
      <c r="L44" s="132" t="s">
        <v>168</v>
      </c>
      <c r="M44" s="133"/>
      <c r="N44" s="132" t="s">
        <v>118</v>
      </c>
    </row>
    <row r="45" spans="1:14" s="127" customFormat="1" ht="21.95" customHeight="1" x14ac:dyDescent="0.5">
      <c r="A45" s="126"/>
      <c r="B45" s="126"/>
      <c r="D45" s="126"/>
      <c r="F45" s="131" t="s">
        <v>0</v>
      </c>
      <c r="G45" s="129"/>
      <c r="H45" s="135" t="s">
        <v>179</v>
      </c>
      <c r="I45" s="133"/>
      <c r="J45" s="135" t="s">
        <v>154</v>
      </c>
      <c r="K45" s="133"/>
      <c r="L45" s="135" t="s">
        <v>179</v>
      </c>
      <c r="M45" s="133"/>
      <c r="N45" s="135" t="s">
        <v>154</v>
      </c>
    </row>
    <row r="46" spans="1:14" s="127" customFormat="1" ht="21.95" customHeight="1" x14ac:dyDescent="0.5">
      <c r="A46" s="126"/>
      <c r="B46" s="126"/>
      <c r="D46" s="126"/>
      <c r="E46" s="125" t="s">
        <v>6</v>
      </c>
      <c r="F46" s="131"/>
      <c r="G46" s="129"/>
      <c r="H46" s="136"/>
      <c r="I46" s="131"/>
      <c r="J46" s="136"/>
      <c r="K46" s="131"/>
      <c r="L46" s="136"/>
      <c r="M46" s="131"/>
      <c r="N46" s="136"/>
    </row>
    <row r="47" spans="1:14" s="127" customFormat="1" ht="21.95" customHeight="1" x14ac:dyDescent="0.5">
      <c r="A47" s="213" t="s">
        <v>7</v>
      </c>
      <c r="B47" s="213"/>
      <c r="C47" s="213"/>
      <c r="D47" s="213"/>
      <c r="E47" s="213"/>
      <c r="F47" s="126"/>
      <c r="H47" s="126"/>
      <c r="I47" s="126"/>
      <c r="J47" s="126"/>
      <c r="K47" s="126"/>
      <c r="L47" s="126"/>
      <c r="M47" s="126"/>
      <c r="N47" s="126"/>
    </row>
    <row r="48" spans="1:14" s="127" customFormat="1" ht="21.95" customHeight="1" x14ac:dyDescent="0.5">
      <c r="B48" s="126" t="s">
        <v>34</v>
      </c>
      <c r="C48" s="126"/>
      <c r="D48" s="126"/>
      <c r="F48" s="131">
        <v>12</v>
      </c>
      <c r="H48" s="140">
        <v>660000</v>
      </c>
      <c r="I48" s="140"/>
      <c r="J48" s="140">
        <v>640000</v>
      </c>
      <c r="K48" s="140"/>
      <c r="L48" s="140">
        <v>660000</v>
      </c>
      <c r="M48" s="140"/>
      <c r="N48" s="140">
        <v>640000</v>
      </c>
    </row>
    <row r="49" spans="1:14" s="127" customFormat="1" ht="21.95" customHeight="1" x14ac:dyDescent="0.5">
      <c r="B49" s="126" t="s">
        <v>151</v>
      </c>
      <c r="C49" s="126"/>
      <c r="D49" s="126"/>
      <c r="F49" s="131" t="s">
        <v>141</v>
      </c>
      <c r="H49" s="140">
        <v>330753</v>
      </c>
      <c r="I49" s="140"/>
      <c r="J49" s="140">
        <v>252042</v>
      </c>
      <c r="K49" s="140"/>
      <c r="L49" s="140">
        <v>333427</v>
      </c>
      <c r="M49" s="140"/>
      <c r="N49" s="140">
        <v>257340</v>
      </c>
    </row>
    <row r="50" spans="1:14" s="127" customFormat="1" ht="21.95" customHeight="1" x14ac:dyDescent="0.5">
      <c r="B50" s="126" t="s">
        <v>105</v>
      </c>
      <c r="C50" s="126"/>
      <c r="D50" s="126"/>
      <c r="I50" s="140"/>
      <c r="K50" s="140"/>
      <c r="M50" s="140"/>
    </row>
    <row r="51" spans="1:14" s="127" customFormat="1" ht="21.95" customHeight="1" x14ac:dyDescent="0.5">
      <c r="A51" s="126"/>
      <c r="B51" s="126"/>
      <c r="C51" s="126" t="s">
        <v>103</v>
      </c>
      <c r="D51" s="126"/>
      <c r="F51" s="131">
        <v>12</v>
      </c>
      <c r="H51" s="140">
        <v>69946</v>
      </c>
      <c r="I51" s="140"/>
      <c r="J51" s="147">
        <v>67200</v>
      </c>
      <c r="K51" s="147"/>
      <c r="L51" s="147">
        <v>69946</v>
      </c>
      <c r="M51" s="147"/>
      <c r="N51" s="147">
        <v>67200</v>
      </c>
    </row>
    <row r="52" spans="1:14" s="127" customFormat="1" ht="21.95" customHeight="1" x14ac:dyDescent="0.5">
      <c r="A52" s="126"/>
      <c r="B52" s="126" t="s">
        <v>120</v>
      </c>
      <c r="C52" s="126"/>
      <c r="D52" s="126"/>
      <c r="F52" s="131"/>
      <c r="H52" s="192"/>
      <c r="I52" s="140"/>
      <c r="K52" s="140"/>
      <c r="L52" s="192"/>
      <c r="M52" s="140"/>
      <c r="N52" s="140"/>
    </row>
    <row r="53" spans="1:14" s="127" customFormat="1" ht="21.95" customHeight="1" x14ac:dyDescent="0.5">
      <c r="A53" s="126"/>
      <c r="B53" s="126"/>
      <c r="C53" s="126" t="s">
        <v>121</v>
      </c>
      <c r="D53" s="126"/>
      <c r="F53" s="131" t="s">
        <v>142</v>
      </c>
      <c r="H53" s="147">
        <v>12377</v>
      </c>
      <c r="I53" s="140"/>
      <c r="J53" s="140">
        <v>14862</v>
      </c>
      <c r="K53" s="140"/>
      <c r="L53" s="147">
        <v>12377</v>
      </c>
      <c r="M53" s="140"/>
      <c r="N53" s="140">
        <v>14862</v>
      </c>
    </row>
    <row r="54" spans="1:14" s="127" customFormat="1" ht="21.95" customHeight="1" x14ac:dyDescent="0.5">
      <c r="A54" s="126"/>
      <c r="B54" s="126" t="s">
        <v>143</v>
      </c>
      <c r="D54" s="126"/>
      <c r="F54" s="131">
        <v>20</v>
      </c>
      <c r="H54" s="140">
        <v>10807</v>
      </c>
      <c r="I54" s="140"/>
      <c r="J54" s="140">
        <v>16131</v>
      </c>
      <c r="K54" s="140"/>
      <c r="L54" s="140">
        <v>10807</v>
      </c>
      <c r="M54" s="140"/>
      <c r="N54" s="140">
        <v>16131</v>
      </c>
    </row>
    <row r="55" spans="1:14" s="127" customFormat="1" ht="21.95" customHeight="1" x14ac:dyDescent="0.5">
      <c r="B55" s="126" t="s">
        <v>8</v>
      </c>
      <c r="C55" s="126"/>
      <c r="D55" s="126"/>
      <c r="F55" s="148"/>
      <c r="H55" s="159">
        <v>2365</v>
      </c>
      <c r="I55" s="140"/>
      <c r="J55" s="141">
        <v>3424</v>
      </c>
      <c r="K55" s="140"/>
      <c r="L55" s="141">
        <v>2079</v>
      </c>
      <c r="M55" s="140"/>
      <c r="N55" s="141">
        <v>2725</v>
      </c>
    </row>
    <row r="56" spans="1:14" s="127" customFormat="1" ht="21.95" customHeight="1" x14ac:dyDescent="0.5">
      <c r="A56" s="126" t="s">
        <v>28</v>
      </c>
      <c r="B56" s="126"/>
      <c r="D56" s="126"/>
      <c r="F56" s="126"/>
      <c r="H56" s="141">
        <v>1086248</v>
      </c>
      <c r="I56" s="140"/>
      <c r="J56" s="141">
        <v>993659</v>
      </c>
      <c r="K56" s="140"/>
      <c r="L56" s="141">
        <v>1088636</v>
      </c>
      <c r="M56" s="140"/>
      <c r="N56" s="141">
        <v>998258</v>
      </c>
    </row>
    <row r="57" spans="1:14" s="127" customFormat="1" ht="15.75" customHeight="1" x14ac:dyDescent="0.5">
      <c r="A57" s="130"/>
      <c r="B57" s="130"/>
      <c r="C57" s="130"/>
      <c r="D57" s="130"/>
      <c r="E57" s="130"/>
      <c r="F57" s="125"/>
      <c r="G57" s="125"/>
      <c r="H57" s="140"/>
      <c r="I57" s="140"/>
      <c r="J57" s="140"/>
      <c r="K57" s="140"/>
      <c r="L57" s="140"/>
      <c r="M57" s="140"/>
      <c r="N57" s="140"/>
    </row>
    <row r="58" spans="1:14" s="127" customFormat="1" ht="21.95" customHeight="1" x14ac:dyDescent="0.5">
      <c r="A58" s="213" t="s">
        <v>9</v>
      </c>
      <c r="B58" s="213"/>
      <c r="C58" s="213"/>
      <c r="D58" s="213"/>
      <c r="E58" s="213"/>
      <c r="F58" s="126"/>
      <c r="H58" s="140"/>
      <c r="I58" s="140"/>
      <c r="J58" s="140"/>
      <c r="K58" s="140"/>
      <c r="L58" s="140"/>
      <c r="M58" s="140"/>
      <c r="N58" s="140"/>
    </row>
    <row r="59" spans="1:14" s="127" customFormat="1" ht="21.95" customHeight="1" x14ac:dyDescent="0.5">
      <c r="B59" s="126" t="s">
        <v>94</v>
      </c>
      <c r="C59" s="126"/>
      <c r="D59" s="126"/>
      <c r="F59" s="131">
        <v>12</v>
      </c>
      <c r="H59" s="140">
        <v>182400</v>
      </c>
      <c r="I59" s="140"/>
      <c r="J59" s="140">
        <v>232800</v>
      </c>
      <c r="K59" s="140"/>
      <c r="L59" s="140">
        <v>182400</v>
      </c>
      <c r="M59" s="140"/>
      <c r="N59" s="140">
        <v>232800</v>
      </c>
    </row>
    <row r="60" spans="1:14" s="127" customFormat="1" ht="21.95" customHeight="1" x14ac:dyDescent="0.5">
      <c r="B60" s="126" t="s">
        <v>122</v>
      </c>
      <c r="C60" s="126"/>
      <c r="D60" s="126"/>
      <c r="F60" s="131" t="s">
        <v>142</v>
      </c>
      <c r="H60" s="140">
        <v>15231</v>
      </c>
      <c r="I60" s="140"/>
      <c r="J60" s="140">
        <v>3179</v>
      </c>
      <c r="K60" s="140"/>
      <c r="L60" s="140">
        <v>15231</v>
      </c>
      <c r="M60" s="140"/>
      <c r="N60" s="140">
        <v>3179</v>
      </c>
    </row>
    <row r="61" spans="1:14" s="127" customFormat="1" ht="21.95" customHeight="1" x14ac:dyDescent="0.5">
      <c r="B61" s="126" t="s">
        <v>95</v>
      </c>
      <c r="C61" s="126"/>
      <c r="D61" s="126"/>
      <c r="F61" s="131">
        <v>14</v>
      </c>
      <c r="H61" s="140">
        <v>186437</v>
      </c>
      <c r="I61" s="140"/>
      <c r="J61" s="140">
        <v>192493</v>
      </c>
      <c r="K61" s="140"/>
      <c r="L61" s="140">
        <v>186437</v>
      </c>
      <c r="M61" s="140"/>
      <c r="N61" s="140">
        <v>192493</v>
      </c>
    </row>
    <row r="62" spans="1:14" s="127" customFormat="1" ht="21.95" customHeight="1" x14ac:dyDescent="0.5">
      <c r="B62" s="126" t="s">
        <v>67</v>
      </c>
      <c r="C62" s="126"/>
      <c r="D62" s="126"/>
      <c r="F62" s="131">
        <v>15</v>
      </c>
      <c r="H62" s="141">
        <v>106488</v>
      </c>
      <c r="I62" s="140"/>
      <c r="J62" s="141">
        <v>98301</v>
      </c>
      <c r="K62" s="140"/>
      <c r="L62" s="141">
        <v>106488</v>
      </c>
      <c r="M62" s="140"/>
      <c r="N62" s="141">
        <v>98301</v>
      </c>
    </row>
    <row r="63" spans="1:14" s="127" customFormat="1" ht="21.95" customHeight="1" x14ac:dyDescent="0.5">
      <c r="A63" s="126" t="s">
        <v>29</v>
      </c>
      <c r="B63" s="126"/>
      <c r="D63" s="126"/>
      <c r="F63" s="126"/>
      <c r="H63" s="141">
        <v>490556</v>
      </c>
      <c r="I63" s="140"/>
      <c r="J63" s="141">
        <v>526773</v>
      </c>
      <c r="K63" s="140"/>
      <c r="L63" s="141">
        <v>490556</v>
      </c>
      <c r="M63" s="140"/>
      <c r="N63" s="141">
        <v>526773</v>
      </c>
    </row>
    <row r="64" spans="1:14" s="127" customFormat="1" ht="21.95" customHeight="1" x14ac:dyDescent="0.5">
      <c r="A64" s="126" t="s">
        <v>10</v>
      </c>
      <c r="B64" s="126"/>
      <c r="D64" s="126"/>
      <c r="F64" s="126"/>
      <c r="H64" s="141">
        <v>1576804</v>
      </c>
      <c r="I64" s="140"/>
      <c r="J64" s="141">
        <v>1520432</v>
      </c>
      <c r="K64" s="140"/>
      <c r="L64" s="141">
        <v>1579192</v>
      </c>
      <c r="M64" s="140"/>
      <c r="N64" s="141">
        <v>1525031</v>
      </c>
    </row>
    <row r="65" spans="1:14" s="127" customFormat="1" ht="20.100000000000001" customHeight="1" x14ac:dyDescent="0.5">
      <c r="A65" s="126"/>
      <c r="B65" s="126"/>
      <c r="D65" s="126"/>
      <c r="F65" s="126"/>
      <c r="H65" s="126"/>
      <c r="I65" s="126"/>
      <c r="J65" s="126"/>
      <c r="K65" s="126"/>
      <c r="L65" s="126"/>
      <c r="M65" s="126"/>
      <c r="N65" s="126"/>
    </row>
    <row r="66" spans="1:14" s="127" customFormat="1" ht="20.100000000000001" customHeight="1" x14ac:dyDescent="0.5">
      <c r="B66" s="126"/>
      <c r="D66" s="126"/>
      <c r="F66" s="126"/>
      <c r="H66" s="126"/>
      <c r="I66" s="126"/>
      <c r="J66" s="126"/>
      <c r="K66" s="126"/>
      <c r="L66" s="126"/>
      <c r="M66" s="126"/>
      <c r="N66" s="126"/>
    </row>
    <row r="67" spans="1:14" ht="25.5" customHeight="1" x14ac:dyDescent="0.5">
      <c r="A67" s="116"/>
      <c r="B67" s="117"/>
      <c r="D67" s="117"/>
      <c r="F67" s="119"/>
      <c r="G67" s="120"/>
      <c r="H67" s="120"/>
      <c r="I67" s="120"/>
      <c r="J67" s="120"/>
      <c r="K67" s="120"/>
      <c r="L67" s="121"/>
      <c r="M67" s="122"/>
      <c r="N67" s="123" t="s">
        <v>89</v>
      </c>
    </row>
    <row r="68" spans="1:14" ht="25.5" customHeight="1" x14ac:dyDescent="0.5">
      <c r="A68" s="116"/>
      <c r="B68" s="117"/>
      <c r="D68" s="117"/>
      <c r="F68" s="119"/>
      <c r="G68" s="120"/>
      <c r="H68" s="120"/>
      <c r="I68" s="120"/>
      <c r="J68" s="120"/>
      <c r="K68" s="120"/>
      <c r="L68" s="121"/>
      <c r="M68" s="122"/>
      <c r="N68" s="124" t="s">
        <v>90</v>
      </c>
    </row>
    <row r="69" spans="1:14" ht="24" customHeight="1" x14ac:dyDescent="0.5">
      <c r="A69" s="214" t="s">
        <v>73</v>
      </c>
      <c r="B69" s="215"/>
      <c r="C69" s="215"/>
      <c r="D69" s="215"/>
      <c r="E69" s="215"/>
      <c r="F69" s="215"/>
      <c r="G69" s="215"/>
      <c r="H69" s="215"/>
      <c r="I69" s="215"/>
      <c r="J69" s="215"/>
      <c r="K69" s="215"/>
      <c r="L69" s="215"/>
      <c r="M69" s="215"/>
      <c r="N69" s="215"/>
    </row>
    <row r="70" spans="1:14" ht="24" customHeight="1" x14ac:dyDescent="0.5">
      <c r="A70" s="211" t="s">
        <v>71</v>
      </c>
      <c r="B70" s="211"/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</row>
    <row r="71" spans="1:14" ht="24" customHeight="1" x14ac:dyDescent="0.5">
      <c r="A71" s="211" t="s">
        <v>64</v>
      </c>
      <c r="B71" s="211"/>
      <c r="C71" s="211"/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</row>
    <row r="72" spans="1:14" ht="24" customHeight="1" x14ac:dyDescent="0.5">
      <c r="A72" s="211" t="s">
        <v>178</v>
      </c>
      <c r="B72" s="211"/>
      <c r="C72" s="211"/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</row>
    <row r="73" spans="1:14" s="127" customFormat="1" ht="20.100000000000001" customHeight="1" x14ac:dyDescent="0.5"/>
    <row r="74" spans="1:14" s="127" customFormat="1" ht="21" customHeight="1" x14ac:dyDescent="0.5">
      <c r="A74" s="125"/>
      <c r="B74" s="125"/>
      <c r="C74" s="125"/>
      <c r="D74" s="125"/>
      <c r="E74" s="125"/>
      <c r="F74" s="125"/>
      <c r="G74" s="125"/>
      <c r="H74" s="212" t="s">
        <v>98</v>
      </c>
      <c r="I74" s="212"/>
      <c r="J74" s="212"/>
      <c r="K74" s="212"/>
      <c r="L74" s="212"/>
      <c r="M74" s="212"/>
      <c r="N74" s="212"/>
    </row>
    <row r="75" spans="1:14" s="127" customFormat="1" ht="21" customHeight="1" x14ac:dyDescent="0.5">
      <c r="A75" s="126"/>
      <c r="B75" s="126"/>
      <c r="D75" s="126"/>
      <c r="F75" s="128"/>
      <c r="G75" s="129"/>
      <c r="H75" s="210" t="s">
        <v>65</v>
      </c>
      <c r="I75" s="210"/>
      <c r="J75" s="210"/>
      <c r="K75" s="130"/>
      <c r="L75" s="210" t="s">
        <v>66</v>
      </c>
      <c r="M75" s="210"/>
      <c r="N75" s="210"/>
    </row>
    <row r="76" spans="1:14" s="127" customFormat="1" ht="21.95" customHeight="1" x14ac:dyDescent="0.5">
      <c r="A76" s="126"/>
      <c r="B76" s="126"/>
      <c r="D76" s="126"/>
      <c r="G76" s="129"/>
      <c r="H76" s="132" t="s">
        <v>168</v>
      </c>
      <c r="I76" s="133"/>
      <c r="J76" s="132" t="s">
        <v>118</v>
      </c>
      <c r="K76" s="134"/>
      <c r="L76" s="132" t="s">
        <v>168</v>
      </c>
      <c r="M76" s="133"/>
      <c r="N76" s="132" t="s">
        <v>118</v>
      </c>
    </row>
    <row r="77" spans="1:14" s="127" customFormat="1" ht="21.95" customHeight="1" x14ac:dyDescent="0.5">
      <c r="A77" s="126"/>
      <c r="B77" s="126"/>
      <c r="D77" s="126"/>
      <c r="F77" s="131" t="s">
        <v>0</v>
      </c>
      <c r="G77" s="129"/>
      <c r="H77" s="135" t="s">
        <v>179</v>
      </c>
      <c r="I77" s="133"/>
      <c r="J77" s="135" t="s">
        <v>154</v>
      </c>
      <c r="K77" s="133"/>
      <c r="L77" s="135" t="s">
        <v>179</v>
      </c>
      <c r="M77" s="133"/>
      <c r="N77" s="135" t="s">
        <v>154</v>
      </c>
    </row>
    <row r="78" spans="1:14" s="127" customFormat="1" ht="21" customHeight="1" x14ac:dyDescent="0.5">
      <c r="C78" s="126"/>
      <c r="E78" s="125" t="s">
        <v>101</v>
      </c>
      <c r="H78" s="126"/>
      <c r="I78" s="126"/>
      <c r="J78" s="126"/>
      <c r="K78" s="126"/>
      <c r="L78" s="126"/>
      <c r="M78" s="126"/>
      <c r="N78" s="126"/>
    </row>
    <row r="79" spans="1:14" s="127" customFormat="1" ht="21" customHeight="1" x14ac:dyDescent="0.5">
      <c r="A79" s="126" t="s">
        <v>11</v>
      </c>
      <c r="B79" s="126"/>
      <c r="D79" s="126"/>
      <c r="F79" s="126"/>
      <c r="H79" s="126"/>
      <c r="I79" s="126"/>
      <c r="J79" s="126"/>
      <c r="K79" s="126"/>
      <c r="L79" s="126"/>
      <c r="M79" s="126"/>
      <c r="N79" s="126"/>
    </row>
    <row r="80" spans="1:14" s="127" customFormat="1" ht="21" customHeight="1" x14ac:dyDescent="0.5">
      <c r="B80" s="126" t="s">
        <v>12</v>
      </c>
      <c r="D80" s="126"/>
      <c r="F80" s="126"/>
      <c r="H80" s="126"/>
      <c r="I80" s="126"/>
      <c r="J80" s="126"/>
      <c r="K80" s="126"/>
      <c r="L80" s="126"/>
      <c r="M80" s="126"/>
      <c r="N80" s="126"/>
    </row>
    <row r="81" spans="1:16" s="127" customFormat="1" ht="21" customHeight="1" x14ac:dyDescent="0.5">
      <c r="C81" s="127" t="s">
        <v>13</v>
      </c>
      <c r="D81" s="126"/>
      <c r="H81" s="126"/>
      <c r="I81" s="126"/>
      <c r="J81" s="126"/>
      <c r="K81" s="126"/>
      <c r="L81" s="126"/>
      <c r="M81" s="126"/>
      <c r="N81" s="126"/>
    </row>
    <row r="82" spans="1:16" s="127" customFormat="1" ht="21" customHeight="1" x14ac:dyDescent="0.5">
      <c r="D82" s="126" t="s">
        <v>185</v>
      </c>
      <c r="H82" s="126"/>
      <c r="I82" s="126"/>
      <c r="J82" s="126"/>
      <c r="K82" s="126"/>
      <c r="L82" s="126"/>
      <c r="M82" s="126"/>
      <c r="N82" s="126"/>
    </row>
    <row r="83" spans="1:16" s="127" customFormat="1" ht="21" customHeight="1" thickBot="1" x14ac:dyDescent="0.55000000000000004">
      <c r="C83" s="126" t="s">
        <v>22</v>
      </c>
      <c r="E83" s="126" t="s">
        <v>56</v>
      </c>
      <c r="H83" s="143">
        <v>500000</v>
      </c>
      <c r="I83" s="140"/>
      <c r="J83" s="143">
        <v>500000</v>
      </c>
      <c r="K83" s="140"/>
      <c r="L83" s="143">
        <v>500000</v>
      </c>
      <c r="M83" s="140"/>
      <c r="N83" s="143">
        <v>500000</v>
      </c>
    </row>
    <row r="84" spans="1:16" s="127" customFormat="1" ht="9.9499999999999993" customHeight="1" thickTop="1" x14ac:dyDescent="0.5">
      <c r="A84" s="130"/>
      <c r="B84" s="130"/>
      <c r="C84" s="130"/>
      <c r="D84" s="130"/>
      <c r="E84" s="130"/>
      <c r="F84" s="125"/>
      <c r="G84" s="125"/>
      <c r="H84" s="140"/>
      <c r="I84" s="140"/>
      <c r="J84" s="140"/>
      <c r="K84" s="140"/>
      <c r="L84" s="140"/>
      <c r="M84" s="140"/>
      <c r="N84" s="140"/>
    </row>
    <row r="85" spans="1:16" s="127" customFormat="1" ht="21" customHeight="1" x14ac:dyDescent="0.5">
      <c r="C85" s="126" t="s">
        <v>14</v>
      </c>
      <c r="H85" s="140"/>
      <c r="I85" s="140"/>
      <c r="J85" s="140"/>
      <c r="K85" s="140"/>
      <c r="L85" s="140"/>
      <c r="M85" s="140"/>
      <c r="N85" s="140"/>
    </row>
    <row r="86" spans="1:16" s="127" customFormat="1" ht="21" customHeight="1" x14ac:dyDescent="0.5">
      <c r="D86" s="126" t="s">
        <v>186</v>
      </c>
      <c r="H86" s="140"/>
      <c r="I86" s="140"/>
      <c r="J86" s="140"/>
      <c r="K86" s="140"/>
      <c r="L86" s="140"/>
      <c r="M86" s="140"/>
      <c r="N86" s="140"/>
    </row>
    <row r="87" spans="1:16" s="127" customFormat="1" ht="21" customHeight="1" x14ac:dyDescent="0.5">
      <c r="E87" s="126" t="s">
        <v>57</v>
      </c>
      <c r="H87" s="140">
        <v>213307</v>
      </c>
      <c r="I87" s="140"/>
      <c r="J87" s="140">
        <v>213307</v>
      </c>
      <c r="K87" s="140"/>
      <c r="L87" s="140">
        <v>213307</v>
      </c>
      <c r="M87" s="140"/>
      <c r="N87" s="140">
        <v>213307</v>
      </c>
    </row>
    <row r="88" spans="1:16" s="127" customFormat="1" ht="21" customHeight="1" x14ac:dyDescent="0.5">
      <c r="B88" s="126" t="s">
        <v>15</v>
      </c>
      <c r="D88" s="126"/>
      <c r="F88" s="126"/>
      <c r="H88" s="140">
        <v>302807</v>
      </c>
      <c r="I88" s="140"/>
      <c r="J88" s="140">
        <v>302807</v>
      </c>
      <c r="K88" s="140"/>
      <c r="L88" s="140">
        <v>302807</v>
      </c>
      <c r="M88" s="140"/>
      <c r="N88" s="140">
        <v>302807</v>
      </c>
    </row>
    <row r="89" spans="1:16" s="127" customFormat="1" ht="21" customHeight="1" x14ac:dyDescent="0.5">
      <c r="B89" s="126" t="s">
        <v>16</v>
      </c>
      <c r="D89" s="126"/>
      <c r="F89" s="126"/>
      <c r="H89" s="140"/>
      <c r="I89" s="140"/>
      <c r="J89" s="140"/>
      <c r="K89" s="140"/>
      <c r="L89" s="140"/>
      <c r="M89" s="140"/>
      <c r="N89" s="140"/>
    </row>
    <row r="90" spans="1:16" s="127" customFormat="1" ht="21" customHeight="1" x14ac:dyDescent="0.5">
      <c r="C90" s="126" t="s">
        <v>17</v>
      </c>
      <c r="H90" s="140"/>
      <c r="I90" s="140"/>
      <c r="J90" s="140"/>
      <c r="K90" s="140"/>
      <c r="L90" s="140"/>
      <c r="M90" s="140"/>
      <c r="N90" s="140"/>
    </row>
    <row r="91" spans="1:16" s="127" customFormat="1" ht="21" customHeight="1" x14ac:dyDescent="0.5">
      <c r="D91" s="126" t="s">
        <v>18</v>
      </c>
      <c r="F91" s="131"/>
      <c r="H91" s="164">
        <v>50000</v>
      </c>
      <c r="I91" s="140"/>
      <c r="J91" s="164">
        <v>50000</v>
      </c>
      <c r="K91" s="140"/>
      <c r="L91" s="164">
        <v>50000</v>
      </c>
      <c r="M91" s="140"/>
      <c r="N91" s="140">
        <v>50000</v>
      </c>
    </row>
    <row r="92" spans="1:16" s="127" customFormat="1" ht="21" customHeight="1" x14ac:dyDescent="0.5">
      <c r="C92" s="126" t="s">
        <v>19</v>
      </c>
      <c r="D92" s="126"/>
      <c r="H92" s="140">
        <v>507590</v>
      </c>
      <c r="I92" s="140"/>
      <c r="J92" s="164">
        <v>539890</v>
      </c>
      <c r="K92" s="140"/>
      <c r="L92" s="140">
        <v>493472</v>
      </c>
      <c r="M92" s="140"/>
      <c r="N92" s="140">
        <v>527103</v>
      </c>
      <c r="P92" s="126"/>
    </row>
    <row r="93" spans="1:16" s="127" customFormat="1" ht="21" customHeight="1" x14ac:dyDescent="0.5">
      <c r="B93" s="127" t="s">
        <v>39</v>
      </c>
      <c r="C93" s="126"/>
      <c r="D93" s="126"/>
      <c r="H93" s="141">
        <v>733447</v>
      </c>
      <c r="I93" s="140"/>
      <c r="J93" s="165">
        <v>732941</v>
      </c>
      <c r="K93" s="140"/>
      <c r="L93" s="141">
        <v>732864</v>
      </c>
      <c r="M93" s="140"/>
      <c r="N93" s="141">
        <v>732864</v>
      </c>
    </row>
    <row r="94" spans="1:16" s="127" customFormat="1" ht="21" customHeight="1" x14ac:dyDescent="0.5">
      <c r="A94" s="126" t="s">
        <v>20</v>
      </c>
      <c r="B94" s="126"/>
      <c r="D94" s="126"/>
      <c r="F94" s="126"/>
      <c r="H94" s="141">
        <v>1807151</v>
      </c>
      <c r="I94" s="140"/>
      <c r="J94" s="141">
        <v>1838945</v>
      </c>
      <c r="K94" s="140"/>
      <c r="L94" s="141">
        <v>1792450</v>
      </c>
      <c r="M94" s="140"/>
      <c r="N94" s="141">
        <v>1826081</v>
      </c>
    </row>
    <row r="95" spans="1:16" s="127" customFormat="1" ht="21" customHeight="1" thickBot="1" x14ac:dyDescent="0.55000000000000004">
      <c r="A95" s="126" t="s">
        <v>21</v>
      </c>
      <c r="B95" s="126"/>
      <c r="D95" s="126"/>
      <c r="F95" s="126"/>
      <c r="H95" s="143">
        <v>3383955</v>
      </c>
      <c r="I95" s="140"/>
      <c r="J95" s="143">
        <v>3359377</v>
      </c>
      <c r="K95" s="140"/>
      <c r="L95" s="143">
        <v>3371642</v>
      </c>
      <c r="M95" s="140"/>
      <c r="N95" s="143">
        <v>3351112</v>
      </c>
    </row>
    <row r="96" spans="1:16" ht="20.100000000000001" customHeight="1" thickTop="1" x14ac:dyDescent="0.5">
      <c r="H96" s="151">
        <v>0</v>
      </c>
      <c r="I96" s="152"/>
      <c r="J96" s="151"/>
      <c r="K96" s="152"/>
      <c r="L96" s="153">
        <v>0</v>
      </c>
      <c r="M96" s="152"/>
      <c r="N96" s="154"/>
      <c r="O96" s="154"/>
    </row>
    <row r="99" spans="1:14" ht="9.75" customHeight="1" x14ac:dyDescent="0.5"/>
    <row r="100" spans="1:14" ht="4.5" customHeight="1" x14ac:dyDescent="0.5"/>
    <row r="101" spans="1:14" ht="24.95" customHeight="1" x14ac:dyDescent="0.5">
      <c r="A101" s="116"/>
      <c r="B101" s="117"/>
      <c r="D101" s="117"/>
      <c r="F101" s="119"/>
      <c r="G101" s="120"/>
      <c r="H101" s="120"/>
      <c r="I101" s="120"/>
      <c r="J101" s="120"/>
      <c r="K101" s="120"/>
      <c r="L101" s="120"/>
      <c r="M101" s="120"/>
      <c r="N101" s="117"/>
    </row>
    <row r="103" spans="1:14" ht="20.100000000000001" customHeight="1" x14ac:dyDescent="0.5">
      <c r="H103" s="28"/>
      <c r="J103" s="28"/>
      <c r="L103" s="28"/>
      <c r="N103" s="28"/>
    </row>
    <row r="105" spans="1:14" ht="20.100000000000001" customHeight="1" x14ac:dyDescent="0.5">
      <c r="H105" s="193">
        <v>0</v>
      </c>
      <c r="J105" s="193">
        <v>0</v>
      </c>
      <c r="L105" s="193">
        <v>0</v>
      </c>
      <c r="N105" s="193">
        <v>0</v>
      </c>
    </row>
  </sheetData>
  <mergeCells count="26">
    <mergeCell ref="A39:N39"/>
    <mergeCell ref="A3:N3"/>
    <mergeCell ref="A4:N4"/>
    <mergeCell ref="A5:N5"/>
    <mergeCell ref="A6:N6"/>
    <mergeCell ref="H8:N8"/>
    <mergeCell ref="H9:J9"/>
    <mergeCell ref="L9:N9"/>
    <mergeCell ref="A13:E13"/>
    <mergeCell ref="A22:E22"/>
    <mergeCell ref="A33:N33"/>
    <mergeCell ref="A37:N37"/>
    <mergeCell ref="A38:N38"/>
    <mergeCell ref="H75:J75"/>
    <mergeCell ref="L75:N75"/>
    <mergeCell ref="A40:N40"/>
    <mergeCell ref="H42:N42"/>
    <mergeCell ref="H43:J43"/>
    <mergeCell ref="L43:N43"/>
    <mergeCell ref="A47:E47"/>
    <mergeCell ref="A58:E58"/>
    <mergeCell ref="A69:N69"/>
    <mergeCell ref="A70:N70"/>
    <mergeCell ref="A71:N71"/>
    <mergeCell ref="A72:N72"/>
    <mergeCell ref="H74:N74"/>
  </mergeCells>
  <printOptions horizontalCentered="1"/>
  <pageMargins left="0.78740157480314965" right="0.59055118110236227" top="0.51181102362204722" bottom="1.1811023622047245" header="0.51181102362204722" footer="0.98425196850393704"/>
  <pageSetup paperSize="9" firstPageNumber="2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4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DF7D1"/>
  </sheetPr>
  <dimension ref="A1:Q86"/>
  <sheetViews>
    <sheetView view="pageBreakPreview" zoomScaleNormal="100" zoomScaleSheetLayoutView="100" workbookViewId="0">
      <selection activeCell="A3" sqref="A3:N3"/>
    </sheetView>
  </sheetViews>
  <sheetFormatPr defaultColWidth="9.140625" defaultRowHeight="20.100000000000001" customHeight="1" x14ac:dyDescent="0.5"/>
  <cols>
    <col min="1" max="4" width="1.7109375" style="2" customWidth="1"/>
    <col min="5" max="5" width="30.85546875" style="2" customWidth="1"/>
    <col min="6" max="6" width="7" style="3" customWidth="1"/>
    <col min="7" max="7" width="0.7109375" style="4" customWidth="1"/>
    <col min="8" max="8" width="11.5703125" style="4" customWidth="1"/>
    <col min="9" max="9" width="0.7109375" style="4" customWidth="1"/>
    <col min="10" max="10" width="11.5703125" style="4" customWidth="1"/>
    <col min="11" max="11" width="0.7109375" style="4" customWidth="1"/>
    <col min="12" max="12" width="11.5703125" style="4" customWidth="1"/>
    <col min="13" max="13" width="0.7109375" style="4" customWidth="1"/>
    <col min="14" max="14" width="11.5703125" style="2" customWidth="1"/>
    <col min="15" max="15" width="11.140625" style="155" bestFit="1" customWidth="1"/>
    <col min="16" max="16" width="10.28515625" style="157" bestFit="1" customWidth="1"/>
    <col min="17" max="16384" width="9.140625" style="2"/>
  </cols>
  <sheetData>
    <row r="1" spans="1:16" ht="21.95" customHeight="1" x14ac:dyDescent="0.5">
      <c r="A1" s="14"/>
      <c r="B1" s="5"/>
      <c r="D1" s="5"/>
      <c r="F1" s="8"/>
      <c r="G1" s="9"/>
      <c r="H1" s="9"/>
      <c r="I1" s="9"/>
      <c r="J1" s="9"/>
      <c r="K1" s="9"/>
      <c r="L1" s="17"/>
      <c r="M1" s="18"/>
      <c r="N1" s="27" t="s">
        <v>89</v>
      </c>
      <c r="P1" s="156"/>
    </row>
    <row r="2" spans="1:16" ht="21.95" customHeight="1" x14ac:dyDescent="0.5">
      <c r="A2" s="14"/>
      <c r="B2" s="5"/>
      <c r="D2" s="5"/>
      <c r="F2" s="8"/>
      <c r="G2" s="9"/>
      <c r="H2" s="9"/>
      <c r="I2" s="9"/>
      <c r="J2" s="9"/>
      <c r="K2" s="9"/>
      <c r="L2" s="17"/>
      <c r="M2" s="18"/>
      <c r="N2" s="35" t="s">
        <v>90</v>
      </c>
      <c r="P2" s="156"/>
    </row>
    <row r="3" spans="1:16" ht="21.95" customHeight="1" x14ac:dyDescent="0.5">
      <c r="A3" s="218" t="s">
        <v>147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6" ht="21.95" customHeight="1" x14ac:dyDescent="0.5">
      <c r="A4" s="223" t="s">
        <v>71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6" ht="21.95" customHeight="1" x14ac:dyDescent="0.5">
      <c r="A5" s="223" t="s">
        <v>62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6" ht="21.95" customHeight="1" x14ac:dyDescent="0.5">
      <c r="A6" s="223" t="s">
        <v>180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P6" s="156"/>
    </row>
    <row r="7" spans="1:16" ht="21.95" customHeight="1" x14ac:dyDescent="0.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P7" s="156"/>
    </row>
    <row r="8" spans="1:16" ht="18" customHeight="1" x14ac:dyDescent="0.5">
      <c r="A8" s="20"/>
      <c r="B8" s="96"/>
      <c r="C8" s="96"/>
      <c r="D8" s="96"/>
      <c r="E8" s="96"/>
      <c r="F8" s="96"/>
      <c r="G8" s="96"/>
      <c r="H8" s="220" t="s">
        <v>98</v>
      </c>
      <c r="I8" s="220"/>
      <c r="J8" s="220"/>
      <c r="K8" s="220"/>
      <c r="L8" s="220"/>
      <c r="M8" s="220"/>
      <c r="N8" s="220"/>
      <c r="P8" s="156"/>
    </row>
    <row r="9" spans="1:16" ht="18" customHeight="1" x14ac:dyDescent="0.5">
      <c r="A9" s="5" t="s">
        <v>22</v>
      </c>
      <c r="B9" s="5"/>
      <c r="D9" s="5"/>
      <c r="F9" s="8"/>
      <c r="H9" s="221" t="s">
        <v>65</v>
      </c>
      <c r="I9" s="221"/>
      <c r="J9" s="221"/>
      <c r="K9" s="3"/>
      <c r="L9" s="222" t="s">
        <v>66</v>
      </c>
      <c r="M9" s="222"/>
      <c r="N9" s="222"/>
      <c r="P9" s="156"/>
    </row>
    <row r="10" spans="1:16" ht="18" customHeight="1" x14ac:dyDescent="0.5">
      <c r="A10" s="5"/>
      <c r="B10" s="5"/>
      <c r="D10" s="5"/>
      <c r="F10" s="8" t="s">
        <v>0</v>
      </c>
      <c r="H10" s="19" t="s">
        <v>155</v>
      </c>
      <c r="I10" s="8"/>
      <c r="J10" s="19" t="s">
        <v>144</v>
      </c>
      <c r="K10" s="8"/>
      <c r="L10" s="19" t="s">
        <v>155</v>
      </c>
      <c r="M10" s="8"/>
      <c r="N10" s="19" t="s">
        <v>144</v>
      </c>
    </row>
    <row r="11" spans="1:16" ht="18" customHeight="1" x14ac:dyDescent="0.5">
      <c r="A11" s="5" t="s">
        <v>68</v>
      </c>
      <c r="B11" s="6"/>
      <c r="C11" s="6"/>
      <c r="D11" s="6"/>
      <c r="E11" s="6"/>
      <c r="F11" s="7"/>
      <c r="G11" s="7"/>
      <c r="H11" s="7"/>
      <c r="I11" s="7"/>
      <c r="J11" s="7"/>
      <c r="K11" s="7"/>
      <c r="L11" s="7"/>
      <c r="M11" s="9"/>
      <c r="N11" s="7"/>
    </row>
    <row r="12" spans="1:16" ht="18" customHeight="1" x14ac:dyDescent="0.5">
      <c r="A12" s="8"/>
      <c r="B12" s="5" t="s">
        <v>69</v>
      </c>
      <c r="C12" s="6"/>
      <c r="D12" s="6"/>
      <c r="E12" s="6"/>
      <c r="F12" s="8" t="s">
        <v>175</v>
      </c>
      <c r="G12" s="7"/>
      <c r="H12" s="24">
        <v>499150</v>
      </c>
      <c r="I12" s="7"/>
      <c r="J12" s="24">
        <v>350277</v>
      </c>
      <c r="K12" s="7"/>
      <c r="L12" s="23">
        <v>498232</v>
      </c>
      <c r="M12" s="9"/>
      <c r="N12" s="23">
        <v>351187</v>
      </c>
      <c r="O12" s="157"/>
    </row>
    <row r="13" spans="1:16" ht="18" customHeight="1" x14ac:dyDescent="0.5">
      <c r="B13" s="5" t="s">
        <v>70</v>
      </c>
      <c r="C13" s="12"/>
      <c r="D13" s="12"/>
      <c r="E13" s="12"/>
      <c r="F13" s="8"/>
      <c r="H13" s="24"/>
      <c r="I13" s="7"/>
      <c r="J13" s="24"/>
      <c r="K13" s="7"/>
      <c r="L13" s="23"/>
      <c r="M13" s="9"/>
      <c r="N13" s="23"/>
      <c r="O13" s="157"/>
    </row>
    <row r="14" spans="1:16" ht="18" customHeight="1" x14ac:dyDescent="0.5">
      <c r="B14" s="5"/>
      <c r="C14" s="5" t="s">
        <v>176</v>
      </c>
      <c r="D14" s="12"/>
      <c r="E14" s="12"/>
      <c r="F14" s="8"/>
      <c r="H14" s="24">
        <v>3655</v>
      </c>
      <c r="I14" s="7"/>
      <c r="J14" s="24">
        <v>4039</v>
      </c>
      <c r="K14" s="7"/>
      <c r="L14" s="23">
        <v>3655</v>
      </c>
      <c r="M14" s="9"/>
      <c r="N14" s="24">
        <v>4039</v>
      </c>
      <c r="O14" s="157"/>
    </row>
    <row r="15" spans="1:16" ht="18" customHeight="1" x14ac:dyDescent="0.5">
      <c r="B15" s="5"/>
      <c r="C15" s="5" t="s">
        <v>177</v>
      </c>
      <c r="D15" s="12"/>
      <c r="E15" s="12"/>
      <c r="F15" s="8">
        <v>5</v>
      </c>
      <c r="H15" s="24">
        <v>931</v>
      </c>
      <c r="I15" s="9"/>
      <c r="J15" s="24">
        <v>8824</v>
      </c>
      <c r="K15" s="9"/>
      <c r="L15" s="29">
        <v>932</v>
      </c>
      <c r="M15" s="9"/>
      <c r="N15" s="29">
        <v>8832</v>
      </c>
      <c r="O15" s="157"/>
    </row>
    <row r="16" spans="1:16" ht="18" customHeight="1" x14ac:dyDescent="0.5">
      <c r="A16" s="2" t="s">
        <v>30</v>
      </c>
      <c r="B16" s="5"/>
      <c r="C16" s="12"/>
      <c r="D16" s="12"/>
      <c r="E16" s="12"/>
      <c r="F16" s="8"/>
      <c r="H16" s="34">
        <v>503736</v>
      </c>
      <c r="I16" s="9"/>
      <c r="J16" s="34">
        <v>363140</v>
      </c>
      <c r="K16" s="9"/>
      <c r="L16" s="34">
        <v>502819</v>
      </c>
      <c r="M16" s="9"/>
      <c r="N16" s="34">
        <v>364058</v>
      </c>
      <c r="O16" s="157"/>
    </row>
    <row r="17" spans="1:16" ht="18" customHeight="1" x14ac:dyDescent="0.5">
      <c r="A17" s="5" t="s">
        <v>23</v>
      </c>
      <c r="C17" s="12"/>
      <c r="D17" s="12"/>
      <c r="E17" s="12"/>
      <c r="F17" s="8"/>
      <c r="H17" s="24"/>
      <c r="I17" s="9"/>
      <c r="J17" s="24"/>
      <c r="K17" s="9"/>
      <c r="L17" s="24"/>
      <c r="M17" s="9"/>
      <c r="N17" s="24"/>
      <c r="O17" s="157"/>
    </row>
    <row r="18" spans="1:16" ht="18" customHeight="1" x14ac:dyDescent="0.5">
      <c r="B18" s="2" t="s">
        <v>24</v>
      </c>
      <c r="C18" s="12"/>
      <c r="D18" s="12"/>
      <c r="E18" s="12"/>
      <c r="F18" s="8"/>
      <c r="H18" s="24">
        <v>346343</v>
      </c>
      <c r="I18" s="9"/>
      <c r="J18" s="24">
        <v>229307</v>
      </c>
      <c r="K18" s="9"/>
      <c r="L18" s="24">
        <v>345713</v>
      </c>
      <c r="M18" s="9"/>
      <c r="N18" s="24">
        <v>231841</v>
      </c>
      <c r="O18" s="157"/>
    </row>
    <row r="19" spans="1:16" ht="18" customHeight="1" x14ac:dyDescent="0.5">
      <c r="B19" s="2" t="s">
        <v>102</v>
      </c>
      <c r="C19" s="12"/>
      <c r="D19" s="12"/>
      <c r="E19" s="12"/>
      <c r="F19" s="8"/>
      <c r="H19" s="24">
        <v>26687</v>
      </c>
      <c r="I19" s="9"/>
      <c r="J19" s="24">
        <v>38150</v>
      </c>
      <c r="K19" s="9"/>
      <c r="L19" s="24">
        <v>26687</v>
      </c>
      <c r="M19" s="9"/>
      <c r="N19" s="24">
        <v>38150</v>
      </c>
      <c r="O19" s="157"/>
    </row>
    <row r="20" spans="1:16" ht="18" customHeight="1" x14ac:dyDescent="0.5">
      <c r="B20" s="2" t="s">
        <v>174</v>
      </c>
      <c r="C20" s="12"/>
      <c r="D20" s="12"/>
      <c r="E20" s="12"/>
      <c r="F20" s="8"/>
      <c r="H20" s="24">
        <v>4974</v>
      </c>
      <c r="I20" s="9"/>
      <c r="J20" s="42">
        <v>1960</v>
      </c>
      <c r="K20" s="9"/>
      <c r="L20" s="24">
        <v>4974</v>
      </c>
      <c r="M20" s="9"/>
      <c r="N20" s="42">
        <v>1960</v>
      </c>
      <c r="O20" s="41"/>
      <c r="P20" s="41"/>
    </row>
    <row r="21" spans="1:16" ht="18" customHeight="1" x14ac:dyDescent="0.5">
      <c r="B21" s="2" t="s">
        <v>153</v>
      </c>
      <c r="C21" s="12"/>
      <c r="D21" s="12"/>
      <c r="E21" s="12"/>
      <c r="F21" s="8">
        <v>5</v>
      </c>
      <c r="H21" s="24">
        <v>69026</v>
      </c>
      <c r="I21" s="9"/>
      <c r="J21" s="24">
        <v>56632</v>
      </c>
      <c r="K21" s="9"/>
      <c r="L21" s="24">
        <v>70879</v>
      </c>
      <c r="M21" s="9"/>
      <c r="N21" s="24">
        <v>59807</v>
      </c>
      <c r="O21" s="41"/>
      <c r="P21" s="41"/>
    </row>
    <row r="22" spans="1:16" ht="18" customHeight="1" x14ac:dyDescent="0.5">
      <c r="B22" s="2" t="s">
        <v>36</v>
      </c>
      <c r="C22" s="12"/>
      <c r="D22" s="12"/>
      <c r="E22" s="12"/>
      <c r="F22" s="8">
        <v>5</v>
      </c>
      <c r="H22" s="24">
        <v>28998</v>
      </c>
      <c r="I22" s="9"/>
      <c r="J22" s="24">
        <v>26802</v>
      </c>
      <c r="K22" s="9"/>
      <c r="L22" s="24">
        <v>27902</v>
      </c>
      <c r="M22" s="9"/>
      <c r="N22" s="24">
        <v>25560</v>
      </c>
      <c r="O22" s="41"/>
      <c r="P22" s="41"/>
    </row>
    <row r="23" spans="1:16" ht="18" customHeight="1" x14ac:dyDescent="0.5">
      <c r="B23" s="5" t="s">
        <v>132</v>
      </c>
      <c r="C23" s="12"/>
      <c r="D23" s="12"/>
      <c r="E23" s="12"/>
      <c r="F23" s="8"/>
      <c r="H23" s="195">
        <v>6988</v>
      </c>
      <c r="I23" s="9"/>
      <c r="J23" s="160">
        <v>21394</v>
      </c>
      <c r="K23" s="9"/>
      <c r="L23" s="195">
        <v>6826</v>
      </c>
      <c r="M23" s="9"/>
      <c r="N23" s="160">
        <v>21089</v>
      </c>
      <c r="O23" s="41"/>
      <c r="P23" s="41"/>
    </row>
    <row r="24" spans="1:16" ht="18" customHeight="1" x14ac:dyDescent="0.5">
      <c r="A24" s="5" t="s">
        <v>31</v>
      </c>
      <c r="C24" s="12"/>
      <c r="D24" s="12"/>
      <c r="E24" s="12"/>
      <c r="F24" s="8"/>
      <c r="H24" s="25">
        <v>483016</v>
      </c>
      <c r="I24" s="9"/>
      <c r="J24" s="25">
        <v>374245</v>
      </c>
      <c r="K24" s="9"/>
      <c r="L24" s="34">
        <v>482981</v>
      </c>
      <c r="M24" s="9"/>
      <c r="N24" s="25">
        <v>378407</v>
      </c>
      <c r="O24" s="41"/>
    </row>
    <row r="25" spans="1:16" ht="18" customHeight="1" x14ac:dyDescent="0.5">
      <c r="A25" s="2" t="s">
        <v>136</v>
      </c>
      <c r="C25" s="12"/>
      <c r="D25" s="12"/>
      <c r="E25" s="12"/>
      <c r="F25" s="8"/>
      <c r="H25" s="24">
        <v>20720</v>
      </c>
      <c r="I25" s="9"/>
      <c r="J25" s="9">
        <v>-11105</v>
      </c>
      <c r="K25" s="9"/>
      <c r="L25" s="24">
        <v>19838</v>
      </c>
      <c r="M25" s="9"/>
      <c r="N25" s="9">
        <v>-14349</v>
      </c>
      <c r="O25" s="157"/>
    </row>
    <row r="26" spans="1:16" ht="18" customHeight="1" x14ac:dyDescent="0.5">
      <c r="A26" s="2" t="s">
        <v>35</v>
      </c>
      <c r="C26" s="12"/>
      <c r="D26" s="12"/>
      <c r="E26" s="12"/>
      <c r="F26" s="8">
        <v>5</v>
      </c>
      <c r="H26" s="25">
        <v>5811</v>
      </c>
      <c r="I26" s="9"/>
      <c r="J26" s="25">
        <v>6199</v>
      </c>
      <c r="K26" s="9"/>
      <c r="L26" s="25">
        <v>5811</v>
      </c>
      <c r="M26" s="9"/>
      <c r="N26" s="25">
        <v>6199</v>
      </c>
      <c r="O26" s="157"/>
    </row>
    <row r="27" spans="1:16" ht="18" customHeight="1" x14ac:dyDescent="0.5">
      <c r="A27" s="5" t="s">
        <v>110</v>
      </c>
      <c r="B27" s="1"/>
      <c r="C27" s="13"/>
      <c r="D27" s="13"/>
      <c r="E27" s="13"/>
      <c r="F27" s="8"/>
      <c r="H27" s="24">
        <v>14909</v>
      </c>
      <c r="I27" s="9"/>
      <c r="J27" s="9">
        <v>-17304</v>
      </c>
      <c r="K27" s="9"/>
      <c r="L27" s="24">
        <v>14027</v>
      </c>
      <c r="M27" s="9"/>
      <c r="N27" s="9">
        <v>-20548</v>
      </c>
      <c r="O27" s="157"/>
    </row>
    <row r="28" spans="1:16" ht="18" customHeight="1" x14ac:dyDescent="0.5">
      <c r="A28" s="2" t="s">
        <v>116</v>
      </c>
      <c r="D28" s="12"/>
      <c r="E28" s="12"/>
      <c r="F28" s="8">
        <v>16</v>
      </c>
      <c r="H28" s="25">
        <v>2842</v>
      </c>
      <c r="I28" s="24"/>
      <c r="J28" s="10">
        <v>-4628</v>
      </c>
      <c r="K28" s="24"/>
      <c r="L28" s="25">
        <v>2842</v>
      </c>
      <c r="M28" s="24"/>
      <c r="N28" s="10">
        <v>-4112</v>
      </c>
      <c r="O28" s="157"/>
    </row>
    <row r="29" spans="1:16" ht="18" customHeight="1" x14ac:dyDescent="0.5">
      <c r="A29" s="2" t="s">
        <v>111</v>
      </c>
      <c r="B29" s="5"/>
      <c r="C29" s="12"/>
      <c r="D29" s="12"/>
      <c r="E29" s="12"/>
      <c r="F29" s="8"/>
      <c r="H29" s="34">
        <v>12067</v>
      </c>
      <c r="I29" s="9"/>
      <c r="J29" s="10">
        <v>-12676</v>
      </c>
      <c r="K29" s="9"/>
      <c r="L29" s="34">
        <v>11185</v>
      </c>
      <c r="M29" s="9"/>
      <c r="N29" s="10">
        <v>-16436</v>
      </c>
      <c r="O29" s="157"/>
    </row>
    <row r="30" spans="1:16" ht="6" customHeight="1" x14ac:dyDescent="0.5">
      <c r="B30" s="5"/>
      <c r="C30" s="12"/>
      <c r="D30" s="12"/>
      <c r="E30" s="12"/>
      <c r="F30" s="8"/>
      <c r="H30" s="9"/>
      <c r="I30" s="9"/>
      <c r="J30" s="9"/>
      <c r="K30" s="9"/>
      <c r="L30" s="9"/>
      <c r="M30" s="9"/>
      <c r="N30" s="9"/>
      <c r="O30" s="157"/>
    </row>
    <row r="31" spans="1:16" ht="18" customHeight="1" x14ac:dyDescent="0.5">
      <c r="A31" s="2" t="s">
        <v>172</v>
      </c>
      <c r="B31" s="5"/>
      <c r="C31" s="12"/>
      <c r="D31" s="12"/>
      <c r="E31" s="12"/>
      <c r="F31" s="8"/>
      <c r="H31" s="9"/>
      <c r="I31" s="9"/>
      <c r="J31" s="9"/>
      <c r="K31" s="9"/>
      <c r="L31" s="9"/>
      <c r="M31" s="9"/>
      <c r="N31" s="9"/>
      <c r="O31" s="157"/>
    </row>
    <row r="32" spans="1:16" ht="18" customHeight="1" x14ac:dyDescent="0.5">
      <c r="A32" s="2" t="s">
        <v>107</v>
      </c>
      <c r="B32" s="5"/>
      <c r="C32" s="12"/>
      <c r="D32" s="12"/>
      <c r="E32" s="12"/>
      <c r="F32" s="8"/>
      <c r="H32" s="9"/>
      <c r="I32" s="9"/>
      <c r="J32" s="9"/>
      <c r="K32" s="9"/>
      <c r="L32" s="9"/>
      <c r="M32" s="9"/>
      <c r="N32" s="9"/>
      <c r="O32" s="157"/>
    </row>
    <row r="33" spans="1:16" ht="18" customHeight="1" x14ac:dyDescent="0.5">
      <c r="B33" s="5" t="s">
        <v>106</v>
      </c>
      <c r="C33" s="12"/>
      <c r="D33" s="12"/>
      <c r="E33" s="12"/>
      <c r="F33" s="8"/>
      <c r="H33" s="9"/>
      <c r="I33" s="9"/>
      <c r="J33" s="9"/>
      <c r="K33" s="9"/>
      <c r="L33" s="9"/>
      <c r="M33" s="9"/>
      <c r="N33" s="9"/>
      <c r="O33" s="157"/>
    </row>
    <row r="34" spans="1:16" ht="18" customHeight="1" x14ac:dyDescent="0.5">
      <c r="B34" s="5"/>
      <c r="C34" s="12" t="s">
        <v>104</v>
      </c>
      <c r="D34" s="12"/>
      <c r="E34" s="12"/>
      <c r="F34" s="8"/>
      <c r="H34" s="25">
        <v>450</v>
      </c>
      <c r="I34" s="9"/>
      <c r="J34" s="25">
        <v>1087</v>
      </c>
      <c r="K34" s="9"/>
      <c r="L34" s="166">
        <v>0</v>
      </c>
      <c r="M34" s="9"/>
      <c r="N34" s="26">
        <v>0</v>
      </c>
      <c r="O34" s="157"/>
    </row>
    <row r="35" spans="1:16" ht="18" customHeight="1" x14ac:dyDescent="0.5">
      <c r="A35" s="2" t="s">
        <v>114</v>
      </c>
      <c r="B35" s="5"/>
      <c r="C35" s="12"/>
      <c r="D35" s="12"/>
      <c r="E35" s="12"/>
      <c r="F35" s="8"/>
      <c r="H35" s="34">
        <v>450</v>
      </c>
      <c r="I35" s="9"/>
      <c r="J35" s="24">
        <v>1087</v>
      </c>
      <c r="K35" s="9"/>
      <c r="L35" s="166">
        <v>0</v>
      </c>
      <c r="M35" s="9"/>
      <c r="N35" s="166">
        <v>0</v>
      </c>
      <c r="O35" s="157"/>
    </row>
    <row r="36" spans="1:16" ht="18" customHeight="1" thickBot="1" x14ac:dyDescent="0.55000000000000004">
      <c r="A36" s="2" t="s">
        <v>112</v>
      </c>
      <c r="B36" s="5"/>
      <c r="C36" s="12"/>
      <c r="D36" s="12"/>
      <c r="E36" s="12"/>
      <c r="F36" s="8"/>
      <c r="H36" s="207">
        <v>12517</v>
      </c>
      <c r="I36" s="9"/>
      <c r="J36" s="32">
        <v>-11589</v>
      </c>
      <c r="K36" s="9"/>
      <c r="L36" s="207">
        <v>11185</v>
      </c>
      <c r="M36" s="9"/>
      <c r="N36" s="32">
        <v>-16436</v>
      </c>
      <c r="O36" s="157"/>
    </row>
    <row r="37" spans="1:16" ht="5.25" customHeight="1" thickTop="1" x14ac:dyDescent="0.5">
      <c r="B37" s="5"/>
      <c r="C37" s="12"/>
      <c r="D37" s="12"/>
      <c r="E37" s="12"/>
      <c r="F37" s="8"/>
      <c r="H37" s="24"/>
      <c r="I37" s="9"/>
      <c r="J37" s="24"/>
      <c r="K37" s="9"/>
      <c r="L37" s="24"/>
      <c r="M37" s="9"/>
      <c r="N37" s="24"/>
      <c r="O37" s="157"/>
    </row>
    <row r="38" spans="1:16" ht="18" customHeight="1" thickBot="1" x14ac:dyDescent="0.55000000000000004">
      <c r="A38" s="2" t="s">
        <v>113</v>
      </c>
      <c r="B38" s="5"/>
      <c r="C38" s="12"/>
      <c r="D38" s="12"/>
      <c r="E38" s="12"/>
      <c r="F38" s="8">
        <v>18</v>
      </c>
      <c r="H38" s="208">
        <v>0.56999999999999995</v>
      </c>
      <c r="I38" s="9"/>
      <c r="J38" s="33">
        <v>-0.59</v>
      </c>
      <c r="K38" s="9"/>
      <c r="L38" s="208">
        <v>0.52</v>
      </c>
      <c r="M38" s="9"/>
      <c r="N38" s="33">
        <v>-0.77</v>
      </c>
      <c r="O38" s="158"/>
    </row>
    <row r="39" spans="1:16" ht="18" customHeight="1" thickTop="1" x14ac:dyDescent="0.5">
      <c r="B39" s="5"/>
      <c r="C39" s="12"/>
      <c r="D39" s="12"/>
      <c r="E39" s="12"/>
      <c r="F39" s="8"/>
      <c r="H39" s="43"/>
      <c r="I39" s="9"/>
      <c r="J39" s="24"/>
      <c r="K39" s="9"/>
      <c r="L39" s="43"/>
      <c r="M39" s="9"/>
      <c r="N39" s="43"/>
    </row>
    <row r="40" spans="1:16" ht="18" customHeight="1" x14ac:dyDescent="0.5">
      <c r="B40" s="5"/>
      <c r="C40" s="12"/>
      <c r="D40" s="12"/>
      <c r="E40" s="12"/>
      <c r="F40" s="8"/>
      <c r="H40" s="43"/>
      <c r="I40" s="9"/>
      <c r="J40" s="43"/>
      <c r="K40" s="9"/>
      <c r="L40" s="43"/>
      <c r="M40" s="9"/>
      <c r="N40" s="43"/>
    </row>
    <row r="41" spans="1:16" ht="18" customHeight="1" x14ac:dyDescent="0.5">
      <c r="B41" s="5"/>
      <c r="C41" s="12"/>
      <c r="D41" s="12"/>
      <c r="E41" s="12"/>
      <c r="F41" s="8"/>
      <c r="H41" s="43"/>
      <c r="I41" s="9"/>
      <c r="J41" s="43"/>
      <c r="K41" s="9"/>
      <c r="L41" s="43"/>
      <c r="M41" s="9"/>
      <c r="N41" s="43"/>
    </row>
    <row r="42" spans="1:16" ht="18.75" x14ac:dyDescent="0.5">
      <c r="B42" s="5"/>
      <c r="C42" s="12"/>
      <c r="D42" s="12"/>
      <c r="E42" s="12"/>
      <c r="F42" s="8"/>
      <c r="H42" s="43"/>
      <c r="I42" s="9"/>
      <c r="J42" s="43"/>
      <c r="K42" s="9"/>
      <c r="L42" s="43"/>
      <c r="M42" s="9"/>
      <c r="N42" s="43"/>
    </row>
    <row r="43" spans="1:16" ht="21.95" customHeight="1" x14ac:dyDescent="0.5">
      <c r="A43" s="14"/>
      <c r="B43" s="5"/>
      <c r="D43" s="5"/>
      <c r="F43" s="8"/>
      <c r="G43" s="9"/>
      <c r="H43" s="9"/>
      <c r="I43" s="9"/>
      <c r="J43" s="9"/>
      <c r="K43" s="9"/>
      <c r="L43" s="17"/>
      <c r="M43" s="18"/>
      <c r="N43" s="27" t="s">
        <v>89</v>
      </c>
      <c r="O43" s="40"/>
      <c r="P43" s="40"/>
    </row>
    <row r="44" spans="1:16" ht="21.95" customHeight="1" x14ac:dyDescent="0.5">
      <c r="A44" s="14"/>
      <c r="B44" s="5"/>
      <c r="D44" s="5"/>
      <c r="F44" s="8"/>
      <c r="G44" s="9"/>
      <c r="H44" s="9"/>
      <c r="I44" s="9"/>
      <c r="J44" s="9"/>
      <c r="K44" s="9"/>
      <c r="L44" s="17"/>
      <c r="M44" s="18"/>
      <c r="N44" s="35" t="s">
        <v>90</v>
      </c>
      <c r="O44" s="40"/>
      <c r="P44" s="40"/>
    </row>
    <row r="45" spans="1:16" ht="21.95" customHeight="1" x14ac:dyDescent="0.5">
      <c r="A45" s="218" t="s">
        <v>158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  <c r="O45" s="41"/>
      <c r="P45" s="41"/>
    </row>
    <row r="46" spans="1:16" ht="21.95" customHeight="1" x14ac:dyDescent="0.5">
      <c r="A46" s="223" t="s">
        <v>71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41"/>
      <c r="P46" s="41"/>
    </row>
    <row r="47" spans="1:16" ht="21.95" customHeight="1" x14ac:dyDescent="0.5">
      <c r="A47" s="223" t="s">
        <v>169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41"/>
      <c r="P47" s="41"/>
    </row>
    <row r="48" spans="1:16" ht="21.95" customHeight="1" x14ac:dyDescent="0.5">
      <c r="A48" s="223" t="s">
        <v>181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40"/>
      <c r="P48" s="40"/>
    </row>
    <row r="49" spans="1:17" ht="21.95" customHeight="1" x14ac:dyDescent="0.5">
      <c r="A49" s="96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40"/>
      <c r="P49" s="40"/>
    </row>
    <row r="50" spans="1:17" ht="17.45" customHeight="1" x14ac:dyDescent="0.5">
      <c r="A50" s="20"/>
      <c r="B50" s="96"/>
      <c r="C50" s="96"/>
      <c r="D50" s="96"/>
      <c r="E50" s="96"/>
      <c r="F50" s="96"/>
      <c r="G50" s="96"/>
      <c r="H50" s="220" t="s">
        <v>98</v>
      </c>
      <c r="I50" s="220"/>
      <c r="J50" s="220"/>
      <c r="K50" s="220"/>
      <c r="L50" s="220"/>
      <c r="M50" s="220"/>
      <c r="N50" s="220"/>
      <c r="O50" s="40"/>
      <c r="P50" s="40"/>
    </row>
    <row r="51" spans="1:17" ht="17.45" customHeight="1" x14ac:dyDescent="0.5">
      <c r="A51" s="5" t="s">
        <v>22</v>
      </c>
      <c r="B51" s="5"/>
      <c r="D51" s="5"/>
      <c r="F51" s="8"/>
      <c r="H51" s="221" t="s">
        <v>65</v>
      </c>
      <c r="I51" s="221"/>
      <c r="J51" s="221"/>
      <c r="K51" s="3"/>
      <c r="L51" s="222" t="s">
        <v>66</v>
      </c>
      <c r="M51" s="222"/>
      <c r="N51" s="222"/>
      <c r="O51" s="180" t="s">
        <v>187</v>
      </c>
      <c r="P51" s="180" t="s">
        <v>187</v>
      </c>
    </row>
    <row r="52" spans="1:17" ht="17.45" customHeight="1" x14ac:dyDescent="0.5">
      <c r="A52" s="5"/>
      <c r="B52" s="5"/>
      <c r="D52" s="5"/>
      <c r="F52" s="8" t="s">
        <v>0</v>
      </c>
      <c r="H52" s="19" t="s">
        <v>155</v>
      </c>
      <c r="I52" s="8"/>
      <c r="J52" s="19" t="s">
        <v>144</v>
      </c>
      <c r="K52" s="8"/>
      <c r="L52" s="19" t="s">
        <v>155</v>
      </c>
      <c r="M52" s="8"/>
      <c r="N52" s="19" t="s">
        <v>144</v>
      </c>
      <c r="O52" s="180" t="s">
        <v>170</v>
      </c>
      <c r="P52" s="180" t="s">
        <v>171</v>
      </c>
    </row>
    <row r="53" spans="1:17" ht="17.45" customHeight="1" x14ac:dyDescent="0.5">
      <c r="A53" s="5" t="s">
        <v>68</v>
      </c>
      <c r="B53" s="6"/>
      <c r="C53" s="6"/>
      <c r="D53" s="6"/>
      <c r="E53" s="6"/>
      <c r="F53" s="7"/>
      <c r="G53" s="7"/>
      <c r="H53" s="7"/>
      <c r="I53" s="7"/>
      <c r="J53" s="7"/>
      <c r="K53" s="7"/>
      <c r="L53" s="7"/>
      <c r="M53" s="9"/>
      <c r="N53" s="7"/>
      <c r="O53" s="41"/>
      <c r="P53" s="41"/>
    </row>
    <row r="54" spans="1:17" ht="17.45" customHeight="1" x14ac:dyDescent="0.5">
      <c r="A54" s="8"/>
      <c r="B54" s="5" t="s">
        <v>69</v>
      </c>
      <c r="C54" s="6"/>
      <c r="D54" s="6"/>
      <c r="E54" s="6"/>
      <c r="F54" s="8" t="s">
        <v>175</v>
      </c>
      <c r="G54" s="7"/>
      <c r="H54" s="23">
        <v>1290851</v>
      </c>
      <c r="I54" s="7"/>
      <c r="J54" s="23">
        <v>953433</v>
      </c>
      <c r="K54" s="7"/>
      <c r="L54" s="23">
        <v>1289701</v>
      </c>
      <c r="M54" s="9"/>
      <c r="N54" s="23">
        <v>954274</v>
      </c>
      <c r="O54" s="181">
        <v>791701</v>
      </c>
      <c r="P54" s="181">
        <v>791469</v>
      </c>
      <c r="Q54" s="23"/>
    </row>
    <row r="55" spans="1:17" ht="17.45" customHeight="1" x14ac:dyDescent="0.5">
      <c r="B55" s="5" t="s">
        <v>70</v>
      </c>
      <c r="C55" s="12"/>
      <c r="D55" s="12"/>
      <c r="E55" s="12"/>
      <c r="F55" s="8"/>
      <c r="H55" s="194"/>
      <c r="I55" s="7"/>
      <c r="J55" s="182"/>
      <c r="K55" s="7"/>
      <c r="L55" s="194"/>
      <c r="M55" s="9"/>
      <c r="N55" s="182"/>
      <c r="O55" s="181"/>
      <c r="P55" s="181"/>
      <c r="Q55" s="201"/>
    </row>
    <row r="56" spans="1:17" ht="17.45" customHeight="1" x14ac:dyDescent="0.5">
      <c r="B56" s="5"/>
      <c r="C56" s="5" t="s">
        <v>176</v>
      </c>
      <c r="D56" s="12"/>
      <c r="E56" s="12"/>
      <c r="F56" s="8"/>
      <c r="H56" s="194">
        <v>17524</v>
      </c>
      <c r="I56" s="7"/>
      <c r="J56" s="23">
        <v>5556</v>
      </c>
      <c r="K56" s="196"/>
      <c r="L56" s="194">
        <v>17524</v>
      </c>
      <c r="M56" s="197"/>
      <c r="N56" s="23">
        <v>5556</v>
      </c>
      <c r="O56" s="181">
        <v>13869</v>
      </c>
      <c r="P56" s="181">
        <v>13869</v>
      </c>
      <c r="Q56" s="23"/>
    </row>
    <row r="57" spans="1:17" ht="17.45" customHeight="1" x14ac:dyDescent="0.5">
      <c r="B57" s="5"/>
      <c r="C57" s="12" t="s">
        <v>177</v>
      </c>
      <c r="D57" s="12"/>
      <c r="E57" s="12"/>
      <c r="F57" s="8">
        <v>5</v>
      </c>
      <c r="H57" s="200">
        <v>2345</v>
      </c>
      <c r="I57" s="9"/>
      <c r="J57" s="25">
        <v>9793</v>
      </c>
      <c r="K57" s="9"/>
      <c r="L57" s="200">
        <v>2354</v>
      </c>
      <c r="M57" s="9"/>
      <c r="N57" s="25">
        <v>9832</v>
      </c>
      <c r="O57" s="181">
        <v>1414</v>
      </c>
      <c r="P57" s="181">
        <v>1422</v>
      </c>
      <c r="Q57" s="23"/>
    </row>
    <row r="58" spans="1:17" ht="17.45" customHeight="1" x14ac:dyDescent="0.5">
      <c r="A58" s="2" t="s">
        <v>30</v>
      </c>
      <c r="B58" s="5"/>
      <c r="C58" s="12"/>
      <c r="D58" s="12"/>
      <c r="E58" s="12"/>
      <c r="F58" s="8"/>
      <c r="H58" s="25">
        <v>1310720</v>
      </c>
      <c r="I58" s="9"/>
      <c r="J58" s="25">
        <v>968782</v>
      </c>
      <c r="K58" s="9"/>
      <c r="L58" s="25">
        <v>1309579</v>
      </c>
      <c r="M58" s="9"/>
      <c r="N58" s="25">
        <v>969662</v>
      </c>
      <c r="O58" s="181">
        <f>SUM(O54:O57)</f>
        <v>806984</v>
      </c>
      <c r="P58" s="181">
        <f>SUM(P54:P57)</f>
        <v>806760</v>
      </c>
      <c r="Q58" s="23"/>
    </row>
    <row r="59" spans="1:17" ht="17.45" customHeight="1" x14ac:dyDescent="0.5">
      <c r="A59" s="5" t="s">
        <v>23</v>
      </c>
      <c r="C59" s="12"/>
      <c r="D59" s="12"/>
      <c r="E59" s="12"/>
      <c r="F59" s="8"/>
      <c r="H59" s="24"/>
      <c r="I59" s="9"/>
      <c r="J59" s="24"/>
      <c r="K59" s="9"/>
      <c r="L59" s="24"/>
      <c r="M59" s="9"/>
      <c r="N59" s="24"/>
      <c r="O59" s="181"/>
      <c r="P59" s="181"/>
      <c r="Q59" s="23"/>
    </row>
    <row r="60" spans="1:17" ht="17.45" customHeight="1" x14ac:dyDescent="0.5">
      <c r="B60" s="2" t="s">
        <v>24</v>
      </c>
      <c r="C60" s="12"/>
      <c r="D60" s="12"/>
      <c r="E60" s="12"/>
      <c r="F60" s="8"/>
      <c r="H60" s="24">
        <v>929435</v>
      </c>
      <c r="I60" s="9"/>
      <c r="J60" s="24">
        <v>624855</v>
      </c>
      <c r="K60" s="9"/>
      <c r="L60" s="24">
        <v>928442</v>
      </c>
      <c r="M60" s="9"/>
      <c r="N60" s="24">
        <v>627272</v>
      </c>
      <c r="O60" s="181">
        <v>583092</v>
      </c>
      <c r="P60" s="181">
        <v>582729</v>
      </c>
      <c r="Q60" s="23"/>
    </row>
    <row r="61" spans="1:17" ht="17.45" customHeight="1" x14ac:dyDescent="0.5">
      <c r="B61" s="2" t="s">
        <v>102</v>
      </c>
      <c r="C61" s="12"/>
      <c r="D61" s="12"/>
      <c r="E61" s="12"/>
      <c r="F61" s="8"/>
      <c r="H61" s="24">
        <v>92799</v>
      </c>
      <c r="I61" s="9"/>
      <c r="J61" s="24">
        <v>125945</v>
      </c>
      <c r="K61" s="9"/>
      <c r="L61" s="24">
        <v>92799</v>
      </c>
      <c r="M61" s="9"/>
      <c r="N61" s="24">
        <v>125945</v>
      </c>
      <c r="O61" s="181">
        <v>66112</v>
      </c>
      <c r="P61" s="181">
        <v>66112</v>
      </c>
      <c r="Q61" s="23"/>
    </row>
    <row r="62" spans="1:17" ht="17.45" customHeight="1" x14ac:dyDescent="0.5">
      <c r="B62" s="2" t="s">
        <v>157</v>
      </c>
      <c r="C62" s="12"/>
      <c r="D62" s="12"/>
      <c r="E62" s="12"/>
      <c r="F62" s="8"/>
      <c r="H62" s="24">
        <v>13663</v>
      </c>
      <c r="I62" s="9"/>
      <c r="J62" s="9">
        <v>-3842</v>
      </c>
      <c r="K62" s="9"/>
      <c r="L62" s="24">
        <v>13663</v>
      </c>
      <c r="M62" s="9"/>
      <c r="N62" s="9">
        <v>-3842</v>
      </c>
      <c r="O62" s="181">
        <v>8689</v>
      </c>
      <c r="P62" s="181">
        <v>8689</v>
      </c>
      <c r="Q62" s="23"/>
    </row>
    <row r="63" spans="1:17" ht="17.45" customHeight="1" x14ac:dyDescent="0.5">
      <c r="B63" s="2" t="s">
        <v>153</v>
      </c>
      <c r="C63" s="12"/>
      <c r="D63" s="12"/>
      <c r="E63" s="12"/>
      <c r="F63" s="8">
        <v>5</v>
      </c>
      <c r="H63" s="24">
        <v>206339</v>
      </c>
      <c r="I63" s="9"/>
      <c r="J63" s="24">
        <v>154565</v>
      </c>
      <c r="K63" s="9"/>
      <c r="L63" s="24">
        <v>211383</v>
      </c>
      <c r="M63" s="9"/>
      <c r="N63" s="24">
        <v>161821</v>
      </c>
      <c r="O63" s="181">
        <v>137313</v>
      </c>
      <c r="P63" s="181">
        <v>140504</v>
      </c>
      <c r="Q63" s="23"/>
    </row>
    <row r="64" spans="1:17" ht="17.45" customHeight="1" x14ac:dyDescent="0.5">
      <c r="B64" s="2" t="s">
        <v>36</v>
      </c>
      <c r="C64" s="12"/>
      <c r="D64" s="12"/>
      <c r="E64" s="12"/>
      <c r="F64" s="8">
        <v>5</v>
      </c>
      <c r="H64" s="24">
        <v>85730</v>
      </c>
      <c r="I64" s="9"/>
      <c r="J64" s="24">
        <v>77618</v>
      </c>
      <c r="K64" s="9"/>
      <c r="L64" s="24">
        <v>82406</v>
      </c>
      <c r="M64" s="9"/>
      <c r="N64" s="24">
        <v>74403</v>
      </c>
      <c r="O64" s="181">
        <v>56732</v>
      </c>
      <c r="P64" s="181">
        <v>54504</v>
      </c>
      <c r="Q64" s="23"/>
    </row>
    <row r="65" spans="1:17" ht="17.45" customHeight="1" x14ac:dyDescent="0.5">
      <c r="B65" s="5" t="s">
        <v>132</v>
      </c>
      <c r="C65" s="12"/>
      <c r="D65" s="12"/>
      <c r="E65" s="12"/>
      <c r="F65" s="8"/>
      <c r="H65" s="194">
        <v>4103</v>
      </c>
      <c r="I65" s="9"/>
      <c r="J65" s="25">
        <v>34927</v>
      </c>
      <c r="K65" s="9"/>
      <c r="L65" s="195">
        <v>3566</v>
      </c>
      <c r="M65" s="9"/>
      <c r="N65" s="25">
        <v>34176</v>
      </c>
      <c r="O65" s="181">
        <v>-2885</v>
      </c>
      <c r="P65" s="181">
        <v>-3260</v>
      </c>
      <c r="Q65" s="203" t="s">
        <v>188</v>
      </c>
    </row>
    <row r="66" spans="1:17" ht="17.45" customHeight="1" x14ac:dyDescent="0.5">
      <c r="A66" s="5" t="s">
        <v>31</v>
      </c>
      <c r="C66" s="12"/>
      <c r="D66" s="12"/>
      <c r="E66" s="12"/>
      <c r="F66" s="8"/>
      <c r="H66" s="34">
        <v>1332069</v>
      </c>
      <c r="I66" s="9"/>
      <c r="J66" s="34">
        <v>1014068</v>
      </c>
      <c r="K66" s="9"/>
      <c r="L66" s="34">
        <v>1332259</v>
      </c>
      <c r="M66" s="9"/>
      <c r="N66" s="34">
        <v>1019775</v>
      </c>
      <c r="O66" s="181">
        <f>SUM(O60:O65)</f>
        <v>849053</v>
      </c>
      <c r="P66" s="181">
        <f>SUM(P60:P65)</f>
        <v>849278</v>
      </c>
      <c r="Q66" s="23"/>
    </row>
    <row r="67" spans="1:17" ht="17.45" customHeight="1" x14ac:dyDescent="0.5">
      <c r="A67" s="2" t="s">
        <v>136</v>
      </c>
      <c r="C67" s="12"/>
      <c r="D67" s="12"/>
      <c r="E67" s="12"/>
      <c r="F67" s="8"/>
      <c r="H67" s="9">
        <v>-21349</v>
      </c>
      <c r="I67" s="9"/>
      <c r="J67" s="9">
        <v>-45286</v>
      </c>
      <c r="K67" s="9"/>
      <c r="L67" s="9">
        <v>-22680</v>
      </c>
      <c r="M67" s="9"/>
      <c r="N67" s="9">
        <v>-50113</v>
      </c>
      <c r="O67" s="181">
        <f t="shared" ref="O67:P67" si="0">+O58-O66</f>
        <v>-42069</v>
      </c>
      <c r="P67" s="181">
        <f t="shared" si="0"/>
        <v>-42518</v>
      </c>
      <c r="Q67" s="23"/>
    </row>
    <row r="68" spans="1:17" ht="17.45" customHeight="1" x14ac:dyDescent="0.5">
      <c r="A68" s="2" t="s">
        <v>35</v>
      </c>
      <c r="C68" s="12"/>
      <c r="D68" s="12"/>
      <c r="E68" s="12"/>
      <c r="F68" s="8">
        <v>5</v>
      </c>
      <c r="H68" s="25">
        <v>17007</v>
      </c>
      <c r="I68" s="9"/>
      <c r="J68" s="25">
        <v>16424</v>
      </c>
      <c r="K68" s="9"/>
      <c r="L68" s="25">
        <v>17007</v>
      </c>
      <c r="M68" s="9"/>
      <c r="N68" s="25">
        <v>16424</v>
      </c>
      <c r="O68" s="181">
        <v>11196</v>
      </c>
      <c r="P68" s="181">
        <v>11196</v>
      </c>
      <c r="Q68" s="23"/>
    </row>
    <row r="69" spans="1:17" ht="17.45" customHeight="1" x14ac:dyDescent="0.5">
      <c r="A69" s="5" t="s">
        <v>110</v>
      </c>
      <c r="B69" s="1"/>
      <c r="C69" s="13"/>
      <c r="D69" s="13"/>
      <c r="E69" s="13"/>
      <c r="F69" s="8"/>
      <c r="H69" s="9">
        <v>-38356</v>
      </c>
      <c r="I69" s="9"/>
      <c r="J69" s="9">
        <v>-61710</v>
      </c>
      <c r="K69" s="9"/>
      <c r="L69" s="9">
        <v>-39687</v>
      </c>
      <c r="M69" s="9"/>
      <c r="N69" s="9">
        <v>-66537</v>
      </c>
      <c r="O69" s="181">
        <f t="shared" ref="O69:P69" si="1">+O67-O68</f>
        <v>-53265</v>
      </c>
      <c r="P69" s="181">
        <f t="shared" si="1"/>
        <v>-53714</v>
      </c>
      <c r="Q69" s="23"/>
    </row>
    <row r="70" spans="1:17" ht="17.45" customHeight="1" x14ac:dyDescent="0.5">
      <c r="A70" s="2" t="s">
        <v>116</v>
      </c>
      <c r="D70" s="12"/>
      <c r="E70" s="12"/>
      <c r="F70" s="8">
        <v>16</v>
      </c>
      <c r="H70" s="10">
        <v>-6056</v>
      </c>
      <c r="I70" s="9"/>
      <c r="J70" s="10">
        <v>-9851</v>
      </c>
      <c r="K70" s="9"/>
      <c r="L70" s="10">
        <v>-6056</v>
      </c>
      <c r="M70" s="9"/>
      <c r="N70" s="10">
        <v>-9335</v>
      </c>
      <c r="O70" s="181">
        <v>-8898</v>
      </c>
      <c r="P70" s="181">
        <v>-8898</v>
      </c>
      <c r="Q70" s="23"/>
    </row>
    <row r="71" spans="1:17" ht="17.45" customHeight="1" x14ac:dyDescent="0.5">
      <c r="A71" s="2" t="s">
        <v>111</v>
      </c>
      <c r="B71" s="5"/>
      <c r="C71" s="12"/>
      <c r="D71" s="12"/>
      <c r="E71" s="12"/>
      <c r="F71" s="8"/>
      <c r="H71" s="10">
        <v>-32300</v>
      </c>
      <c r="I71" s="9"/>
      <c r="J71" s="10">
        <v>-51859</v>
      </c>
      <c r="K71" s="9"/>
      <c r="L71" s="10">
        <v>-33631</v>
      </c>
      <c r="M71" s="9"/>
      <c r="N71" s="10">
        <v>-57202</v>
      </c>
      <c r="O71" s="181">
        <f t="shared" ref="O71:P71" si="2">+O69-O70</f>
        <v>-44367</v>
      </c>
      <c r="P71" s="181">
        <f t="shared" si="2"/>
        <v>-44816</v>
      </c>
    </row>
    <row r="72" spans="1:17" ht="3" customHeight="1" x14ac:dyDescent="0.5">
      <c r="B72" s="5"/>
      <c r="C72" s="12"/>
      <c r="D72" s="12"/>
      <c r="E72" s="12"/>
      <c r="F72" s="8"/>
      <c r="H72" s="9"/>
      <c r="I72" s="9"/>
      <c r="J72" s="9"/>
      <c r="K72" s="9"/>
      <c r="L72" s="9"/>
      <c r="M72" s="9"/>
      <c r="N72" s="9"/>
      <c r="O72" s="181"/>
      <c r="P72" s="181"/>
    </row>
    <row r="73" spans="1:17" ht="17.45" customHeight="1" x14ac:dyDescent="0.5">
      <c r="A73" s="2" t="s">
        <v>172</v>
      </c>
      <c r="B73" s="5"/>
      <c r="C73" s="12"/>
      <c r="D73" s="12"/>
      <c r="E73" s="12"/>
      <c r="F73" s="8"/>
      <c r="H73" s="9"/>
      <c r="I73" s="9"/>
      <c r="J73" s="9"/>
      <c r="K73" s="9"/>
      <c r="L73" s="9"/>
      <c r="M73" s="9"/>
      <c r="N73" s="9"/>
      <c r="O73" s="181"/>
      <c r="P73" s="181"/>
    </row>
    <row r="74" spans="1:17" ht="17.45" customHeight="1" x14ac:dyDescent="0.5">
      <c r="A74" s="2" t="s">
        <v>107</v>
      </c>
      <c r="B74" s="5"/>
      <c r="C74" s="12"/>
      <c r="D74" s="12"/>
      <c r="E74" s="12"/>
      <c r="F74" s="8"/>
      <c r="H74" s="9"/>
      <c r="I74" s="9"/>
      <c r="J74" s="9"/>
      <c r="K74" s="9"/>
      <c r="L74" s="9"/>
      <c r="M74" s="9"/>
      <c r="N74" s="9"/>
      <c r="O74" s="181"/>
      <c r="P74" s="181"/>
    </row>
    <row r="75" spans="1:17" ht="17.45" customHeight="1" x14ac:dyDescent="0.5">
      <c r="B75" s="5" t="s">
        <v>106</v>
      </c>
      <c r="C75" s="12"/>
      <c r="D75" s="12"/>
      <c r="E75" s="12"/>
      <c r="F75" s="8"/>
      <c r="H75" s="9"/>
      <c r="I75" s="9"/>
      <c r="J75" s="9"/>
      <c r="K75" s="9"/>
      <c r="L75" s="9"/>
      <c r="M75" s="9"/>
      <c r="N75" s="9"/>
      <c r="O75" s="181"/>
      <c r="P75" s="181"/>
    </row>
    <row r="76" spans="1:17" ht="17.45" customHeight="1" x14ac:dyDescent="0.5">
      <c r="B76" s="5"/>
      <c r="C76" s="12" t="s">
        <v>104</v>
      </c>
      <c r="D76" s="12"/>
      <c r="E76" s="12"/>
      <c r="F76" s="8"/>
      <c r="H76" s="25">
        <v>506</v>
      </c>
      <c r="I76" s="9"/>
      <c r="J76" s="25">
        <v>2240</v>
      </c>
      <c r="K76" s="9"/>
      <c r="L76" s="198">
        <v>0</v>
      </c>
      <c r="M76" s="199"/>
      <c r="N76" s="198">
        <v>0</v>
      </c>
      <c r="O76" s="181">
        <v>56</v>
      </c>
      <c r="P76" s="181">
        <v>0</v>
      </c>
      <c r="Q76" s="5"/>
    </row>
    <row r="77" spans="1:17" ht="17.45" customHeight="1" x14ac:dyDescent="0.5">
      <c r="A77" s="2" t="s">
        <v>114</v>
      </c>
      <c r="B77" s="5"/>
      <c r="C77" s="12"/>
      <c r="D77" s="12"/>
      <c r="E77" s="12"/>
      <c r="F77" s="8"/>
      <c r="H77" s="25">
        <v>506</v>
      </c>
      <c r="I77" s="9"/>
      <c r="J77" s="25">
        <v>2240</v>
      </c>
      <c r="K77" s="9"/>
      <c r="L77" s="198">
        <v>0</v>
      </c>
      <c r="M77" s="199"/>
      <c r="N77" s="198">
        <v>0</v>
      </c>
      <c r="O77" s="181">
        <f>SUM(O76)</f>
        <v>56</v>
      </c>
      <c r="P77" s="181">
        <f>SUM(P76)</f>
        <v>0</v>
      </c>
    </row>
    <row r="78" spans="1:17" ht="17.45" customHeight="1" thickBot="1" x14ac:dyDescent="0.55000000000000004">
      <c r="A78" s="2" t="s">
        <v>112</v>
      </c>
      <c r="B78" s="5"/>
      <c r="C78" s="12"/>
      <c r="D78" s="12"/>
      <c r="E78" s="12"/>
      <c r="F78" s="8"/>
      <c r="H78" s="32">
        <v>-31794</v>
      </c>
      <c r="I78" s="9"/>
      <c r="J78" s="32">
        <v>-49619</v>
      </c>
      <c r="K78" s="9"/>
      <c r="L78" s="32">
        <v>-33631</v>
      </c>
      <c r="M78" s="9"/>
      <c r="N78" s="32">
        <v>-57202</v>
      </c>
      <c r="O78" s="181">
        <f>+O71+O77</f>
        <v>-44311</v>
      </c>
      <c r="P78" s="181">
        <f>+P71+P77</f>
        <v>-44816</v>
      </c>
    </row>
    <row r="79" spans="1:17" ht="5.25" customHeight="1" thickTop="1" x14ac:dyDescent="0.5">
      <c r="B79" s="5"/>
      <c r="C79" s="12"/>
      <c r="D79" s="12"/>
      <c r="E79" s="12"/>
      <c r="F79" s="8"/>
      <c r="H79" s="24"/>
      <c r="I79" s="9"/>
      <c r="J79" s="24"/>
      <c r="K79" s="9"/>
      <c r="L79" s="24"/>
      <c r="M79" s="9"/>
      <c r="N79" s="24"/>
      <c r="O79" s="181"/>
      <c r="P79" s="181"/>
    </row>
    <row r="80" spans="1:17" ht="17.45" customHeight="1" thickBot="1" x14ac:dyDescent="0.55000000000000004">
      <c r="A80" s="2" t="s">
        <v>113</v>
      </c>
      <c r="B80" s="5"/>
      <c r="C80" s="12"/>
      <c r="D80" s="12"/>
      <c r="E80" s="12"/>
      <c r="F80" s="8">
        <v>18</v>
      </c>
      <c r="H80" s="33">
        <v>-1.51</v>
      </c>
      <c r="I80" s="9"/>
      <c r="J80" s="33">
        <v>-2.4300000000000002</v>
      </c>
      <c r="K80" s="9"/>
      <c r="L80" s="33">
        <v>-1.58</v>
      </c>
      <c r="M80" s="9"/>
      <c r="N80" s="33">
        <v>-2.68</v>
      </c>
      <c r="O80" s="202">
        <f t="shared" ref="O80:P80" si="3">+O71/21331</f>
        <v>-2.0799306174112795</v>
      </c>
      <c r="P80" s="202">
        <f t="shared" si="3"/>
        <v>-2.1009797946650415</v>
      </c>
    </row>
    <row r="81" spans="1:16" ht="3" customHeight="1" thickTop="1" x14ac:dyDescent="0.5">
      <c r="B81" s="5"/>
      <c r="C81" s="12"/>
      <c r="D81" s="12"/>
      <c r="E81" s="12"/>
      <c r="F81" s="8"/>
      <c r="H81" s="183"/>
      <c r="I81" s="9"/>
      <c r="J81" s="184"/>
      <c r="K81" s="9"/>
      <c r="L81" s="183"/>
      <c r="M81" s="183"/>
      <c r="N81" s="184"/>
      <c r="O81" s="181"/>
      <c r="P81" s="181"/>
    </row>
    <row r="82" spans="1:16" s="30" customFormat="1" ht="22.5" customHeight="1" x14ac:dyDescent="0.5">
      <c r="A82" s="185"/>
      <c r="B82" s="186"/>
      <c r="C82" s="187"/>
      <c r="D82" s="187"/>
      <c r="E82" s="187"/>
      <c r="F82" s="188"/>
      <c r="G82" s="189"/>
      <c r="H82" s="190"/>
      <c r="I82" s="190"/>
      <c r="J82" s="190"/>
      <c r="K82" s="190"/>
      <c r="L82" s="190"/>
      <c r="M82" s="190"/>
      <c r="N82" s="190"/>
      <c r="O82" s="191"/>
      <c r="P82" s="191"/>
    </row>
    <row r="84" spans="1:16" ht="20.100000000000001" customHeight="1" x14ac:dyDescent="0.5">
      <c r="H84" s="22"/>
      <c r="I84" s="22"/>
      <c r="J84" s="22"/>
      <c r="K84" s="22"/>
      <c r="L84" s="22"/>
      <c r="M84" s="22"/>
      <c r="N84" s="41"/>
    </row>
    <row r="85" spans="1:16" ht="20.100000000000001" customHeight="1" x14ac:dyDescent="0.5">
      <c r="H85" s="93"/>
      <c r="J85" s="93"/>
      <c r="L85" s="93"/>
      <c r="N85" s="93"/>
    </row>
    <row r="86" spans="1:16" ht="20.100000000000001" customHeight="1" x14ac:dyDescent="0.5">
      <c r="H86" s="93"/>
      <c r="J86" s="93"/>
      <c r="L86" s="93"/>
      <c r="N86" s="93"/>
    </row>
  </sheetData>
  <mergeCells count="14">
    <mergeCell ref="H51:J51"/>
    <mergeCell ref="L51:N51"/>
    <mergeCell ref="A45:N45"/>
    <mergeCell ref="A46:N46"/>
    <mergeCell ref="A47:N47"/>
    <mergeCell ref="A48:N48"/>
    <mergeCell ref="H50:N50"/>
    <mergeCell ref="A3:N3"/>
    <mergeCell ref="H8:N8"/>
    <mergeCell ref="H9:J9"/>
    <mergeCell ref="L9:N9"/>
    <mergeCell ref="A4:N4"/>
    <mergeCell ref="A5:N5"/>
    <mergeCell ref="A6:N6"/>
  </mergeCells>
  <printOptions horizontalCentered="1"/>
  <pageMargins left="1.0629921259842521" right="0.39370078740157483" top="0.51181102362204722" bottom="1.1811023622047245" header="0.51181102362204722" footer="0.98425196850393704"/>
  <pageSetup paperSize="9" firstPageNumber="2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DF7D1"/>
  </sheetPr>
  <dimension ref="A1:X44"/>
  <sheetViews>
    <sheetView view="pageBreakPreview" zoomScaleNormal="100" zoomScaleSheetLayoutView="100" workbookViewId="0">
      <selection activeCell="A3" sqref="A3:V3"/>
    </sheetView>
  </sheetViews>
  <sheetFormatPr defaultColWidth="9.140625" defaultRowHeight="20.100000000000001" customHeight="1" x14ac:dyDescent="0.5"/>
  <cols>
    <col min="1" max="4" width="1.140625" style="46" customWidth="1"/>
    <col min="5" max="5" width="22.140625" style="46" customWidth="1"/>
    <col min="6" max="6" width="6.7109375" style="47" customWidth="1"/>
    <col min="7" max="7" width="0.85546875" style="48" customWidth="1"/>
    <col min="8" max="8" width="13" style="49" customWidth="1"/>
    <col min="9" max="9" width="0.85546875" style="49" customWidth="1"/>
    <col min="10" max="10" width="13" style="49" customWidth="1"/>
    <col min="11" max="11" width="0.85546875" style="50" customWidth="1"/>
    <col min="12" max="12" width="13" style="49" customWidth="1"/>
    <col min="13" max="13" width="0.85546875" style="49" customWidth="1"/>
    <col min="14" max="14" width="13" style="11" customWidth="1"/>
    <col min="15" max="15" width="0.85546875" style="50" customWidth="1"/>
    <col min="16" max="16" width="12.5703125" style="50" customWidth="1"/>
    <col min="17" max="17" width="0.85546875" style="50" customWidth="1"/>
    <col min="18" max="18" width="12.85546875" style="50" customWidth="1"/>
    <col min="19" max="19" width="0.85546875" style="50" customWidth="1"/>
    <col min="20" max="20" width="12.5703125" style="50" customWidth="1"/>
    <col min="21" max="21" width="0.85546875" style="50" customWidth="1"/>
    <col min="22" max="22" width="12.7109375" style="50" customWidth="1"/>
    <col min="23" max="16384" width="9.140625" style="46"/>
  </cols>
  <sheetData>
    <row r="1" spans="1:24" ht="24" customHeight="1" x14ac:dyDescent="0.5">
      <c r="T1" s="27" t="s">
        <v>89</v>
      </c>
    </row>
    <row r="2" spans="1:24" ht="24" customHeight="1" x14ac:dyDescent="0.5">
      <c r="T2" s="27" t="s">
        <v>90</v>
      </c>
    </row>
    <row r="3" spans="1:24" ht="24" customHeight="1" x14ac:dyDescent="0.5">
      <c r="A3" s="230" t="s">
        <v>82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</row>
    <row r="4" spans="1:24" ht="24" customHeight="1" x14ac:dyDescent="0.5">
      <c r="A4" s="228" t="s">
        <v>93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</row>
    <row r="5" spans="1:24" ht="24" customHeight="1" x14ac:dyDescent="0.5">
      <c r="A5" s="229" t="s">
        <v>61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</row>
    <row r="6" spans="1:24" ht="24" customHeight="1" x14ac:dyDescent="0.5">
      <c r="A6" s="229" t="s">
        <v>181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</row>
    <row r="7" spans="1:24" s="53" customFormat="1" ht="18" customHeight="1" x14ac:dyDescent="0.5">
      <c r="A7" s="51"/>
      <c r="B7" s="51"/>
      <c r="C7" s="51"/>
      <c r="D7" s="51"/>
      <c r="E7" s="51"/>
      <c r="F7" s="52"/>
      <c r="G7" s="52"/>
      <c r="H7" s="232" t="s">
        <v>98</v>
      </c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</row>
    <row r="8" spans="1:24" s="53" customFormat="1" ht="18" customHeight="1" x14ac:dyDescent="0.5">
      <c r="A8" s="54"/>
      <c r="B8" s="54"/>
      <c r="C8" s="54"/>
      <c r="D8" s="54"/>
      <c r="E8" s="54"/>
      <c r="F8" s="55"/>
      <c r="G8" s="55"/>
      <c r="H8" s="226" t="s">
        <v>65</v>
      </c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</row>
    <row r="9" spans="1:24" s="53" customFormat="1" ht="18" customHeight="1" x14ac:dyDescent="0.5">
      <c r="A9" s="54"/>
      <c r="B9" s="54"/>
      <c r="C9" s="54"/>
      <c r="D9" s="54"/>
      <c r="E9" s="54"/>
      <c r="F9" s="55"/>
      <c r="G9" s="55"/>
      <c r="H9" s="56"/>
      <c r="I9" s="56"/>
      <c r="J9" s="56"/>
      <c r="K9" s="56"/>
      <c r="L9" s="226" t="s">
        <v>16</v>
      </c>
      <c r="M9" s="226"/>
      <c r="N9" s="226"/>
      <c r="O9" s="56"/>
      <c r="P9" s="226" t="s">
        <v>39</v>
      </c>
      <c r="Q9" s="226"/>
      <c r="R9" s="226"/>
      <c r="S9" s="226"/>
      <c r="T9" s="226"/>
      <c r="U9" s="57"/>
      <c r="V9" s="57"/>
    </row>
    <row r="10" spans="1:24" s="53" customFormat="1" ht="18" customHeight="1" x14ac:dyDescent="0.5">
      <c r="A10" s="54"/>
      <c r="B10" s="54"/>
      <c r="C10" s="54"/>
      <c r="D10" s="54"/>
      <c r="E10" s="54"/>
      <c r="F10" s="55"/>
      <c r="G10" s="55"/>
      <c r="H10" s="58"/>
      <c r="I10" s="58"/>
      <c r="J10" s="58"/>
      <c r="K10" s="58"/>
      <c r="L10" s="58" t="s">
        <v>78</v>
      </c>
      <c r="M10" s="58"/>
      <c r="N10" s="58"/>
      <c r="O10" s="58"/>
      <c r="P10" s="58"/>
      <c r="Q10" s="56"/>
      <c r="R10" s="58"/>
      <c r="S10" s="58"/>
      <c r="T10" s="56" t="s">
        <v>47</v>
      </c>
      <c r="U10" s="58"/>
      <c r="V10" s="58"/>
    </row>
    <row r="11" spans="1:24" s="53" customFormat="1" ht="18" customHeight="1" x14ac:dyDescent="0.5">
      <c r="A11" s="54"/>
      <c r="B11" s="54"/>
      <c r="C11" s="54"/>
      <c r="D11" s="54"/>
      <c r="E11" s="54"/>
      <c r="F11" s="46"/>
      <c r="G11" s="55"/>
      <c r="H11" s="59" t="s">
        <v>75</v>
      </c>
      <c r="I11" s="56"/>
      <c r="J11" s="59" t="s">
        <v>76</v>
      </c>
      <c r="K11" s="56"/>
      <c r="L11" s="59" t="s">
        <v>77</v>
      </c>
      <c r="M11" s="56"/>
      <c r="N11" s="59"/>
      <c r="O11" s="56"/>
      <c r="P11" s="56" t="s">
        <v>74</v>
      </c>
      <c r="Q11" s="56"/>
      <c r="R11" s="60" t="s">
        <v>79</v>
      </c>
      <c r="S11" s="56"/>
      <c r="T11" s="58" t="s">
        <v>80</v>
      </c>
      <c r="U11" s="56"/>
      <c r="V11" s="56" t="s">
        <v>81</v>
      </c>
    </row>
    <row r="12" spans="1:24" s="53" customFormat="1" ht="18" customHeight="1" x14ac:dyDescent="0.5">
      <c r="A12" s="227"/>
      <c r="B12" s="227"/>
      <c r="C12" s="227"/>
      <c r="D12" s="227"/>
      <c r="E12" s="227"/>
      <c r="F12" s="46" t="s">
        <v>0</v>
      </c>
      <c r="G12" s="55"/>
      <c r="H12" s="61" t="s">
        <v>32</v>
      </c>
      <c r="I12" s="56"/>
      <c r="J12" s="61" t="s">
        <v>58</v>
      </c>
      <c r="K12" s="56"/>
      <c r="L12" s="61" t="s">
        <v>59</v>
      </c>
      <c r="M12" s="56"/>
      <c r="N12" s="61" t="s">
        <v>19</v>
      </c>
      <c r="O12" s="56"/>
      <c r="P12" s="61" t="s">
        <v>40</v>
      </c>
      <c r="Q12" s="56"/>
      <c r="R12" s="61" t="s">
        <v>44</v>
      </c>
      <c r="S12" s="56"/>
      <c r="T12" s="61" t="s">
        <v>42</v>
      </c>
      <c r="U12" s="56"/>
      <c r="V12" s="61" t="s">
        <v>43</v>
      </c>
    </row>
    <row r="13" spans="1:24" s="53" customFormat="1" ht="18" customHeight="1" x14ac:dyDescent="0.5">
      <c r="A13" s="54"/>
      <c r="B13" s="54"/>
      <c r="C13" s="54"/>
      <c r="D13" s="54"/>
      <c r="E13" s="54"/>
      <c r="F13" s="46"/>
      <c r="G13" s="55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</row>
    <row r="14" spans="1:24" s="53" customFormat="1" ht="18" customHeight="1" x14ac:dyDescent="0.5">
      <c r="A14" s="46"/>
      <c r="B14" s="55" t="s">
        <v>156</v>
      </c>
      <c r="C14" s="55"/>
      <c r="D14" s="55"/>
      <c r="E14" s="55"/>
      <c r="F14" s="55"/>
      <c r="G14" s="55"/>
      <c r="H14" s="41">
        <v>213307</v>
      </c>
      <c r="I14" s="41"/>
      <c r="J14" s="41">
        <v>302807</v>
      </c>
      <c r="K14" s="41"/>
      <c r="L14" s="41">
        <v>50000</v>
      </c>
      <c r="M14" s="41"/>
      <c r="N14" s="41">
        <v>539890</v>
      </c>
      <c r="O14" s="41"/>
      <c r="P14" s="41">
        <v>732864</v>
      </c>
      <c r="Q14" s="41"/>
      <c r="R14" s="41">
        <v>77</v>
      </c>
      <c r="S14" s="41"/>
      <c r="T14" s="41">
        <v>732941</v>
      </c>
      <c r="U14" s="41"/>
      <c r="V14" s="41">
        <v>1838945</v>
      </c>
    </row>
    <row r="15" spans="1:24" s="53" customFormat="1" ht="18" customHeight="1" x14ac:dyDescent="0.5">
      <c r="A15" s="46"/>
      <c r="B15" s="55" t="s">
        <v>112</v>
      </c>
      <c r="C15" s="55"/>
      <c r="D15" s="55"/>
      <c r="E15" s="55"/>
      <c r="F15" s="55"/>
      <c r="G15" s="55"/>
      <c r="H15" s="63">
        <v>0</v>
      </c>
      <c r="I15" s="62"/>
      <c r="J15" s="63">
        <v>0</v>
      </c>
      <c r="K15" s="62"/>
      <c r="L15" s="63">
        <v>0</v>
      </c>
      <c r="M15" s="56"/>
      <c r="N15" s="172">
        <v>-32300</v>
      </c>
      <c r="O15" s="40"/>
      <c r="P15" s="172">
        <v>0</v>
      </c>
      <c r="Q15" s="173"/>
      <c r="R15" s="64">
        <v>506</v>
      </c>
      <c r="S15" s="41"/>
      <c r="T15" s="64">
        <v>506</v>
      </c>
      <c r="U15" s="41"/>
      <c r="V15" s="64">
        <v>-31794</v>
      </c>
      <c r="W15" s="174"/>
      <c r="X15" s="174"/>
    </row>
    <row r="16" spans="1:24" s="53" customFormat="1" ht="18" customHeight="1" thickBot="1" x14ac:dyDescent="0.55000000000000004">
      <c r="A16" s="46"/>
      <c r="B16" s="55" t="s">
        <v>182</v>
      </c>
      <c r="C16" s="46"/>
      <c r="D16" s="46"/>
      <c r="E16" s="46"/>
      <c r="F16" s="46"/>
      <c r="G16" s="46"/>
      <c r="H16" s="65">
        <v>213307</v>
      </c>
      <c r="I16" s="41"/>
      <c r="J16" s="65">
        <v>302807</v>
      </c>
      <c r="K16" s="41"/>
      <c r="L16" s="65">
        <v>50000</v>
      </c>
      <c r="M16" s="41"/>
      <c r="N16" s="65">
        <v>507590</v>
      </c>
      <c r="O16" s="41"/>
      <c r="P16" s="65">
        <v>732864</v>
      </c>
      <c r="Q16" s="41"/>
      <c r="R16" s="65">
        <v>583</v>
      </c>
      <c r="S16" s="41"/>
      <c r="T16" s="65">
        <v>733447</v>
      </c>
      <c r="U16" s="41"/>
      <c r="V16" s="65">
        <v>1807151</v>
      </c>
    </row>
    <row r="17" spans="1:22" s="53" customFormat="1" ht="18" customHeight="1" thickTop="1" x14ac:dyDescent="0.5">
      <c r="A17" s="46"/>
      <c r="B17" s="55"/>
      <c r="C17" s="55"/>
      <c r="D17" s="55"/>
      <c r="E17" s="55"/>
      <c r="F17" s="54"/>
      <c r="G17" s="54"/>
      <c r="H17" s="66"/>
      <c r="I17" s="66"/>
      <c r="J17" s="66"/>
      <c r="K17" s="67"/>
      <c r="L17" s="66"/>
      <c r="M17" s="66"/>
      <c r="N17" s="66"/>
      <c r="O17" s="66"/>
      <c r="P17" s="66"/>
      <c r="Q17" s="66"/>
      <c r="R17" s="68"/>
      <c r="S17" s="66"/>
      <c r="T17" s="66"/>
      <c r="U17" s="66"/>
      <c r="V17" s="66"/>
    </row>
    <row r="18" spans="1:22" s="53" customFormat="1" ht="18" customHeight="1" x14ac:dyDescent="0.5">
      <c r="A18" s="46"/>
      <c r="B18" s="55" t="s">
        <v>145</v>
      </c>
      <c r="C18" s="55"/>
      <c r="D18" s="55"/>
      <c r="E18" s="55"/>
      <c r="F18" s="55"/>
      <c r="G18" s="55"/>
      <c r="H18" s="41">
        <v>213307</v>
      </c>
      <c r="I18" s="41"/>
      <c r="J18" s="41">
        <v>302807</v>
      </c>
      <c r="K18" s="41"/>
      <c r="L18" s="41">
        <v>50000</v>
      </c>
      <c r="M18" s="41"/>
      <c r="N18" s="41">
        <v>536870</v>
      </c>
      <c r="O18" s="41"/>
      <c r="P18" s="41">
        <v>732864</v>
      </c>
      <c r="Q18" s="41"/>
      <c r="R18" s="41">
        <v>-2097</v>
      </c>
      <c r="S18" s="41"/>
      <c r="T18" s="41">
        <v>730767</v>
      </c>
      <c r="U18" s="41"/>
      <c r="V18" s="41">
        <v>1833751</v>
      </c>
    </row>
    <row r="19" spans="1:22" s="53" customFormat="1" ht="18" customHeight="1" x14ac:dyDescent="0.5">
      <c r="A19" s="46"/>
      <c r="B19" s="55" t="s">
        <v>112</v>
      </c>
      <c r="C19" s="55"/>
      <c r="D19" s="55"/>
      <c r="E19" s="55"/>
      <c r="F19" s="55"/>
      <c r="G19" s="55"/>
      <c r="H19" s="172">
        <v>0</v>
      </c>
      <c r="I19" s="175"/>
      <c r="J19" s="172">
        <v>0</v>
      </c>
      <c r="K19" s="175"/>
      <c r="L19" s="172">
        <v>0</v>
      </c>
      <c r="M19" s="176"/>
      <c r="N19" s="64">
        <v>-51859</v>
      </c>
      <c r="O19" s="40"/>
      <c r="P19" s="172">
        <v>0</v>
      </c>
      <c r="Q19" s="173"/>
      <c r="R19" s="64">
        <v>2240</v>
      </c>
      <c r="S19" s="41"/>
      <c r="T19" s="64">
        <v>2240</v>
      </c>
      <c r="U19" s="41"/>
      <c r="V19" s="64">
        <v>-49619</v>
      </c>
    </row>
    <row r="20" spans="1:22" s="53" customFormat="1" ht="18" customHeight="1" thickBot="1" x14ac:dyDescent="0.55000000000000004">
      <c r="A20" s="46"/>
      <c r="B20" s="55" t="s">
        <v>183</v>
      </c>
      <c r="C20" s="46"/>
      <c r="D20" s="46"/>
      <c r="E20" s="46"/>
      <c r="F20" s="46"/>
      <c r="G20" s="46"/>
      <c r="H20" s="65">
        <v>213307</v>
      </c>
      <c r="I20" s="41"/>
      <c r="J20" s="65">
        <v>302807</v>
      </c>
      <c r="K20" s="41"/>
      <c r="L20" s="65">
        <v>50000</v>
      </c>
      <c r="M20" s="41"/>
      <c r="N20" s="65">
        <v>485011</v>
      </c>
      <c r="O20" s="41"/>
      <c r="P20" s="65">
        <v>732864</v>
      </c>
      <c r="Q20" s="41"/>
      <c r="R20" s="65">
        <v>143</v>
      </c>
      <c r="S20" s="41"/>
      <c r="T20" s="65">
        <v>733007</v>
      </c>
      <c r="U20" s="41"/>
      <c r="V20" s="65">
        <v>1784132</v>
      </c>
    </row>
    <row r="21" spans="1:22" s="53" customFormat="1" ht="18" customHeight="1" thickTop="1" x14ac:dyDescent="0.5">
      <c r="A21" s="46"/>
      <c r="B21" s="55"/>
      <c r="C21" s="55"/>
      <c r="D21" s="55"/>
      <c r="E21" s="55"/>
      <c r="F21" s="54"/>
      <c r="G21" s="54"/>
      <c r="H21" s="66"/>
      <c r="I21" s="66"/>
      <c r="J21" s="66"/>
      <c r="K21" s="67"/>
      <c r="L21" s="66"/>
      <c r="M21" s="66"/>
      <c r="N21" s="66"/>
      <c r="O21" s="66"/>
      <c r="P21" s="66"/>
      <c r="Q21" s="66"/>
      <c r="R21" s="68"/>
      <c r="S21" s="66"/>
      <c r="T21" s="66"/>
      <c r="U21" s="66"/>
      <c r="V21" s="66"/>
    </row>
    <row r="22" spans="1:22" s="53" customFormat="1" ht="3" customHeight="1" x14ac:dyDescent="0.5">
      <c r="B22" s="69"/>
      <c r="C22" s="69"/>
      <c r="D22" s="69"/>
      <c r="E22" s="69"/>
      <c r="F22" s="69"/>
      <c r="G22" s="69"/>
      <c r="H22" s="21"/>
      <c r="I22" s="15"/>
      <c r="J22" s="21"/>
      <c r="K22" s="15"/>
      <c r="L22" s="21"/>
      <c r="M22" s="15"/>
      <c r="N22" s="21"/>
      <c r="O22" s="21"/>
      <c r="P22" s="31"/>
      <c r="Q22" s="21"/>
      <c r="R22" s="21"/>
      <c r="S22" s="21"/>
      <c r="T22" s="21"/>
      <c r="U22" s="21"/>
      <c r="V22" s="21"/>
    </row>
    <row r="23" spans="1:22" s="72" customFormat="1" ht="24" customHeight="1" x14ac:dyDescent="0.5">
      <c r="A23" s="70"/>
      <c r="B23" s="71"/>
      <c r="D23" s="71"/>
      <c r="F23" s="73"/>
      <c r="G23" s="73"/>
      <c r="H23" s="74"/>
      <c r="I23" s="74"/>
      <c r="J23" s="74"/>
      <c r="K23" s="75"/>
      <c r="L23" s="74"/>
      <c r="M23" s="74"/>
      <c r="N23" s="16"/>
      <c r="O23" s="75"/>
      <c r="P23" s="75"/>
      <c r="Q23" s="75"/>
      <c r="R23" s="75"/>
      <c r="S23" s="75"/>
      <c r="T23" s="75"/>
      <c r="U23" s="75"/>
      <c r="V23" s="75">
        <v>0</v>
      </c>
    </row>
    <row r="34" spans="1:22" ht="6" customHeight="1" x14ac:dyDescent="0.5"/>
    <row r="35" spans="1:22" ht="20.100000000000001" customHeight="1" x14ac:dyDescent="0.5">
      <c r="A35" s="76"/>
    </row>
    <row r="36" spans="1:22" ht="20.100000000000001" customHeight="1" x14ac:dyDescent="0.5">
      <c r="A36" s="228"/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</row>
    <row r="37" spans="1:22" ht="20.100000000000001" customHeight="1" x14ac:dyDescent="0.5">
      <c r="A37" s="229"/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</row>
    <row r="38" spans="1:22" ht="20.100000000000001" customHeight="1" x14ac:dyDescent="0.5">
      <c r="A38" s="229"/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</row>
    <row r="39" spans="1:22" ht="20.100000000000001" customHeight="1" x14ac:dyDescent="0.5">
      <c r="A39" s="77"/>
      <c r="B39" s="77"/>
      <c r="C39" s="77"/>
      <c r="D39" s="77"/>
      <c r="E39" s="77"/>
      <c r="F39" s="78"/>
      <c r="G39" s="78"/>
      <c r="H39" s="78"/>
      <c r="I39" s="78"/>
      <c r="J39" s="78"/>
      <c r="K39" s="78"/>
      <c r="L39" s="78"/>
      <c r="M39" s="78"/>
      <c r="N39" s="52"/>
    </row>
    <row r="40" spans="1:22" ht="20.100000000000001" customHeight="1" x14ac:dyDescent="0.5">
      <c r="A40" s="79"/>
      <c r="B40" s="79"/>
      <c r="C40" s="79"/>
      <c r="D40" s="79"/>
      <c r="E40" s="79"/>
      <c r="F40" s="69"/>
      <c r="G40" s="69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</row>
    <row r="41" spans="1:22" ht="20.100000000000001" customHeight="1" x14ac:dyDescent="0.5">
      <c r="A41" s="79"/>
      <c r="B41" s="79"/>
      <c r="C41" s="79"/>
      <c r="D41" s="79"/>
      <c r="E41" s="79"/>
      <c r="F41" s="69"/>
      <c r="G41" s="69"/>
      <c r="H41" s="58"/>
      <c r="I41" s="58"/>
      <c r="J41" s="58"/>
      <c r="K41" s="58"/>
      <c r="L41" s="58"/>
      <c r="M41" s="58"/>
      <c r="N41" s="58"/>
      <c r="O41" s="46"/>
      <c r="P41" s="46"/>
      <c r="Q41" s="80"/>
      <c r="R41" s="80"/>
      <c r="S41" s="80"/>
      <c r="T41" s="46"/>
      <c r="U41" s="46"/>
      <c r="V41" s="46"/>
    </row>
    <row r="42" spans="1:22" ht="20.100000000000001" customHeight="1" x14ac:dyDescent="0.5">
      <c r="A42" s="79"/>
      <c r="B42" s="79"/>
      <c r="C42" s="79"/>
      <c r="D42" s="79"/>
      <c r="E42" s="79"/>
      <c r="F42" s="53"/>
      <c r="G42" s="69"/>
      <c r="H42" s="81"/>
      <c r="I42" s="80"/>
      <c r="J42" s="81"/>
      <c r="K42" s="80"/>
      <c r="L42" s="81"/>
      <c r="M42" s="80"/>
      <c r="N42" s="81"/>
      <c r="O42" s="82"/>
      <c r="P42" s="80"/>
      <c r="Q42" s="83"/>
      <c r="R42" s="83"/>
      <c r="S42" s="83"/>
      <c r="T42" s="84"/>
      <c r="U42" s="80"/>
      <c r="V42" s="83"/>
    </row>
    <row r="43" spans="1:22" ht="20.100000000000001" customHeight="1" x14ac:dyDescent="0.5">
      <c r="A43" s="225"/>
      <c r="B43" s="225"/>
      <c r="C43" s="225"/>
      <c r="D43" s="225"/>
      <c r="E43" s="225"/>
    </row>
    <row r="44" spans="1:22" ht="20.100000000000001" customHeight="1" x14ac:dyDescent="0.5">
      <c r="A44" s="225"/>
      <c r="B44" s="225"/>
      <c r="C44" s="225"/>
      <c r="D44" s="225"/>
      <c r="E44" s="225"/>
    </row>
  </sheetData>
  <mergeCells count="15">
    <mergeCell ref="H8:V8"/>
    <mergeCell ref="A3:V3"/>
    <mergeCell ref="A4:V4"/>
    <mergeCell ref="A5:V5"/>
    <mergeCell ref="A6:V6"/>
    <mergeCell ref="H7:V7"/>
    <mergeCell ref="H40:V40"/>
    <mergeCell ref="A43:E43"/>
    <mergeCell ref="A44:E44"/>
    <mergeCell ref="L9:N9"/>
    <mergeCell ref="P9:T9"/>
    <mergeCell ref="A12:E12"/>
    <mergeCell ref="A36:N36"/>
    <mergeCell ref="A37:N37"/>
    <mergeCell ref="A38:N38"/>
  </mergeCells>
  <printOptions horizontalCentered="1"/>
  <pageMargins left="0.78740157480314965" right="0.59055118110236227" top="1.0629921259842521" bottom="1.1811023622047245" header="0.98425196850393704" footer="0.78740157480314965"/>
  <pageSetup paperSize="9" firstPageNumber="2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DF7D1"/>
  </sheetPr>
  <dimension ref="A1:T37"/>
  <sheetViews>
    <sheetView view="pageBreakPreview" zoomScaleNormal="100" zoomScaleSheetLayoutView="100" workbookViewId="0">
      <selection activeCell="A3" sqref="A3:R3"/>
    </sheetView>
  </sheetViews>
  <sheetFormatPr defaultColWidth="9.140625" defaultRowHeight="20.100000000000001" customHeight="1" x14ac:dyDescent="0.5"/>
  <cols>
    <col min="1" max="4" width="1.140625" style="46" customWidth="1"/>
    <col min="5" max="5" width="38.28515625" style="46" customWidth="1"/>
    <col min="6" max="6" width="8" style="47" customWidth="1"/>
    <col min="7" max="7" width="0.85546875" style="48" customWidth="1"/>
    <col min="8" max="8" width="14.28515625" style="49" customWidth="1"/>
    <col min="9" max="9" width="0.85546875" style="49" customWidth="1"/>
    <col min="10" max="10" width="14.28515625" style="49" customWidth="1"/>
    <col min="11" max="11" width="0.85546875" style="50" customWidth="1"/>
    <col min="12" max="12" width="14.28515625" style="49" customWidth="1"/>
    <col min="13" max="13" width="0.85546875" style="49" customWidth="1"/>
    <col min="14" max="14" width="14.28515625" style="11" customWidth="1"/>
    <col min="15" max="15" width="0.85546875" style="50" customWidth="1"/>
    <col min="16" max="16" width="16.28515625" style="50" customWidth="1"/>
    <col min="17" max="17" width="0.85546875" style="50" customWidth="1"/>
    <col min="18" max="18" width="14.28515625" style="50" customWidth="1"/>
    <col min="19" max="16384" width="9.140625" style="46"/>
  </cols>
  <sheetData>
    <row r="1" spans="1:20" ht="24" customHeight="1" x14ac:dyDescent="0.5">
      <c r="P1" s="27" t="s">
        <v>89</v>
      </c>
    </row>
    <row r="2" spans="1:20" ht="24" customHeight="1" x14ac:dyDescent="0.5">
      <c r="P2" s="27" t="s">
        <v>90</v>
      </c>
    </row>
    <row r="3" spans="1:20" ht="24" customHeight="1" x14ac:dyDescent="0.5">
      <c r="A3" s="230" t="s">
        <v>85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</row>
    <row r="4" spans="1:20" ht="24" customHeight="1" x14ac:dyDescent="0.5">
      <c r="A4" s="228" t="s">
        <v>93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20" ht="24" customHeight="1" x14ac:dyDescent="0.5">
      <c r="A5" s="229" t="s">
        <v>108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</row>
    <row r="6" spans="1:20" ht="24" customHeight="1" x14ac:dyDescent="0.5">
      <c r="A6" s="229" t="s">
        <v>181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</row>
    <row r="7" spans="1:20" s="53" customFormat="1" ht="18" customHeight="1" x14ac:dyDescent="0.5">
      <c r="A7" s="52"/>
      <c r="B7" s="52"/>
      <c r="C7" s="52"/>
      <c r="D7" s="52"/>
      <c r="E7" s="52"/>
      <c r="F7" s="52"/>
      <c r="G7" s="52"/>
      <c r="H7" s="232" t="s">
        <v>98</v>
      </c>
      <c r="I7" s="232"/>
      <c r="J7" s="232"/>
      <c r="K7" s="232"/>
      <c r="L7" s="232"/>
      <c r="M7" s="232"/>
      <c r="N7" s="232"/>
      <c r="O7" s="232"/>
      <c r="P7" s="232"/>
      <c r="Q7" s="232"/>
      <c r="R7" s="232"/>
    </row>
    <row r="8" spans="1:20" s="53" customFormat="1" ht="18" customHeight="1" x14ac:dyDescent="0.5">
      <c r="A8" s="54"/>
      <c r="B8" s="54"/>
      <c r="C8" s="54"/>
      <c r="D8" s="54"/>
      <c r="E8" s="54"/>
      <c r="F8" s="55"/>
      <c r="G8" s="55"/>
      <c r="H8" s="226" t="s">
        <v>66</v>
      </c>
      <c r="I8" s="226"/>
      <c r="J8" s="226"/>
      <c r="K8" s="226"/>
      <c r="L8" s="226"/>
      <c r="M8" s="226"/>
      <c r="N8" s="226"/>
      <c r="O8" s="226"/>
      <c r="P8" s="226"/>
      <c r="Q8" s="226"/>
      <c r="R8" s="226"/>
    </row>
    <row r="9" spans="1:20" s="53" customFormat="1" ht="35.25" customHeight="1" x14ac:dyDescent="0.5">
      <c r="A9" s="54"/>
      <c r="B9" s="54"/>
      <c r="C9" s="54"/>
      <c r="D9" s="54"/>
      <c r="E9" s="54"/>
      <c r="F9" s="55"/>
      <c r="G9" s="55"/>
      <c r="H9" s="56"/>
      <c r="I9" s="56"/>
      <c r="J9" s="56"/>
      <c r="K9" s="56"/>
      <c r="L9" s="226" t="s">
        <v>16</v>
      </c>
      <c r="M9" s="226"/>
      <c r="N9" s="226"/>
      <c r="O9" s="56"/>
      <c r="P9" s="85" t="s">
        <v>39</v>
      </c>
      <c r="Q9" s="57"/>
      <c r="R9" s="57"/>
    </row>
    <row r="10" spans="1:20" s="53" customFormat="1" ht="18" customHeight="1" x14ac:dyDescent="0.5">
      <c r="A10" s="54"/>
      <c r="B10" s="54"/>
      <c r="C10" s="54"/>
      <c r="D10" s="54"/>
      <c r="E10" s="54"/>
      <c r="F10" s="55"/>
      <c r="G10" s="55"/>
      <c r="H10" s="58"/>
      <c r="I10" s="58"/>
      <c r="J10" s="58"/>
      <c r="K10" s="58"/>
      <c r="L10" s="58" t="s">
        <v>78</v>
      </c>
      <c r="M10" s="58"/>
      <c r="N10" s="58"/>
      <c r="O10" s="58"/>
      <c r="P10" s="58"/>
      <c r="Q10" s="56"/>
      <c r="R10" s="56"/>
    </row>
    <row r="11" spans="1:20" s="53" customFormat="1" ht="18" customHeight="1" x14ac:dyDescent="0.5">
      <c r="A11" s="54"/>
      <c r="B11" s="54"/>
      <c r="C11" s="54"/>
      <c r="D11" s="54"/>
      <c r="E11" s="54"/>
      <c r="F11" s="46"/>
      <c r="G11" s="55"/>
      <c r="H11" s="59" t="s">
        <v>75</v>
      </c>
      <c r="I11" s="56"/>
      <c r="J11" s="59" t="s">
        <v>76</v>
      </c>
      <c r="K11" s="56"/>
      <c r="L11" s="59" t="s">
        <v>77</v>
      </c>
      <c r="M11" s="56"/>
      <c r="N11" s="59"/>
      <c r="O11" s="56"/>
      <c r="P11" s="56" t="s">
        <v>74</v>
      </c>
      <c r="Q11" s="56"/>
      <c r="R11" s="56" t="s">
        <v>81</v>
      </c>
    </row>
    <row r="12" spans="1:20" s="53" customFormat="1" ht="18" customHeight="1" x14ac:dyDescent="0.5">
      <c r="A12" s="227"/>
      <c r="B12" s="227"/>
      <c r="C12" s="227"/>
      <c r="D12" s="227"/>
      <c r="E12" s="227"/>
      <c r="F12" s="58" t="s">
        <v>0</v>
      </c>
      <c r="G12" s="55"/>
      <c r="H12" s="61" t="s">
        <v>32</v>
      </c>
      <c r="I12" s="56"/>
      <c r="J12" s="61" t="s">
        <v>58</v>
      </c>
      <c r="K12" s="56"/>
      <c r="L12" s="61" t="s">
        <v>59</v>
      </c>
      <c r="M12" s="56"/>
      <c r="N12" s="61" t="s">
        <v>19</v>
      </c>
      <c r="O12" s="56"/>
      <c r="P12" s="61" t="s">
        <v>40</v>
      </c>
      <c r="Q12" s="56"/>
      <c r="R12" s="61" t="s">
        <v>43</v>
      </c>
    </row>
    <row r="13" spans="1:20" s="53" customFormat="1" ht="18" customHeight="1" x14ac:dyDescent="0.5">
      <c r="A13" s="46"/>
      <c r="B13" s="55"/>
      <c r="C13" s="89"/>
      <c r="D13" s="55"/>
      <c r="E13" s="55"/>
      <c r="F13" s="54"/>
      <c r="G13" s="55"/>
      <c r="H13" s="40"/>
      <c r="I13" s="55"/>
      <c r="J13" s="40"/>
      <c r="K13" s="41"/>
      <c r="L13" s="40"/>
      <c r="M13" s="41"/>
      <c r="N13" s="40"/>
      <c r="O13" s="66"/>
      <c r="P13" s="40"/>
      <c r="Q13" s="40"/>
      <c r="R13" s="40"/>
      <c r="S13" s="40"/>
      <c r="T13" s="40"/>
    </row>
    <row r="14" spans="1:20" s="53" customFormat="1" ht="18" customHeight="1" x14ac:dyDescent="0.5">
      <c r="A14" s="55"/>
      <c r="B14" s="55" t="s">
        <v>156</v>
      </c>
      <c r="C14" s="55"/>
      <c r="D14" s="55"/>
      <c r="E14" s="55"/>
      <c r="F14" s="54"/>
      <c r="G14" s="55"/>
      <c r="H14" s="41">
        <v>213307</v>
      </c>
      <c r="I14" s="55"/>
      <c r="J14" s="41">
        <v>302807</v>
      </c>
      <c r="K14" s="41"/>
      <c r="L14" s="41">
        <v>50000</v>
      </c>
      <c r="M14" s="41"/>
      <c r="N14" s="41">
        <v>527103</v>
      </c>
      <c r="O14" s="41"/>
      <c r="P14" s="41">
        <v>732864</v>
      </c>
      <c r="Q14" s="86"/>
      <c r="R14" s="41">
        <v>1826081</v>
      </c>
    </row>
    <row r="15" spans="1:20" s="53" customFormat="1" ht="18" customHeight="1" x14ac:dyDescent="0.5">
      <c r="A15" s="46"/>
      <c r="B15" s="55" t="s">
        <v>112</v>
      </c>
      <c r="C15" s="89"/>
      <c r="D15" s="55"/>
      <c r="E15" s="55"/>
      <c r="F15" s="54"/>
      <c r="G15" s="54"/>
      <c r="H15" s="90">
        <v>0</v>
      </c>
      <c r="I15" s="87"/>
      <c r="J15" s="90">
        <v>0</v>
      </c>
      <c r="K15" s="88"/>
      <c r="L15" s="90">
        <v>0</v>
      </c>
      <c r="M15" s="87"/>
      <c r="N15" s="64">
        <v>-33631</v>
      </c>
      <c r="O15" s="87"/>
      <c r="P15" s="90">
        <v>0</v>
      </c>
      <c r="Q15" s="87"/>
      <c r="R15" s="64">
        <v>-33631</v>
      </c>
    </row>
    <row r="16" spans="1:20" s="53" customFormat="1" ht="18" customHeight="1" thickBot="1" x14ac:dyDescent="0.55000000000000004">
      <c r="A16" s="46"/>
      <c r="B16" s="55" t="s">
        <v>184</v>
      </c>
      <c r="C16" s="89"/>
      <c r="D16" s="55"/>
      <c r="E16" s="55"/>
      <c r="F16" s="54"/>
      <c r="G16" s="55"/>
      <c r="H16" s="65">
        <v>213307</v>
      </c>
      <c r="I16" s="55"/>
      <c r="J16" s="65">
        <v>302807</v>
      </c>
      <c r="K16" s="41"/>
      <c r="L16" s="65">
        <v>50000</v>
      </c>
      <c r="M16" s="41"/>
      <c r="N16" s="65">
        <v>493472</v>
      </c>
      <c r="O16" s="66"/>
      <c r="P16" s="65">
        <v>732864</v>
      </c>
      <c r="Q16" s="86"/>
      <c r="R16" s="65">
        <v>1792450</v>
      </c>
    </row>
    <row r="17" spans="1:20" s="53" customFormat="1" ht="18" customHeight="1" thickTop="1" x14ac:dyDescent="0.5">
      <c r="A17" s="46"/>
      <c r="B17" s="55"/>
      <c r="C17" s="89"/>
      <c r="D17" s="55"/>
      <c r="E17" s="55"/>
      <c r="F17" s="54"/>
      <c r="G17" s="55"/>
      <c r="H17" s="40"/>
      <c r="I17" s="55"/>
      <c r="J17" s="40"/>
      <c r="K17" s="41"/>
      <c r="L17" s="40"/>
      <c r="M17" s="41"/>
      <c r="N17" s="40"/>
      <c r="O17" s="66"/>
      <c r="P17" s="40"/>
      <c r="Q17" s="86"/>
      <c r="R17" s="40"/>
    </row>
    <row r="18" spans="1:20" s="53" customFormat="1" ht="18" customHeight="1" x14ac:dyDescent="0.5">
      <c r="A18" s="46"/>
      <c r="B18" s="55" t="s">
        <v>145</v>
      </c>
      <c r="C18" s="55"/>
      <c r="D18" s="55"/>
      <c r="E18" s="55"/>
      <c r="F18" s="54"/>
      <c r="G18" s="55"/>
      <c r="H18" s="41">
        <v>213307</v>
      </c>
      <c r="I18" s="55"/>
      <c r="J18" s="41">
        <v>302807</v>
      </c>
      <c r="K18" s="41"/>
      <c r="L18" s="41">
        <v>50000</v>
      </c>
      <c r="M18" s="41"/>
      <c r="N18" s="41">
        <v>532160</v>
      </c>
      <c r="O18" s="41"/>
      <c r="P18" s="41">
        <v>732864</v>
      </c>
      <c r="Q18" s="91"/>
      <c r="R18" s="41">
        <v>1831138</v>
      </c>
      <c r="S18" s="41"/>
      <c r="T18" s="41"/>
    </row>
    <row r="19" spans="1:20" s="53" customFormat="1" ht="18" customHeight="1" x14ac:dyDescent="0.5">
      <c r="A19" s="46"/>
      <c r="B19" s="55" t="s">
        <v>112</v>
      </c>
      <c r="C19" s="89"/>
      <c r="D19" s="55"/>
      <c r="E19" s="55"/>
      <c r="F19" s="54"/>
      <c r="G19" s="54"/>
      <c r="H19" s="90">
        <v>0</v>
      </c>
      <c r="I19" s="87"/>
      <c r="J19" s="90">
        <v>0</v>
      </c>
      <c r="K19" s="88"/>
      <c r="L19" s="90">
        <v>0</v>
      </c>
      <c r="M19" s="87"/>
      <c r="N19" s="64">
        <v>-57202</v>
      </c>
      <c r="O19" s="87"/>
      <c r="P19" s="90">
        <v>0</v>
      </c>
      <c r="Q19" s="92"/>
      <c r="R19" s="64">
        <v>-57202</v>
      </c>
      <c r="S19" s="66"/>
      <c r="T19" s="40"/>
    </row>
    <row r="20" spans="1:20" s="53" customFormat="1" ht="18" customHeight="1" thickBot="1" x14ac:dyDescent="0.55000000000000004">
      <c r="A20" s="46"/>
      <c r="B20" s="55" t="s">
        <v>183</v>
      </c>
      <c r="C20" s="89"/>
      <c r="D20" s="55"/>
      <c r="E20" s="55"/>
      <c r="F20" s="54"/>
      <c r="G20" s="55"/>
      <c r="H20" s="65">
        <v>213307</v>
      </c>
      <c r="I20" s="55"/>
      <c r="J20" s="65">
        <v>302807</v>
      </c>
      <c r="K20" s="41"/>
      <c r="L20" s="65">
        <v>50000</v>
      </c>
      <c r="M20" s="41"/>
      <c r="N20" s="65">
        <v>474958</v>
      </c>
      <c r="O20" s="66"/>
      <c r="P20" s="65">
        <v>732864</v>
      </c>
      <c r="Q20" s="40"/>
      <c r="R20" s="65">
        <v>1773936</v>
      </c>
      <c r="S20" s="40"/>
      <c r="T20" s="40"/>
    </row>
    <row r="21" spans="1:20" ht="20.100000000000001" customHeight="1" thickTop="1" x14ac:dyDescent="0.5">
      <c r="N21" s="49"/>
    </row>
    <row r="22" spans="1:20" ht="20.100000000000001" customHeight="1" x14ac:dyDescent="0.5">
      <c r="R22" s="50">
        <v>0</v>
      </c>
    </row>
    <row r="24" spans="1:20" ht="20.100000000000001" customHeight="1" x14ac:dyDescent="0.5">
      <c r="K24" s="49"/>
      <c r="N24" s="49"/>
      <c r="O24" s="49"/>
      <c r="P24" s="49"/>
      <c r="Q24" s="49"/>
      <c r="R24" s="49"/>
    </row>
    <row r="27" spans="1:20" ht="6" customHeight="1" x14ac:dyDescent="0.5"/>
    <row r="28" spans="1:20" ht="20.100000000000001" customHeight="1" x14ac:dyDescent="0.5">
      <c r="A28" s="76"/>
    </row>
    <row r="29" spans="1:20" ht="20.100000000000001" customHeight="1" x14ac:dyDescent="0.5">
      <c r="A29" s="228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</row>
    <row r="30" spans="1:20" ht="20.100000000000001" customHeight="1" x14ac:dyDescent="0.5">
      <c r="A30" s="229"/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</row>
    <row r="31" spans="1:20" ht="20.100000000000001" customHeight="1" x14ac:dyDescent="0.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</row>
    <row r="32" spans="1:20" ht="20.100000000000001" customHeight="1" x14ac:dyDescent="0.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52"/>
    </row>
    <row r="33" spans="1:18" ht="20.100000000000001" customHeight="1" x14ac:dyDescent="0.5">
      <c r="A33" s="79"/>
      <c r="B33" s="79"/>
      <c r="C33" s="79"/>
      <c r="D33" s="79"/>
      <c r="E33" s="79"/>
      <c r="F33" s="69"/>
      <c r="G33" s="69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</row>
    <row r="34" spans="1:18" ht="20.100000000000001" customHeight="1" x14ac:dyDescent="0.5">
      <c r="A34" s="79"/>
      <c r="B34" s="79"/>
      <c r="C34" s="79"/>
      <c r="D34" s="79"/>
      <c r="E34" s="79"/>
      <c r="F34" s="69"/>
      <c r="G34" s="69"/>
      <c r="H34" s="58"/>
      <c r="I34" s="58"/>
      <c r="J34" s="58"/>
      <c r="K34" s="58"/>
      <c r="L34" s="58"/>
      <c r="M34" s="58"/>
      <c r="N34" s="58"/>
      <c r="O34" s="46"/>
      <c r="P34" s="46"/>
      <c r="Q34" s="80"/>
      <c r="R34" s="46"/>
    </row>
    <row r="35" spans="1:18" ht="20.100000000000001" customHeight="1" x14ac:dyDescent="0.5">
      <c r="A35" s="79"/>
      <c r="B35" s="79"/>
      <c r="C35" s="79"/>
      <c r="D35" s="79"/>
      <c r="E35" s="79"/>
      <c r="F35" s="53"/>
      <c r="G35" s="69"/>
      <c r="H35" s="81"/>
      <c r="I35" s="80"/>
      <c r="J35" s="81"/>
      <c r="K35" s="80"/>
      <c r="L35" s="81"/>
      <c r="M35" s="80"/>
      <c r="N35" s="81"/>
      <c r="O35" s="82"/>
      <c r="P35" s="80"/>
      <c r="Q35" s="83"/>
      <c r="R35" s="84"/>
    </row>
    <row r="36" spans="1:18" ht="20.100000000000001" customHeight="1" x14ac:dyDescent="0.5">
      <c r="A36" s="225"/>
      <c r="B36" s="225"/>
      <c r="C36" s="225"/>
      <c r="D36" s="225"/>
      <c r="E36" s="225"/>
    </row>
    <row r="37" spans="1:18" ht="20.100000000000001" customHeight="1" x14ac:dyDescent="0.5">
      <c r="A37" s="225"/>
      <c r="B37" s="225"/>
      <c r="C37" s="225"/>
      <c r="D37" s="225"/>
      <c r="E37" s="225"/>
    </row>
  </sheetData>
  <mergeCells count="14">
    <mergeCell ref="H8:R8"/>
    <mergeCell ref="A3:R3"/>
    <mergeCell ref="A4:R4"/>
    <mergeCell ref="A5:R5"/>
    <mergeCell ref="A6:R6"/>
    <mergeCell ref="H7:R7"/>
    <mergeCell ref="A36:E36"/>
    <mergeCell ref="A37:E37"/>
    <mergeCell ref="L9:N9"/>
    <mergeCell ref="A12:E12"/>
    <mergeCell ref="A29:N29"/>
    <mergeCell ref="A30:N30"/>
    <mergeCell ref="A31:N31"/>
    <mergeCell ref="H33:R33"/>
  </mergeCells>
  <printOptions horizontalCentered="1"/>
  <pageMargins left="0.78740157480314965" right="0.59055118110236227" top="1.0629921259842521" bottom="1.1811023622047245" header="0.98425196850393704" footer="0.78740157480314965"/>
  <pageSetup paperSize="9" firstPageNumber="2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DF7D1"/>
  </sheetPr>
  <dimension ref="A1:N86"/>
  <sheetViews>
    <sheetView view="pageBreakPreview" zoomScaleNormal="110" zoomScaleSheetLayoutView="100" workbookViewId="0">
      <selection activeCell="A3" sqref="A3:N3"/>
    </sheetView>
  </sheetViews>
  <sheetFormatPr defaultColWidth="9.140625" defaultRowHeight="20.100000000000001" customHeight="1" x14ac:dyDescent="0.5"/>
  <cols>
    <col min="1" max="4" width="1.7109375" style="2" customWidth="1"/>
    <col min="5" max="5" width="34.5703125" style="2" customWidth="1"/>
    <col min="6" max="6" width="6.5703125" style="3" customWidth="1"/>
    <col min="7" max="7" width="0.7109375" style="4" customWidth="1"/>
    <col min="8" max="8" width="10.85546875" style="4" customWidth="1"/>
    <col min="9" max="9" width="0.7109375" style="4" customWidth="1"/>
    <col min="10" max="10" width="10.85546875" style="4" customWidth="1"/>
    <col min="11" max="11" width="0.7109375" style="4" customWidth="1"/>
    <col min="12" max="12" width="10.85546875" style="4" customWidth="1"/>
    <col min="13" max="13" width="0.7109375" style="4" customWidth="1"/>
    <col min="14" max="14" width="10.7109375" style="2" customWidth="1"/>
    <col min="15" max="16384" width="9.140625" style="2"/>
  </cols>
  <sheetData>
    <row r="1" spans="1:14" ht="21.95" customHeight="1" x14ac:dyDescent="0.5">
      <c r="A1" s="14"/>
      <c r="B1" s="5"/>
      <c r="D1" s="5"/>
      <c r="F1" s="8"/>
      <c r="G1" s="9"/>
      <c r="H1" s="9"/>
      <c r="I1" s="9"/>
      <c r="J1" s="9"/>
      <c r="K1" s="9"/>
      <c r="L1" s="17"/>
      <c r="M1" s="18"/>
      <c r="N1" s="27" t="s">
        <v>89</v>
      </c>
    </row>
    <row r="2" spans="1:14" ht="21.95" customHeight="1" x14ac:dyDescent="0.5">
      <c r="A2" s="14"/>
      <c r="B2" s="5"/>
      <c r="D2" s="5"/>
      <c r="F2" s="8"/>
      <c r="G2" s="9"/>
      <c r="H2" s="9"/>
      <c r="I2" s="9"/>
      <c r="J2" s="9"/>
      <c r="K2" s="9"/>
      <c r="L2" s="17"/>
      <c r="M2" s="18"/>
      <c r="N2" s="35" t="s">
        <v>90</v>
      </c>
    </row>
    <row r="3" spans="1:14" ht="21.95" customHeight="1" x14ac:dyDescent="0.5">
      <c r="A3" s="218" t="s">
        <v>137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4" ht="21.95" customHeight="1" x14ac:dyDescent="0.5">
      <c r="A4" s="223" t="s">
        <v>71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4" ht="21.95" customHeight="1" x14ac:dyDescent="0.5">
      <c r="A5" s="223" t="s">
        <v>86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4" ht="21.95" customHeight="1" x14ac:dyDescent="0.5">
      <c r="A6" s="223" t="s">
        <v>181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</row>
    <row r="7" spans="1:14" ht="15" customHeight="1" x14ac:dyDescent="0.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4" ht="18.95" customHeight="1" x14ac:dyDescent="0.5">
      <c r="A8" s="96"/>
      <c r="B8" s="96"/>
      <c r="C8" s="96"/>
      <c r="D8" s="96"/>
      <c r="E8" s="96"/>
      <c r="F8" s="96"/>
      <c r="G8" s="96"/>
      <c r="H8" s="220" t="s">
        <v>98</v>
      </c>
      <c r="I8" s="220"/>
      <c r="J8" s="220"/>
      <c r="K8" s="220"/>
      <c r="L8" s="220"/>
      <c r="M8" s="220"/>
      <c r="N8" s="220"/>
    </row>
    <row r="9" spans="1:14" ht="18.95" customHeight="1" x14ac:dyDescent="0.5">
      <c r="A9" s="5" t="s">
        <v>22</v>
      </c>
      <c r="B9" s="5"/>
      <c r="D9" s="5"/>
      <c r="F9" s="6"/>
      <c r="H9" s="221" t="s">
        <v>65</v>
      </c>
      <c r="I9" s="221"/>
      <c r="J9" s="221"/>
      <c r="K9" s="3"/>
      <c r="L9" s="221" t="s">
        <v>66</v>
      </c>
      <c r="M9" s="221"/>
      <c r="N9" s="221"/>
    </row>
    <row r="10" spans="1:14" ht="18.95" customHeight="1" x14ac:dyDescent="0.5">
      <c r="A10" s="5"/>
      <c r="B10" s="5"/>
      <c r="D10" s="5"/>
      <c r="F10" s="8" t="s">
        <v>0</v>
      </c>
      <c r="H10" s="161">
        <v>2565</v>
      </c>
      <c r="I10" s="8"/>
      <c r="J10" s="19" t="s">
        <v>144</v>
      </c>
      <c r="K10" s="8"/>
      <c r="L10" s="161">
        <v>2565</v>
      </c>
      <c r="M10" s="8"/>
      <c r="N10" s="19" t="s">
        <v>144</v>
      </c>
    </row>
    <row r="11" spans="1:14" ht="18.95" customHeight="1" x14ac:dyDescent="0.5">
      <c r="A11" s="98" t="s">
        <v>83</v>
      </c>
      <c r="D11" s="5"/>
      <c r="F11" s="6"/>
      <c r="H11" s="99"/>
      <c r="I11" s="6"/>
      <c r="J11" s="99"/>
      <c r="K11" s="6"/>
      <c r="L11" s="99"/>
      <c r="M11" s="6"/>
      <c r="N11" s="99"/>
    </row>
    <row r="12" spans="1:14" ht="18.95" customHeight="1" x14ac:dyDescent="0.5">
      <c r="A12" s="7"/>
      <c r="B12" s="5" t="s">
        <v>110</v>
      </c>
      <c r="D12" s="5"/>
      <c r="F12" s="7"/>
      <c r="G12" s="7"/>
      <c r="H12" s="9">
        <v>-38356</v>
      </c>
      <c r="I12" s="9"/>
      <c r="J12" s="9">
        <v>-61710</v>
      </c>
      <c r="K12" s="9"/>
      <c r="L12" s="9">
        <v>-39687</v>
      </c>
      <c r="M12" s="9"/>
      <c r="N12" s="9">
        <v>-66537</v>
      </c>
    </row>
    <row r="13" spans="1:14" ht="18.95" customHeight="1" x14ac:dyDescent="0.5">
      <c r="B13" s="5" t="s">
        <v>159</v>
      </c>
      <c r="D13" s="5"/>
      <c r="F13" s="8"/>
      <c r="H13" s="9"/>
      <c r="I13" s="9"/>
      <c r="J13" s="9"/>
      <c r="K13" s="9"/>
      <c r="L13" s="9"/>
      <c r="M13" s="9"/>
      <c r="N13" s="9"/>
    </row>
    <row r="14" spans="1:14" ht="18.95" customHeight="1" x14ac:dyDescent="0.5">
      <c r="B14" s="5"/>
      <c r="C14" s="2" t="s">
        <v>117</v>
      </c>
      <c r="D14" s="5"/>
      <c r="F14" s="8"/>
      <c r="H14" s="9"/>
      <c r="I14" s="9"/>
      <c r="J14" s="9"/>
      <c r="K14" s="9"/>
      <c r="L14" s="9"/>
      <c r="M14" s="9"/>
      <c r="N14" s="9"/>
    </row>
    <row r="15" spans="1:14" ht="18.95" customHeight="1" x14ac:dyDescent="0.5">
      <c r="B15" s="5"/>
      <c r="C15" s="5" t="s">
        <v>138</v>
      </c>
      <c r="D15" s="5"/>
      <c r="F15" s="8"/>
      <c r="H15" s="2"/>
      <c r="I15" s="2"/>
      <c r="J15" s="2"/>
      <c r="K15" s="2"/>
      <c r="L15" s="2"/>
      <c r="M15" s="2"/>
    </row>
    <row r="16" spans="1:14" ht="18.95" customHeight="1" x14ac:dyDescent="0.5">
      <c r="B16" s="5"/>
      <c r="C16" s="5"/>
      <c r="D16" s="5" t="s">
        <v>139</v>
      </c>
      <c r="F16" s="8"/>
      <c r="H16" s="22">
        <v>7524</v>
      </c>
      <c r="I16" s="24"/>
      <c r="J16" s="9">
        <v>-17061</v>
      </c>
      <c r="K16" s="24"/>
      <c r="L16" s="22">
        <v>7524</v>
      </c>
      <c r="M16" s="24"/>
      <c r="N16" s="9">
        <v>-17061</v>
      </c>
    </row>
    <row r="17" spans="1:14" ht="18.95" customHeight="1" x14ac:dyDescent="0.5">
      <c r="C17" s="5" t="s">
        <v>48</v>
      </c>
      <c r="D17" s="5"/>
      <c r="F17" s="8"/>
      <c r="H17" s="24">
        <v>138875</v>
      </c>
      <c r="I17" s="24"/>
      <c r="J17" s="24">
        <v>128442</v>
      </c>
      <c r="K17" s="24"/>
      <c r="L17" s="24">
        <v>139917</v>
      </c>
      <c r="M17" s="24"/>
      <c r="N17" s="24">
        <v>129482</v>
      </c>
    </row>
    <row r="18" spans="1:14" ht="18.95" customHeight="1" x14ac:dyDescent="0.5">
      <c r="A18" s="1"/>
      <c r="C18" s="2" t="s">
        <v>152</v>
      </c>
      <c r="D18" s="5"/>
      <c r="F18" s="8"/>
      <c r="H18" s="38">
        <v>1592</v>
      </c>
      <c r="I18" s="9"/>
      <c r="J18" s="38">
        <v>83</v>
      </c>
      <c r="K18" s="9"/>
      <c r="L18" s="38">
        <v>1592</v>
      </c>
      <c r="M18" s="9"/>
      <c r="N18" s="38">
        <v>83</v>
      </c>
    </row>
    <row r="19" spans="1:14" ht="18.95" customHeight="1" x14ac:dyDescent="0.5">
      <c r="C19" s="5" t="s">
        <v>146</v>
      </c>
      <c r="D19" s="5"/>
      <c r="F19" s="8"/>
      <c r="H19" s="24"/>
      <c r="I19" s="24"/>
      <c r="J19" s="24"/>
      <c r="K19" s="24"/>
      <c r="L19" s="24"/>
      <c r="M19" s="24"/>
      <c r="N19" s="24"/>
    </row>
    <row r="20" spans="1:14" ht="18.95" customHeight="1" x14ac:dyDescent="0.5">
      <c r="A20" s="1"/>
      <c r="D20" s="5" t="s">
        <v>130</v>
      </c>
      <c r="F20" s="8"/>
      <c r="H20" s="24">
        <v>1003</v>
      </c>
      <c r="I20" s="9"/>
      <c r="J20" s="24">
        <v>194</v>
      </c>
      <c r="K20" s="9"/>
      <c r="L20" s="24">
        <v>1003</v>
      </c>
      <c r="M20" s="9"/>
      <c r="N20" s="24">
        <v>194</v>
      </c>
    </row>
    <row r="21" spans="1:14" ht="18.95" customHeight="1" x14ac:dyDescent="0.5">
      <c r="A21" s="7"/>
      <c r="C21" s="5" t="s">
        <v>160</v>
      </c>
      <c r="D21" s="5"/>
      <c r="F21" s="8"/>
      <c r="H21" s="9"/>
      <c r="I21" s="9"/>
      <c r="J21" s="39"/>
      <c r="K21" s="9"/>
      <c r="L21" s="9"/>
      <c r="M21" s="9"/>
      <c r="N21" s="9"/>
    </row>
    <row r="22" spans="1:14" ht="18.95" customHeight="1" x14ac:dyDescent="0.5">
      <c r="D22" s="5" t="s">
        <v>49</v>
      </c>
      <c r="F22" s="8"/>
      <c r="H22" s="9">
        <v>-5324</v>
      </c>
      <c r="I22" s="9"/>
      <c r="J22" s="24">
        <v>35649</v>
      </c>
      <c r="K22" s="24"/>
      <c r="L22" s="9">
        <v>-5324</v>
      </c>
      <c r="M22" s="24"/>
      <c r="N22" s="24">
        <v>35649</v>
      </c>
    </row>
    <row r="23" spans="1:14" ht="18.95" customHeight="1" x14ac:dyDescent="0.5">
      <c r="C23" s="5" t="s">
        <v>149</v>
      </c>
      <c r="D23" s="5"/>
      <c r="F23" s="8"/>
      <c r="H23" s="9">
        <v>-3566</v>
      </c>
      <c r="I23" s="9"/>
      <c r="J23" s="9">
        <v>-4017</v>
      </c>
      <c r="K23" s="9"/>
      <c r="L23" s="9">
        <v>-3566</v>
      </c>
      <c r="M23" s="9"/>
      <c r="N23" s="9">
        <v>-4017</v>
      </c>
    </row>
    <row r="24" spans="1:14" ht="18.95" customHeight="1" x14ac:dyDescent="0.5">
      <c r="C24" s="5" t="s">
        <v>161</v>
      </c>
      <c r="D24" s="5"/>
      <c r="F24" s="8"/>
      <c r="H24" s="24">
        <v>9448</v>
      </c>
      <c r="I24" s="24"/>
      <c r="J24" s="24">
        <v>9903</v>
      </c>
      <c r="K24" s="24"/>
      <c r="L24" s="24">
        <v>9448</v>
      </c>
      <c r="M24" s="24"/>
      <c r="N24" s="24">
        <v>9903</v>
      </c>
    </row>
    <row r="25" spans="1:14" ht="18.95" customHeight="1" x14ac:dyDescent="0.5">
      <c r="C25" s="5" t="s">
        <v>52</v>
      </c>
      <c r="D25" s="5"/>
      <c r="F25" s="8"/>
      <c r="H25" s="9">
        <v>-55</v>
      </c>
      <c r="I25" s="9"/>
      <c r="J25" s="9">
        <v>-102</v>
      </c>
      <c r="K25" s="9"/>
      <c r="L25" s="9">
        <v>-67</v>
      </c>
      <c r="M25" s="9"/>
      <c r="N25" s="9">
        <v>-143</v>
      </c>
    </row>
    <row r="26" spans="1:14" ht="18.95" customHeight="1" x14ac:dyDescent="0.5">
      <c r="C26" s="5" t="s">
        <v>35</v>
      </c>
      <c r="D26" s="5"/>
      <c r="F26" s="8"/>
      <c r="H26" s="24">
        <v>17007</v>
      </c>
      <c r="I26" s="24"/>
      <c r="J26" s="24">
        <v>16424</v>
      </c>
      <c r="K26" s="24"/>
      <c r="L26" s="24">
        <v>17007</v>
      </c>
      <c r="M26" s="24"/>
      <c r="N26" s="24">
        <v>16424</v>
      </c>
    </row>
    <row r="27" spans="1:14" ht="18.95" customHeight="1" x14ac:dyDescent="0.5">
      <c r="A27" s="7"/>
      <c r="B27" s="5" t="s">
        <v>99</v>
      </c>
      <c r="D27" s="5"/>
      <c r="F27" s="8"/>
      <c r="H27" s="9"/>
      <c r="I27" s="9"/>
      <c r="J27" s="24"/>
      <c r="K27" s="9"/>
      <c r="L27" s="9"/>
      <c r="M27" s="9"/>
      <c r="N27" s="9"/>
    </row>
    <row r="28" spans="1:14" ht="18.95" customHeight="1" x14ac:dyDescent="0.5">
      <c r="C28" s="5" t="s">
        <v>150</v>
      </c>
      <c r="D28" s="12"/>
      <c r="F28" s="8"/>
      <c r="H28" s="24">
        <v>77414</v>
      </c>
      <c r="I28" s="24"/>
      <c r="J28" s="24">
        <v>47754</v>
      </c>
      <c r="K28" s="24"/>
      <c r="L28" s="24">
        <v>77438</v>
      </c>
      <c r="M28" s="24"/>
      <c r="N28" s="24">
        <v>47073</v>
      </c>
    </row>
    <row r="29" spans="1:14" ht="18.95" customHeight="1" x14ac:dyDescent="0.5">
      <c r="C29" s="5" t="s">
        <v>60</v>
      </c>
      <c r="D29" s="12"/>
      <c r="F29" s="8"/>
      <c r="H29" s="9">
        <v>-163101</v>
      </c>
      <c r="I29" s="9"/>
      <c r="J29" s="9">
        <v>-18327</v>
      </c>
      <c r="K29" s="9"/>
      <c r="L29" s="9">
        <v>-163101</v>
      </c>
      <c r="M29" s="9"/>
      <c r="N29" s="9">
        <v>-15620</v>
      </c>
    </row>
    <row r="30" spans="1:14" ht="18.95" customHeight="1" x14ac:dyDescent="0.5">
      <c r="A30" s="7"/>
      <c r="C30" s="5" t="s">
        <v>53</v>
      </c>
      <c r="D30" s="12"/>
      <c r="F30" s="8"/>
      <c r="H30" s="24">
        <v>4189</v>
      </c>
      <c r="I30" s="24"/>
      <c r="J30" s="24">
        <v>4724</v>
      </c>
      <c r="K30" s="24"/>
      <c r="L30" s="24">
        <v>4189</v>
      </c>
      <c r="M30" s="24"/>
      <c r="N30" s="24">
        <v>4724</v>
      </c>
    </row>
    <row r="31" spans="1:14" ht="18.95" customHeight="1" x14ac:dyDescent="0.5">
      <c r="C31" s="5" t="s">
        <v>3</v>
      </c>
      <c r="D31" s="12"/>
      <c r="F31" s="8"/>
      <c r="H31" s="9">
        <v>-2407</v>
      </c>
      <c r="I31" s="9"/>
      <c r="J31" s="9">
        <v>-3017</v>
      </c>
      <c r="K31" s="9"/>
      <c r="L31" s="22">
        <v>-2401</v>
      </c>
      <c r="M31" s="9"/>
      <c r="N31" s="9">
        <v>-3162</v>
      </c>
    </row>
    <row r="32" spans="1:14" ht="18.95" customHeight="1" x14ac:dyDescent="0.5">
      <c r="C32" s="5" t="s">
        <v>37</v>
      </c>
      <c r="D32" s="12"/>
      <c r="F32" s="8"/>
      <c r="H32" s="9">
        <v>-1132</v>
      </c>
      <c r="I32" s="9"/>
      <c r="J32" s="9">
        <v>-346</v>
      </c>
      <c r="K32" s="9"/>
      <c r="L32" s="9">
        <v>-274</v>
      </c>
      <c r="M32" s="9"/>
      <c r="N32" s="24">
        <v>380</v>
      </c>
    </row>
    <row r="33" spans="1:14" ht="18.95" customHeight="1" x14ac:dyDescent="0.5">
      <c r="B33" s="5" t="s">
        <v>100</v>
      </c>
      <c r="D33" s="12"/>
      <c r="F33" s="8"/>
      <c r="H33" s="9"/>
      <c r="I33" s="9"/>
      <c r="J33" s="9"/>
      <c r="K33" s="9"/>
      <c r="L33" s="9"/>
      <c r="M33" s="9"/>
      <c r="N33" s="9"/>
    </row>
    <row r="34" spans="1:14" ht="18.95" customHeight="1" x14ac:dyDescent="0.5">
      <c r="A34" s="1"/>
      <c r="C34" s="5" t="s">
        <v>151</v>
      </c>
      <c r="D34" s="12"/>
      <c r="F34" s="8"/>
      <c r="H34" s="24">
        <v>65556</v>
      </c>
      <c r="I34" s="9"/>
      <c r="J34" s="24">
        <v>36686</v>
      </c>
      <c r="K34" s="9"/>
      <c r="L34" s="24">
        <v>62932</v>
      </c>
      <c r="M34" s="9"/>
      <c r="N34" s="24">
        <v>37250</v>
      </c>
    </row>
    <row r="35" spans="1:14" ht="18.95" customHeight="1" x14ac:dyDescent="0.5">
      <c r="C35" s="5" t="s">
        <v>8</v>
      </c>
      <c r="D35" s="12"/>
      <c r="F35" s="8"/>
      <c r="H35" s="9">
        <v>-1059</v>
      </c>
      <c r="I35" s="9"/>
      <c r="J35" s="24">
        <v>395</v>
      </c>
      <c r="K35" s="9"/>
      <c r="L35" s="9">
        <v>-646</v>
      </c>
      <c r="M35" s="9"/>
      <c r="N35" s="24">
        <v>268</v>
      </c>
    </row>
    <row r="36" spans="1:14" ht="18.95" customHeight="1" x14ac:dyDescent="0.5">
      <c r="C36" s="5" t="s">
        <v>162</v>
      </c>
      <c r="D36" s="12"/>
      <c r="F36" s="8"/>
      <c r="H36" s="10">
        <v>-1261</v>
      </c>
      <c r="I36" s="9"/>
      <c r="J36" s="9">
        <v>-725</v>
      </c>
      <c r="K36" s="9"/>
      <c r="L36" s="10">
        <v>-1261</v>
      </c>
      <c r="M36" s="9"/>
      <c r="N36" s="9">
        <v>-725</v>
      </c>
    </row>
    <row r="37" spans="1:14" ht="18.95" customHeight="1" x14ac:dyDescent="0.5">
      <c r="D37" s="5"/>
      <c r="E37" s="7" t="s">
        <v>163</v>
      </c>
      <c r="F37" s="8"/>
      <c r="H37" s="177">
        <v>106347</v>
      </c>
      <c r="I37" s="178"/>
      <c r="J37" s="179">
        <v>174949</v>
      </c>
      <c r="K37" s="178"/>
      <c r="L37" s="177">
        <v>104723</v>
      </c>
      <c r="M37" s="9"/>
      <c r="N37" s="179">
        <v>174165</v>
      </c>
    </row>
    <row r="38" spans="1:14" ht="1.5" customHeight="1" x14ac:dyDescent="0.5">
      <c r="D38" s="5"/>
      <c r="E38" s="7"/>
      <c r="F38" s="8"/>
      <c r="H38" s="9"/>
      <c r="I38" s="9"/>
      <c r="J38" s="24"/>
      <c r="K38" s="9"/>
      <c r="L38" s="9"/>
      <c r="M38" s="9"/>
      <c r="N38" s="24"/>
    </row>
    <row r="39" spans="1:14" ht="24.95" customHeight="1" x14ac:dyDescent="0.5">
      <c r="A39" s="97"/>
      <c r="B39" s="5"/>
      <c r="C39" s="12"/>
      <c r="D39" s="12"/>
      <c r="E39" s="12"/>
      <c r="F39" s="8"/>
      <c r="H39" s="9"/>
      <c r="I39" s="9"/>
      <c r="J39" s="9"/>
      <c r="K39" s="9"/>
      <c r="L39" s="9"/>
      <c r="M39" s="9"/>
      <c r="N39" s="9"/>
    </row>
    <row r="40" spans="1:14" ht="21.95" customHeight="1" x14ac:dyDescent="0.5">
      <c r="A40" s="14"/>
      <c r="B40" s="5"/>
      <c r="D40" s="5"/>
      <c r="F40" s="8"/>
      <c r="G40" s="9"/>
      <c r="H40" s="9"/>
      <c r="I40" s="9"/>
      <c r="J40" s="9"/>
      <c r="K40" s="9"/>
      <c r="L40" s="17"/>
      <c r="M40" s="18"/>
      <c r="N40" s="27" t="s">
        <v>89</v>
      </c>
    </row>
    <row r="41" spans="1:14" ht="21.95" customHeight="1" x14ac:dyDescent="0.5">
      <c r="A41" s="14"/>
      <c r="B41" s="5"/>
      <c r="D41" s="5"/>
      <c r="F41" s="8"/>
      <c r="G41" s="9"/>
      <c r="H41" s="9"/>
      <c r="I41" s="9"/>
      <c r="J41" s="9"/>
      <c r="K41" s="9"/>
      <c r="L41" s="17"/>
      <c r="M41" s="18"/>
      <c r="N41" s="35" t="s">
        <v>90</v>
      </c>
    </row>
    <row r="42" spans="1:14" ht="21.95" customHeight="1" x14ac:dyDescent="0.5">
      <c r="A42" s="218" t="s">
        <v>173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</row>
    <row r="43" spans="1:14" ht="21.95" customHeight="1" x14ac:dyDescent="0.5">
      <c r="A43" s="223" t="s">
        <v>71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</row>
    <row r="44" spans="1:14" ht="21.95" customHeight="1" x14ac:dyDescent="0.5">
      <c r="A44" s="223" t="s">
        <v>87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</row>
    <row r="45" spans="1:14" ht="21.95" customHeight="1" x14ac:dyDescent="0.5">
      <c r="A45" s="223" t="s">
        <v>181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</row>
    <row r="46" spans="1:14" ht="12" customHeight="1" x14ac:dyDescent="0.5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</row>
    <row r="47" spans="1:14" s="101" customFormat="1" ht="18" customHeight="1" x14ac:dyDescent="0.5">
      <c r="A47" s="100"/>
      <c r="B47" s="100"/>
      <c r="C47" s="100"/>
      <c r="D47" s="100"/>
      <c r="E47" s="100"/>
      <c r="F47" s="100"/>
      <c r="G47" s="100"/>
      <c r="H47" s="234" t="s">
        <v>98</v>
      </c>
      <c r="I47" s="234"/>
      <c r="J47" s="234"/>
      <c r="K47" s="234"/>
      <c r="L47" s="234"/>
      <c r="M47" s="234"/>
      <c r="N47" s="234"/>
    </row>
    <row r="48" spans="1:14" s="101" customFormat="1" ht="18" customHeight="1" x14ac:dyDescent="0.5">
      <c r="A48" s="102" t="s">
        <v>22</v>
      </c>
      <c r="B48" s="102"/>
      <c r="D48" s="102"/>
      <c r="F48" s="103"/>
      <c r="G48" s="104"/>
      <c r="H48" s="233" t="s">
        <v>65</v>
      </c>
      <c r="I48" s="233"/>
      <c r="J48" s="233"/>
      <c r="K48" s="105"/>
      <c r="L48" s="233" t="s">
        <v>66</v>
      </c>
      <c r="M48" s="233"/>
      <c r="N48" s="233"/>
    </row>
    <row r="49" spans="1:14" s="101" customFormat="1" ht="18" customHeight="1" x14ac:dyDescent="0.5">
      <c r="A49" s="102"/>
      <c r="B49" s="102"/>
      <c r="D49" s="102"/>
      <c r="F49" s="106" t="s">
        <v>0</v>
      </c>
      <c r="G49" s="104"/>
      <c r="H49" s="162">
        <v>2565</v>
      </c>
      <c r="I49" s="106"/>
      <c r="J49" s="107" t="s">
        <v>144</v>
      </c>
      <c r="K49" s="106"/>
      <c r="L49" s="162">
        <v>2565</v>
      </c>
      <c r="M49" s="106"/>
      <c r="N49" s="107" t="s">
        <v>144</v>
      </c>
    </row>
    <row r="50" spans="1:14" s="101" customFormat="1" ht="18" customHeight="1" x14ac:dyDescent="0.5">
      <c r="A50" s="108" t="s">
        <v>88</v>
      </c>
      <c r="D50" s="102"/>
      <c r="F50" s="106"/>
      <c r="G50" s="104"/>
      <c r="H50" s="104"/>
      <c r="I50" s="104"/>
      <c r="J50" s="104"/>
      <c r="K50" s="104"/>
      <c r="L50" s="104"/>
      <c r="M50" s="104"/>
      <c r="N50" s="104"/>
    </row>
    <row r="51" spans="1:14" s="101" customFormat="1" ht="18" customHeight="1" x14ac:dyDescent="0.5">
      <c r="A51" s="109"/>
      <c r="B51" s="101" t="s">
        <v>128</v>
      </c>
      <c r="D51" s="102"/>
      <c r="F51" s="106">
        <v>5</v>
      </c>
      <c r="G51" s="104"/>
      <c r="H51" s="38">
        <v>0</v>
      </c>
      <c r="I51" s="104"/>
      <c r="J51" s="39">
        <v>0</v>
      </c>
      <c r="K51" s="39"/>
      <c r="L51" s="38">
        <v>550</v>
      </c>
      <c r="M51" s="39"/>
      <c r="N51" s="38">
        <v>0</v>
      </c>
    </row>
    <row r="52" spans="1:14" s="101" customFormat="1" ht="18" customHeight="1" x14ac:dyDescent="0.5">
      <c r="B52" s="102" t="s">
        <v>124</v>
      </c>
      <c r="D52" s="102"/>
      <c r="F52" s="106"/>
      <c r="G52" s="104"/>
      <c r="H52" s="38">
        <v>253</v>
      </c>
      <c r="I52" s="104"/>
      <c r="J52" s="95">
        <v>24</v>
      </c>
      <c r="K52" s="104"/>
      <c r="L52" s="38">
        <v>253</v>
      </c>
      <c r="M52" s="104"/>
      <c r="N52" s="111">
        <v>24</v>
      </c>
    </row>
    <row r="53" spans="1:14" s="101" customFormat="1" ht="18" customHeight="1" x14ac:dyDescent="0.5">
      <c r="B53" s="102" t="s">
        <v>123</v>
      </c>
      <c r="D53" s="102"/>
      <c r="F53" s="106"/>
      <c r="G53" s="104"/>
      <c r="H53" s="110">
        <v>-32955</v>
      </c>
      <c r="I53" s="104"/>
      <c r="J53" s="110">
        <v>-70981</v>
      </c>
      <c r="K53" s="104"/>
      <c r="L53" s="110">
        <v>-32893</v>
      </c>
      <c r="M53" s="104"/>
      <c r="N53" s="110">
        <v>-70981</v>
      </c>
    </row>
    <row r="54" spans="1:14" s="101" customFormat="1" ht="18" customHeight="1" x14ac:dyDescent="0.5">
      <c r="B54" s="102" t="s">
        <v>131</v>
      </c>
      <c r="D54" s="102"/>
      <c r="F54" s="106"/>
      <c r="G54" s="104"/>
      <c r="H54" s="36">
        <v>-4934</v>
      </c>
      <c r="I54" s="104"/>
      <c r="J54" s="110">
        <v>-1636</v>
      </c>
      <c r="K54" s="104"/>
      <c r="L54" s="36">
        <v>-4934</v>
      </c>
      <c r="M54" s="104"/>
      <c r="N54" s="110">
        <v>-1636</v>
      </c>
    </row>
    <row r="55" spans="1:14" s="101" customFormat="1" ht="18" customHeight="1" x14ac:dyDescent="0.5">
      <c r="B55" s="102" t="s">
        <v>167</v>
      </c>
      <c r="D55" s="102"/>
      <c r="F55" s="106"/>
      <c r="G55" s="104"/>
      <c r="H55" s="112">
        <v>55</v>
      </c>
      <c r="I55" s="104"/>
      <c r="J55" s="112">
        <v>102</v>
      </c>
      <c r="K55" s="104"/>
      <c r="L55" s="112">
        <v>62</v>
      </c>
      <c r="M55" s="104"/>
      <c r="N55" s="112">
        <v>145</v>
      </c>
    </row>
    <row r="56" spans="1:14" s="101" customFormat="1" ht="18" customHeight="1" x14ac:dyDescent="0.5">
      <c r="C56" s="113" t="s">
        <v>55</v>
      </c>
      <c r="D56" s="102"/>
      <c r="F56" s="106"/>
      <c r="G56" s="104"/>
      <c r="H56" s="167">
        <v>-37581</v>
      </c>
      <c r="I56" s="168"/>
      <c r="J56" s="167">
        <v>-72491</v>
      </c>
      <c r="K56" s="168"/>
      <c r="L56" s="167">
        <v>-36962</v>
      </c>
      <c r="M56" s="168"/>
      <c r="N56" s="167">
        <v>-72448</v>
      </c>
    </row>
    <row r="57" spans="1:14" ht="3.75" customHeight="1" x14ac:dyDescent="0.5">
      <c r="C57" s="5"/>
      <c r="D57" s="5"/>
      <c r="F57" s="8"/>
      <c r="N57" s="4"/>
    </row>
    <row r="58" spans="1:14" s="101" customFormat="1" ht="18.75" customHeight="1" x14ac:dyDescent="0.5">
      <c r="A58" s="108" t="s">
        <v>25</v>
      </c>
      <c r="D58" s="102"/>
      <c r="F58" s="106"/>
      <c r="G58" s="104"/>
      <c r="H58" s="104"/>
      <c r="I58" s="104"/>
      <c r="J58" s="104"/>
      <c r="K58" s="104"/>
      <c r="L58" s="104"/>
      <c r="M58" s="104"/>
      <c r="N58" s="104"/>
    </row>
    <row r="59" spans="1:14" s="101" customFormat="1" ht="18" customHeight="1" x14ac:dyDescent="0.5">
      <c r="B59" s="101" t="s">
        <v>127</v>
      </c>
      <c r="D59" s="102"/>
      <c r="F59" s="106"/>
      <c r="G59" s="104"/>
      <c r="H59" s="95">
        <v>1220000</v>
      </c>
      <c r="I59" s="104"/>
      <c r="J59" s="95">
        <v>320000</v>
      </c>
      <c r="K59" s="104"/>
      <c r="L59" s="95">
        <v>1220000</v>
      </c>
      <c r="M59" s="104"/>
      <c r="N59" s="95">
        <v>320000</v>
      </c>
    </row>
    <row r="60" spans="1:14" s="101" customFormat="1" ht="18" customHeight="1" x14ac:dyDescent="0.5">
      <c r="B60" s="102" t="s">
        <v>133</v>
      </c>
      <c r="D60" s="102"/>
      <c r="F60" s="106"/>
      <c r="G60" s="104"/>
      <c r="H60" s="110">
        <v>-1200000</v>
      </c>
      <c r="I60" s="104"/>
      <c r="J60" s="110">
        <v>-425000</v>
      </c>
      <c r="K60" s="104"/>
      <c r="L60" s="110">
        <v>-1200000</v>
      </c>
      <c r="M60" s="104"/>
      <c r="N60" s="110">
        <v>-425000</v>
      </c>
    </row>
    <row r="61" spans="1:14" s="204" customFormat="1" ht="18" customHeight="1" x14ac:dyDescent="0.5">
      <c r="B61" s="101" t="s">
        <v>189</v>
      </c>
      <c r="D61" s="205"/>
      <c r="F61" s="106">
        <v>12</v>
      </c>
      <c r="G61" s="206"/>
      <c r="H61" s="95">
        <v>3274</v>
      </c>
      <c r="I61" s="104"/>
      <c r="J61" s="209">
        <v>0</v>
      </c>
      <c r="K61" s="104"/>
      <c r="L61" s="95">
        <v>3274</v>
      </c>
      <c r="M61" s="104"/>
      <c r="N61" s="209">
        <v>0</v>
      </c>
    </row>
    <row r="62" spans="1:14" s="101" customFormat="1" ht="18" customHeight="1" x14ac:dyDescent="0.5">
      <c r="B62" s="102" t="s">
        <v>134</v>
      </c>
      <c r="D62" s="102"/>
      <c r="F62" s="106">
        <v>12</v>
      </c>
      <c r="G62" s="104"/>
      <c r="H62" s="36">
        <v>-50928</v>
      </c>
      <c r="I62" s="104"/>
      <c r="J62" s="169">
        <v>0</v>
      </c>
      <c r="K62" s="104"/>
      <c r="L62" s="36">
        <v>-50928</v>
      </c>
      <c r="M62" s="104"/>
      <c r="N62" s="169">
        <v>0</v>
      </c>
    </row>
    <row r="63" spans="1:14" s="101" customFormat="1" ht="18" customHeight="1" x14ac:dyDescent="0.5">
      <c r="B63" s="102" t="s">
        <v>129</v>
      </c>
      <c r="D63" s="102"/>
      <c r="F63" s="106"/>
      <c r="G63" s="104"/>
      <c r="H63" s="110">
        <v>-16002</v>
      </c>
      <c r="I63" s="104"/>
      <c r="J63" s="110">
        <v>-15199</v>
      </c>
      <c r="K63" s="39"/>
      <c r="L63" s="110">
        <v>-16002</v>
      </c>
      <c r="M63" s="39"/>
      <c r="N63" s="110">
        <v>-15199</v>
      </c>
    </row>
    <row r="64" spans="1:14" s="101" customFormat="1" ht="18" customHeight="1" x14ac:dyDescent="0.5">
      <c r="A64" s="113"/>
      <c r="B64" s="101" t="s">
        <v>84</v>
      </c>
      <c r="D64" s="102"/>
      <c r="F64" s="106"/>
      <c r="G64" s="104"/>
      <c r="H64" s="110">
        <v>-16616</v>
      </c>
      <c r="I64" s="110"/>
      <c r="J64" s="110">
        <v>-17088</v>
      </c>
      <c r="K64" s="110"/>
      <c r="L64" s="110">
        <v>-16616</v>
      </c>
      <c r="M64" s="110"/>
      <c r="N64" s="110">
        <v>-17088</v>
      </c>
    </row>
    <row r="65" spans="2:14" s="101" customFormat="1" ht="18" customHeight="1" x14ac:dyDescent="0.5">
      <c r="C65" s="113" t="s">
        <v>164</v>
      </c>
      <c r="D65" s="102"/>
      <c r="F65" s="106"/>
      <c r="G65" s="104"/>
      <c r="H65" s="170">
        <v>-60272</v>
      </c>
      <c r="I65" s="171"/>
      <c r="J65" s="170">
        <v>-137287</v>
      </c>
      <c r="K65" s="171"/>
      <c r="L65" s="170">
        <v>-60272</v>
      </c>
      <c r="M65" s="171"/>
      <c r="N65" s="170">
        <v>-137287</v>
      </c>
    </row>
    <row r="66" spans="2:14" ht="6" customHeight="1" x14ac:dyDescent="0.5">
      <c r="C66" s="5"/>
      <c r="D66" s="5"/>
      <c r="F66" s="8"/>
      <c r="N66" s="4"/>
    </row>
    <row r="67" spans="2:14" s="101" customFormat="1" ht="18" customHeight="1" x14ac:dyDescent="0.5">
      <c r="B67" s="101" t="s">
        <v>96</v>
      </c>
      <c r="C67" s="102"/>
      <c r="D67" s="102"/>
      <c r="F67" s="106"/>
      <c r="G67" s="104"/>
      <c r="H67" s="104"/>
      <c r="I67" s="104"/>
      <c r="J67" s="104"/>
      <c r="K67" s="104"/>
      <c r="L67" s="104"/>
      <c r="M67" s="104"/>
      <c r="N67" s="104"/>
    </row>
    <row r="68" spans="2:14" s="101" customFormat="1" ht="18" customHeight="1" x14ac:dyDescent="0.5">
      <c r="C68" s="102" t="s">
        <v>97</v>
      </c>
      <c r="D68" s="102"/>
      <c r="F68" s="106"/>
      <c r="G68" s="104"/>
      <c r="H68" s="38">
        <v>1464</v>
      </c>
      <c r="I68" s="104"/>
      <c r="J68" s="38">
        <v>2959</v>
      </c>
      <c r="K68" s="104"/>
      <c r="L68" s="38">
        <v>1464</v>
      </c>
      <c r="M68" s="104"/>
      <c r="N68" s="38">
        <v>2959</v>
      </c>
    </row>
    <row r="69" spans="2:14" s="101" customFormat="1" ht="18" customHeight="1" x14ac:dyDescent="0.5">
      <c r="B69" s="102" t="s">
        <v>63</v>
      </c>
      <c r="D69" s="102"/>
      <c r="F69" s="106"/>
      <c r="G69" s="104"/>
      <c r="H69" s="45">
        <v>507</v>
      </c>
      <c r="I69" s="104"/>
      <c r="J69" s="45">
        <v>2238</v>
      </c>
      <c r="K69" s="104"/>
      <c r="L69" s="44">
        <v>0</v>
      </c>
      <c r="M69" s="104"/>
      <c r="N69" s="44">
        <v>0</v>
      </c>
    </row>
    <row r="70" spans="2:14" ht="4.5" customHeight="1" x14ac:dyDescent="0.5">
      <c r="C70" s="5"/>
      <c r="D70" s="5"/>
      <c r="F70" s="8"/>
      <c r="N70" s="4"/>
    </row>
    <row r="71" spans="2:14" s="101" customFormat="1" ht="18" customHeight="1" x14ac:dyDescent="0.5">
      <c r="B71" s="102" t="s">
        <v>135</v>
      </c>
      <c r="D71" s="102"/>
      <c r="F71" s="106"/>
      <c r="G71" s="104"/>
      <c r="H71" s="38">
        <v>10465</v>
      </c>
      <c r="I71" s="104"/>
      <c r="J71" s="38">
        <v>-29632</v>
      </c>
      <c r="K71" s="104"/>
      <c r="L71" s="38">
        <v>8953</v>
      </c>
      <c r="M71" s="104"/>
      <c r="N71" s="38">
        <v>-32611</v>
      </c>
    </row>
    <row r="72" spans="2:14" s="101" customFormat="1" ht="18" customHeight="1" x14ac:dyDescent="0.5">
      <c r="B72" s="102" t="s">
        <v>46</v>
      </c>
      <c r="D72" s="102"/>
      <c r="F72" s="106"/>
      <c r="G72" s="104"/>
      <c r="H72" s="37">
        <v>59759</v>
      </c>
      <c r="I72" s="38"/>
      <c r="J72" s="37">
        <v>102676</v>
      </c>
      <c r="K72" s="38"/>
      <c r="L72" s="37">
        <v>39631</v>
      </c>
      <c r="M72" s="38"/>
      <c r="N72" s="37">
        <v>88469</v>
      </c>
    </row>
    <row r="73" spans="2:14" s="101" customFormat="1" ht="18" customHeight="1" thickBot="1" x14ac:dyDescent="0.55000000000000004">
      <c r="B73" s="102" t="s">
        <v>45</v>
      </c>
      <c r="D73" s="102"/>
      <c r="F73" s="106"/>
      <c r="G73" s="104"/>
      <c r="H73" s="94">
        <v>70224</v>
      </c>
      <c r="I73" s="104"/>
      <c r="J73" s="94">
        <v>73044</v>
      </c>
      <c r="K73" s="104"/>
      <c r="L73" s="94">
        <v>48584</v>
      </c>
      <c r="M73" s="104"/>
      <c r="N73" s="94">
        <v>55858</v>
      </c>
    </row>
    <row r="74" spans="2:14" ht="4.5" customHeight="1" thickTop="1" x14ac:dyDescent="0.5">
      <c r="C74" s="5"/>
      <c r="D74" s="5"/>
      <c r="F74" s="8"/>
      <c r="N74" s="4"/>
    </row>
    <row r="75" spans="2:14" s="101" customFormat="1" ht="18" customHeight="1" x14ac:dyDescent="0.5">
      <c r="B75" s="113" t="s">
        <v>54</v>
      </c>
      <c r="C75" s="113"/>
      <c r="D75" s="113"/>
      <c r="E75" s="114"/>
      <c r="F75" s="105"/>
      <c r="G75" s="104"/>
      <c r="H75" s="104"/>
      <c r="I75" s="104"/>
      <c r="J75" s="104"/>
      <c r="K75" s="104"/>
      <c r="L75" s="104"/>
      <c r="M75" s="104"/>
      <c r="N75" s="104"/>
    </row>
    <row r="76" spans="2:14" s="101" customFormat="1" ht="18" customHeight="1" x14ac:dyDescent="0.5">
      <c r="B76" s="114"/>
      <c r="C76" s="113" t="s">
        <v>50</v>
      </c>
      <c r="D76" s="113"/>
      <c r="E76" s="114"/>
      <c r="F76" s="105"/>
      <c r="G76" s="104"/>
      <c r="H76" s="104"/>
      <c r="I76" s="104"/>
      <c r="J76" s="104"/>
      <c r="K76" s="104"/>
      <c r="L76" s="104"/>
      <c r="M76" s="104"/>
      <c r="N76" s="104"/>
    </row>
    <row r="77" spans="2:14" s="101" customFormat="1" ht="18" customHeight="1" x14ac:dyDescent="0.5">
      <c r="D77" s="102" t="s">
        <v>51</v>
      </c>
      <c r="E77" s="114"/>
      <c r="F77" s="105"/>
      <c r="G77" s="104"/>
      <c r="H77" s="104"/>
      <c r="I77" s="104"/>
      <c r="J77" s="104"/>
      <c r="K77" s="104"/>
      <c r="L77" s="104"/>
      <c r="M77" s="104"/>
      <c r="N77" s="104"/>
    </row>
    <row r="78" spans="2:14" s="101" customFormat="1" ht="18" customHeight="1" x14ac:dyDescent="0.5">
      <c r="E78" s="101" t="s">
        <v>165</v>
      </c>
      <c r="F78" s="105"/>
      <c r="G78" s="104"/>
    </row>
    <row r="79" spans="2:14" s="101" customFormat="1" ht="18" customHeight="1" x14ac:dyDescent="0.5">
      <c r="E79" s="101" t="s">
        <v>166</v>
      </c>
      <c r="F79" s="105"/>
      <c r="G79" s="104"/>
      <c r="H79" s="36">
        <v>13222</v>
      </c>
      <c r="I79" s="104"/>
      <c r="J79" s="36">
        <v>31357</v>
      </c>
      <c r="K79" s="104"/>
      <c r="L79" s="36">
        <v>13222</v>
      </c>
      <c r="M79" s="95"/>
      <c r="N79" s="36">
        <v>31357</v>
      </c>
    </row>
    <row r="80" spans="2:14" s="101" customFormat="1" ht="18" customHeight="1" x14ac:dyDescent="0.5">
      <c r="D80" s="101" t="s">
        <v>125</v>
      </c>
      <c r="E80" s="114"/>
      <c r="F80" s="105"/>
      <c r="G80" s="104"/>
      <c r="H80" s="36"/>
      <c r="I80" s="104"/>
      <c r="J80" s="36"/>
      <c r="K80" s="95"/>
      <c r="L80" s="95"/>
      <c r="M80" s="95"/>
      <c r="N80" s="95"/>
    </row>
    <row r="81" spans="5:14" s="101" customFormat="1" ht="18" customHeight="1" x14ac:dyDescent="0.5">
      <c r="E81" s="101" t="s">
        <v>126</v>
      </c>
      <c r="F81" s="105"/>
      <c r="G81" s="104"/>
      <c r="H81" s="36">
        <v>25132</v>
      </c>
      <c r="I81" s="104"/>
      <c r="J81" s="36">
        <v>3064</v>
      </c>
      <c r="K81" s="39"/>
      <c r="L81" s="36">
        <v>25132</v>
      </c>
      <c r="M81" s="39"/>
      <c r="N81" s="36">
        <v>3064</v>
      </c>
    </row>
    <row r="82" spans="5:14" ht="2.25" customHeight="1" x14ac:dyDescent="0.5">
      <c r="E82" s="1"/>
      <c r="H82" s="22"/>
      <c r="J82" s="22"/>
      <c r="K82" s="24"/>
      <c r="L82" s="24"/>
      <c r="M82" s="24"/>
      <c r="N82" s="24"/>
    </row>
    <row r="83" spans="5:14" s="97" customFormat="1" ht="24.95" customHeight="1" x14ac:dyDescent="0.5">
      <c r="F83" s="20"/>
      <c r="G83" s="115"/>
      <c r="H83" s="115"/>
      <c r="I83" s="115"/>
      <c r="J83" s="115"/>
      <c r="K83" s="115"/>
      <c r="L83" s="115"/>
      <c r="M83" s="115"/>
    </row>
    <row r="85" spans="5:14" ht="20.100000000000001" customHeight="1" x14ac:dyDescent="0.5">
      <c r="H85" s="28">
        <v>0</v>
      </c>
      <c r="J85" s="28"/>
      <c r="L85" s="28">
        <v>0</v>
      </c>
      <c r="N85" s="28"/>
    </row>
    <row r="86" spans="5:14" ht="20.100000000000001" customHeight="1" x14ac:dyDescent="0.5">
      <c r="J86" s="93"/>
    </row>
  </sheetData>
  <mergeCells count="14">
    <mergeCell ref="H48:J48"/>
    <mergeCell ref="L48:N48"/>
    <mergeCell ref="A3:N3"/>
    <mergeCell ref="A4:N4"/>
    <mergeCell ref="A5:N5"/>
    <mergeCell ref="A6:N6"/>
    <mergeCell ref="H8:N8"/>
    <mergeCell ref="H9:J9"/>
    <mergeCell ref="L9:N9"/>
    <mergeCell ref="A42:N42"/>
    <mergeCell ref="A43:N43"/>
    <mergeCell ref="A44:N44"/>
    <mergeCell ref="A45:N45"/>
    <mergeCell ref="H47:N47"/>
  </mergeCells>
  <printOptions horizontalCentered="1"/>
  <pageMargins left="0.9055118110236221" right="0.59055118110236227" top="0.51181102362204722" bottom="1.1811023622047245" header="0.51181102362204722" footer="0.98425196850393704"/>
  <pageSetup paperSize="9" firstPageNumber="2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ส่วนของผู้ถือหุ้น</vt:lpstr>
      <vt:lpstr>ส่วนของผู้ถือหุ้น (ต่อ)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ส่วนของผู้ถือหุ้น!Print_Area</vt:lpstr>
      <vt:lpstr>'ส่วนของผู้ถือหุ้น (ต่อ)'!Print_Area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Nuttaporn Posrida</cp:lastModifiedBy>
  <cp:lastPrinted>2022-11-08T02:15:28Z</cp:lastPrinted>
  <dcterms:created xsi:type="dcterms:W3CDTF">2001-07-24T07:04:44Z</dcterms:created>
  <dcterms:modified xsi:type="dcterms:W3CDTF">2022-11-14T01:51:23Z</dcterms:modified>
</cp:coreProperties>
</file>