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\\10.0.0.4\2.af\AF05__15 rpt-audit-Audit\KPMG\FY22\3. Q3\3.8 FS\"/>
    </mc:Choice>
  </mc:AlternateContent>
  <xr:revisionPtr revIDLastSave="0" documentId="13_ncr:1_{51B6F8D3-C19A-4BA2-86DA-C906665636B6}" xr6:coauthVersionLast="47" xr6:coauthVersionMax="47" xr10:uidLastSave="{00000000-0000-0000-0000-000000000000}"/>
  <bookViews>
    <workbookView xWindow="-120" yWindow="-120" windowWidth="29040" windowHeight="15720" tabRatio="717" xr2:uid="{00000000-000D-0000-FFFF-FFFF00000000}"/>
  </bookViews>
  <sheets>
    <sheet name="BS" sheetId="1" r:id="rId1"/>
    <sheet name="PL3m" sheetId="16" r:id="rId2"/>
    <sheet name="PL9m" sheetId="9" r:id="rId3"/>
    <sheet name="SHConso" sheetId="15" r:id="rId4"/>
    <sheet name="SHSeparate" sheetId="17" r:id="rId5"/>
    <sheet name="CF" sheetId="6" r:id="rId6"/>
  </sheets>
  <definedNames>
    <definedName name="_Hlk120336604" localSheetId="5">CF!#REF!</definedName>
    <definedName name="_xlnm.Print_Area" localSheetId="0">BS!$A$1:$I$71</definedName>
    <definedName name="_xlnm.Print_Area" localSheetId="5">CF!$A$1:$G$100</definedName>
    <definedName name="_xlnm.Print_Area" localSheetId="1">PL3m!$A$1:$H$45</definedName>
    <definedName name="_xlnm.Print_Area" localSheetId="2">PL9m!$A$1:$H$60</definedName>
    <definedName name="_xlnm.Print_Area" localSheetId="4">SHSeparate!$A$1:$N$48</definedName>
    <definedName name="Z_A3B3E038_AAE0_4F24_B01A_BCF5B017EAC3_.wvu.PrintArea" localSheetId="0" hidden="1">BS!$A$1:$F$71</definedName>
    <definedName name="Z_A3B3E038_AAE0_4F24_B01A_BCF5B017EAC3_.wvu.PrintArea" localSheetId="5" hidden="1">CF!$A$1:$D$84</definedName>
    <definedName name="Z_A3B3E038_AAE0_4F24_B01A_BCF5B017EAC3_.wvu.PrintArea" localSheetId="1" hidden="1">PL3m!$A$1:$E$44</definedName>
    <definedName name="Z_A3B3E038_AAE0_4F24_B01A_BCF5B017EAC3_.wvu.PrintArea" localSheetId="2" hidden="1">PL9m!$A$1:$E$58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2" i="15" l="1"/>
  <c r="F33" i="9"/>
  <c r="D33" i="9"/>
  <c r="P20" i="15" l="1"/>
  <c r="L20" i="15"/>
  <c r="J20" i="15"/>
  <c r="H20" i="15"/>
  <c r="F20" i="15"/>
  <c r="D20" i="15"/>
  <c r="N19" i="15"/>
  <c r="R19" i="15" s="1"/>
  <c r="N20" i="15" l="1"/>
  <c r="R20" i="15" s="1"/>
  <c r="P16" i="15" l="1"/>
  <c r="P22" i="15" s="1"/>
  <c r="L16" i="15"/>
  <c r="L22" i="15" s="1"/>
  <c r="J16" i="15"/>
  <c r="J22" i="15" s="1"/>
  <c r="H16" i="15"/>
  <c r="H22" i="15" s="1"/>
  <c r="F16" i="15"/>
  <c r="F22" i="15" s="1"/>
  <c r="D16" i="15"/>
  <c r="D22" i="15" s="1"/>
  <c r="G69" i="6"/>
  <c r="E69" i="6"/>
  <c r="C69" i="6"/>
  <c r="E17" i="6"/>
  <c r="C17" i="6"/>
  <c r="N16" i="15" l="1"/>
  <c r="R16" i="15" l="1"/>
  <c r="N22" i="15"/>
  <c r="H8" i="9"/>
  <c r="G59" i="6" l="1"/>
  <c r="E59" i="6"/>
  <c r="C59" i="6"/>
  <c r="P26" i="15"/>
  <c r="P25" i="15"/>
  <c r="L25" i="15"/>
  <c r="G99" i="6" l="1"/>
  <c r="E99" i="6"/>
  <c r="G93" i="6"/>
  <c r="E93" i="6"/>
  <c r="G82" i="6"/>
  <c r="E82" i="6"/>
  <c r="E81" i="6"/>
  <c r="E80" i="6"/>
  <c r="G48" i="6"/>
  <c r="E48" i="6"/>
  <c r="E47" i="6"/>
  <c r="E46" i="6"/>
  <c r="G25" i="6"/>
  <c r="G37" i="6" s="1"/>
  <c r="G40" i="6" s="1"/>
  <c r="E19" i="6"/>
  <c r="E14" i="6"/>
  <c r="E13" i="6"/>
  <c r="N26" i="15"/>
  <c r="R26" i="15" s="1"/>
  <c r="N25" i="15"/>
  <c r="R25" i="15" s="1"/>
  <c r="N15" i="15"/>
  <c r="R15" i="15" s="1"/>
  <c r="N11" i="15"/>
  <c r="P27" i="15"/>
  <c r="P29" i="15" s="1"/>
  <c r="R11" i="15" l="1"/>
  <c r="G71" i="6"/>
  <c r="G73" i="6" s="1"/>
  <c r="J45" i="17" l="1"/>
  <c r="H45" i="17"/>
  <c r="F45" i="17"/>
  <c r="D45" i="17"/>
  <c r="L40" i="17"/>
  <c r="J40" i="17"/>
  <c r="J47" i="17" s="1"/>
  <c r="H40" i="17"/>
  <c r="F40" i="17"/>
  <c r="F47" i="17" s="1"/>
  <c r="D40" i="17"/>
  <c r="N39" i="17"/>
  <c r="N35" i="17"/>
  <c r="L21" i="17"/>
  <c r="J21" i="17"/>
  <c r="H21" i="17"/>
  <c r="F21" i="17"/>
  <c r="D21" i="17"/>
  <c r="N20" i="17"/>
  <c r="N19" i="17"/>
  <c r="L16" i="17"/>
  <c r="J16" i="17"/>
  <c r="H16" i="17"/>
  <c r="F16" i="17"/>
  <c r="D16" i="17"/>
  <c r="N15" i="17"/>
  <c r="N11" i="17"/>
  <c r="H55" i="9"/>
  <c r="F55" i="9"/>
  <c r="D55" i="9"/>
  <c r="H50" i="9"/>
  <c r="F50" i="9"/>
  <c r="D50" i="9"/>
  <c r="D8" i="9"/>
  <c r="F8" i="9" s="1"/>
  <c r="D7" i="9"/>
  <c r="F7" i="9" s="1"/>
  <c r="H34" i="9"/>
  <c r="F34" i="9"/>
  <c r="N44" i="17" s="1"/>
  <c r="H19" i="9"/>
  <c r="F19" i="9"/>
  <c r="H13" i="9"/>
  <c r="F13" i="9"/>
  <c r="F8" i="16"/>
  <c r="F7" i="16"/>
  <c r="H41" i="16"/>
  <c r="F41" i="16"/>
  <c r="D41" i="16"/>
  <c r="H36" i="16"/>
  <c r="F36" i="16"/>
  <c r="D36" i="16"/>
  <c r="H19" i="16"/>
  <c r="F19" i="16"/>
  <c r="H13" i="16"/>
  <c r="F13" i="16"/>
  <c r="H47" i="17" l="1"/>
  <c r="D47" i="17"/>
  <c r="F21" i="16"/>
  <c r="F25" i="16" s="1"/>
  <c r="F27" i="16" s="1"/>
  <c r="F31" i="16" s="1"/>
  <c r="L23" i="17"/>
  <c r="H21" i="9"/>
  <c r="H25" i="9" s="1"/>
  <c r="H27" i="9" s="1"/>
  <c r="H36" i="9" s="1"/>
  <c r="D23" i="17"/>
  <c r="H23" i="17"/>
  <c r="J23" i="17"/>
  <c r="N21" i="17"/>
  <c r="N40" i="17"/>
  <c r="N16" i="17"/>
  <c r="F23" i="17"/>
  <c r="F21" i="9"/>
  <c r="F25" i="9" s="1"/>
  <c r="F27" i="9" s="1"/>
  <c r="H21" i="16"/>
  <c r="H25" i="16" s="1"/>
  <c r="H27" i="16" s="1"/>
  <c r="H31" i="16" s="1"/>
  <c r="F36" i="9" l="1"/>
  <c r="L43" i="17"/>
  <c r="E11" i="6"/>
  <c r="N23" i="17"/>
  <c r="I36" i="1"/>
  <c r="I35" i="1"/>
  <c r="G6" i="1"/>
  <c r="G36" i="1" s="1"/>
  <c r="G5" i="1"/>
  <c r="G35" i="1" s="1"/>
  <c r="I66" i="1"/>
  <c r="I68" i="1" s="1"/>
  <c r="G66" i="1"/>
  <c r="G68" i="1" s="1"/>
  <c r="I52" i="1"/>
  <c r="G52" i="1"/>
  <c r="I45" i="1"/>
  <c r="G45" i="1"/>
  <c r="I27" i="1"/>
  <c r="G27" i="1"/>
  <c r="I17" i="1"/>
  <c r="G17" i="1"/>
  <c r="A31" i="1"/>
  <c r="E25" i="6" l="1"/>
  <c r="E37" i="6" s="1"/>
  <c r="E40" i="6" s="1"/>
  <c r="E71" i="6" s="1"/>
  <c r="E73" i="6" s="1"/>
  <c r="L45" i="17"/>
  <c r="L47" i="17" s="1"/>
  <c r="N43" i="17"/>
  <c r="G29" i="1"/>
  <c r="G54" i="1"/>
  <c r="G70" i="1" s="1"/>
  <c r="I54" i="1"/>
  <c r="I70" i="1" s="1"/>
  <c r="I29" i="1"/>
  <c r="N45" i="17" l="1"/>
  <c r="N47" i="17" s="1"/>
  <c r="C82" i="6"/>
  <c r="C48" i="6"/>
  <c r="D19" i="16" l="1"/>
  <c r="D13" i="16"/>
  <c r="E36" i="1"/>
  <c r="E35" i="1"/>
  <c r="D21" i="16" l="1"/>
  <c r="D25" i="16" s="1"/>
  <c r="D27" i="16" s="1"/>
  <c r="D31" i="16" s="1"/>
  <c r="D34" i="9" l="1"/>
  <c r="D19" i="9" l="1"/>
  <c r="E17" i="1"/>
  <c r="C99" i="6" l="1"/>
  <c r="E52" i="1" l="1"/>
  <c r="C93" i="6" l="1"/>
  <c r="F27" i="15" l="1"/>
  <c r="F29" i="15" s="1"/>
  <c r="D13" i="9" l="1"/>
  <c r="E45" i="1"/>
  <c r="E54" i="1" s="1"/>
  <c r="E27" i="1"/>
  <c r="E29" i="1" s="1"/>
  <c r="J27" i="15"/>
  <c r="J29" i="15" s="1"/>
  <c r="D21" i="9" l="1"/>
  <c r="D25" i="9" s="1"/>
  <c r="H27" i="15" l="1"/>
  <c r="H29" i="15" s="1"/>
  <c r="D27" i="15"/>
  <c r="D29" i="15" s="1"/>
  <c r="D27" i="9" l="1"/>
  <c r="A42" i="6"/>
  <c r="A76" i="6" s="1"/>
  <c r="D36" i="9" l="1"/>
  <c r="C11" i="6"/>
  <c r="C25" i="6" s="1"/>
  <c r="L27" i="15" l="1"/>
  <c r="L29" i="15" s="1"/>
  <c r="C37" i="6"/>
  <c r="C40" i="6" s="1"/>
  <c r="C71" i="6" s="1"/>
  <c r="C73" i="6" s="1"/>
  <c r="N27" i="15" l="1"/>
  <c r="N29" i="15" s="1"/>
  <c r="E66" i="1"/>
  <c r="E68" i="1" l="1"/>
  <c r="R27" i="15"/>
  <c r="R29" i="15" s="1"/>
  <c r="E70" i="1" l="1"/>
</calcChain>
</file>

<file path=xl/sharedStrings.xml><?xml version="1.0" encoding="utf-8"?>
<sst xmlns="http://schemas.openxmlformats.org/spreadsheetml/2006/main" count="352" uniqueCount="194">
  <si>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</si>
  <si>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</si>
  <si>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</si>
  <si>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</si>
  <si>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</si>
  <si>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</si>
  <si>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</si>
  <si>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</si>
  <si>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</si>
  <si>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</si>
  <si>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</si>
  <si>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</si>
  <si>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</si>
  <si>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</si>
  <si>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</si>
  <si>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</si>
  <si>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</si>
  <si>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</si>
  <si>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</si>
  <si>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</si>
  <si>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</si>
  <si>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</si>
  <si>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</si>
  <si>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</si>
  <si>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</si>
  <si>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</si>
  <si>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</si>
  <si>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</si>
  <si>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</si>
  <si>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</si>
  <si>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</si>
  <si>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</si>
  <si>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</si>
  <si>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งบแสดงฐานะการเงิน</t>
  </si>
  <si>
    <t>ค่าใช้จ่าย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</si>
  <si>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</si>
  <si>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</si>
  <si>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</si>
  <si>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</si>
  <si>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</si>
  <si>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</si>
  <si>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</si>
  <si>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</si>
  <si>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ดอกเบี้ยรับ</t>
  </si>
  <si>
    <t>ลูกหนี้อื่น</t>
  </si>
  <si>
    <t>เจ้าหนี้อื่น</t>
  </si>
  <si>
    <t>งบกำไรขาดทุนเบ็ดเสร็จ (ไม่ได้ตรวจสอบ)</t>
  </si>
  <si>
    <t>รายได้อื่น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</si>
  <si>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</si>
  <si>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</si>
  <si>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ผลต่างจากการรวมธุรกิจภายใต้การควบคุมเดียวกัน</t>
  </si>
  <si>
    <t>ผลต่างจากการ</t>
  </si>
  <si>
    <t>รวมธุรกิจภายใต้</t>
  </si>
  <si>
    <t>รวมส่วนของ</t>
  </si>
  <si>
    <t>การควบคุมเดียวกัน</t>
  </si>
  <si>
    <t>เงินสดรับจากเงินกู้ยืมระยะยาวจากสถาบันการเงิน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</si>
  <si>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</si>
  <si>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</si>
  <si>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ต้นทุนขาย</t>
  </si>
  <si>
    <t>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</si>
  <si>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</si>
  <si>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</si>
  <si>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กำไร (ขาดทุน) เบ็ดเสร็จอื่น</t>
  </si>
  <si>
    <t>กระแสเงินสดสุทธิใช้ไปในกิจกรรมลงทุน</t>
  </si>
  <si>
    <t>(พันบาท)</t>
  </si>
  <si>
    <t>หนี้สินที่เกิดจากสัญญา</t>
  </si>
  <si>
    <t>ข้อมูลกระแสเงินสดเปิดเผยเพิ่มเติม</t>
  </si>
  <si>
    <t xml:space="preserve">สินค้าคงเหลือ </t>
  </si>
  <si>
    <t>ประมาณการหนี้สินไม่หมุนเวียนสำหรับผลประโยชน์พนักงาน</t>
  </si>
  <si>
    <t xml:space="preserve">ส่วนของผู้ถือหุ้น </t>
  </si>
  <si>
    <t>ทุนจดทะเบียน</t>
  </si>
  <si>
    <t xml:space="preserve">ทุนที่ออกและชำระแล้ว </t>
  </si>
  <si>
    <t>จัดสรรแล้ว</t>
  </si>
  <si>
    <t xml:space="preserve">   ทุนสำรองตามกฎหมาย</t>
  </si>
  <si>
    <t>ยังไม่ได้จัดสรร</t>
  </si>
  <si>
    <t xml:space="preserve">รวมหนี้สินและส่วนของผู้ถือหุ้น </t>
  </si>
  <si>
    <t>สินทรัพย์ต้นทุนของสัญญา</t>
  </si>
  <si>
    <t>ส่วนเกินมูลค่าหุ้น</t>
  </si>
  <si>
    <t>ทุนสำรอง</t>
  </si>
  <si>
    <t>ตามกฎหมาย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</si>
  <si>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</si>
  <si>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</si>
  <si>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</si>
  <si>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 xml:space="preserve">   กำไร</t>
  </si>
  <si>
    <t>เงินปันผลให้ผู้ถือหุ้นของบริษัท</t>
  </si>
  <si>
    <t>ค่าใช้จ่ายผลประโยชน์พนักงานของพนักงานที่เกี่ยวข้องกับ</t>
  </si>
  <si>
    <t xml:space="preserve">   โครงการผลประโยชน์ที่กำหนดไว้</t>
  </si>
  <si>
    <t>ประมาณการขาดทุนจากการปรับมูลค่าสินค้า</t>
  </si>
  <si>
    <t>ภาษีเงินได้จ่ายออก</t>
  </si>
  <si>
    <t>รายละเอียดประกอบการซื้อสินทรัพย์ไม่มีตัวตนระหว่างงวด มีดังนี้</t>
  </si>
  <si>
    <t>กระแสเงินสดสุทธิใช้ไปในกิจกรรมจัดหาเงิน</t>
  </si>
  <si>
    <t>รวมสินทรัพย์ไม่มีตัวตนที่ซื้อในระหว่างงวด</t>
  </si>
  <si>
    <t>ยอดซื้อสินทรัพย์ไม่มีตัวตนที่ชำระเป็นเงินสด</t>
  </si>
  <si>
    <t xml:space="preserve">ส่วนของหนี้สินตามสัญญาเช่าที่ถึงกำหนดชำระภายในหนึ่งปี </t>
  </si>
  <si>
    <t>กำไร (ขาดทุน) เบ็ดเสร็จรวมสำหรับงวด</t>
  </si>
  <si>
    <t xml:space="preserve">   เงินกู้ยืมระยะสั้นจากสถาบันการเงิน - สุทธิ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</si>
  <si>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</si>
  <si>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</si>
  <si>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</si>
  <si>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t>สินทรัพย์ทางการเงินไม่หมุนเวียนอื่น</t>
  </si>
  <si>
    <t>หนี้สินตามสัญญาเช่า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</si>
  <si>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</si>
  <si>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</si>
  <si>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</si>
  <si>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ยอดคงเหลือ ณ วันที่ 1 มกราคม 2564</t>
  </si>
  <si>
    <t xml:space="preserve">     เป็นไปตาม TFRS9</t>
  </si>
  <si>
    <t>เงินสดจ่ายชำระหนี้สินตามสัญญาเช่า</t>
  </si>
  <si>
    <t>3</t>
  </si>
  <si>
    <t xml:space="preserve">     ไว้ในกำไรหรือขาดทุนในภายหลัง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</si>
  <si>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เจ้าหนี้ค่าซื้อสินทรัพย์ไม่มีตัวตนปลายงวด</t>
    </r>
  </si>
  <si>
    <t>สินทรัพย์ทางการเงินหมุนเวียนอื่น</t>
  </si>
  <si>
    <t>สินทรัพย์ไม่มีตัวตน</t>
  </si>
  <si>
    <t>ยอดคงเหลือ ณ วันที่ 1 มกราคม 2565</t>
  </si>
  <si>
    <t>สินทรัพย์ต้นทุนของสัญญา - หมุนเวียน</t>
  </si>
  <si>
    <t>สินทรัพย์ต้นทุนของสัญญา - ไม่หมุนเวียน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</si>
  <si>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</si>
  <si>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</si>
  <si>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4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</si>
  <si>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</si>
  <si>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</si>
  <si>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</si>
  <si>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</si>
  <si>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ขาดทุน</t>
  </si>
  <si>
    <t>กำไรจากการจำหน่ายสินทรัพย์ทางการเงินอื่น</t>
  </si>
  <si>
    <t>เงินสดจ่ายเพื่อซิ้อสินทรัพย์ทางการเงินอื่น</t>
  </si>
  <si>
    <t>เงินสดรับจากการขายสินทรัพย์ทางการเงินอื่น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</si>
  <si>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</si>
  <si>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</si>
  <si>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ค่าใช้จ่าย (รายได้) ภาษีเงินได้</t>
  </si>
  <si>
    <t>ผลกำไรจากการวัดมูลค่าสินทรัพย์ทางการเงิน</t>
  </si>
  <si>
    <t>กำไรจากการปรับมูลค่ายุติธรรม</t>
  </si>
  <si>
    <t>รายได้ (ค่าใช้จ่าย) ภาษีเงินได้</t>
  </si>
  <si>
    <t>เงินปันผลจ่ายให้ผู้ถือหุ้นของบริษัท</t>
  </si>
  <si>
    <t>จ่ายผลประโยชน์ของพนักงานที่เกี่ยวข้องกับโครงการผลประโยชน์ที่กำหนดไว้</t>
  </si>
  <si>
    <t xml:space="preserve">       อาคารและอุปกรณ์ได้มาจากสินทรัพย์สิทธิการใช้</t>
  </si>
  <si>
    <t>กำไร (ขาดทุน) สะสม</t>
  </si>
  <si>
    <t>เงินสดจ่ายเพื่อชำระเงินเบิกเกินบัญชีธนาคารและ</t>
  </si>
  <si>
    <t>บริษัท โรงงานเภสัชอุตสาหกรรม เจเอสพี (ประเทศไทย) จำกัด (มหาชน) และบริษัทย่อย</t>
  </si>
  <si>
    <t>30 กันยายน</t>
  </si>
  <si>
    <t>เงินลงทุนในบริษัทย่อย</t>
  </si>
  <si>
    <t>งบการเงินรวม</t>
  </si>
  <si>
    <t>งบการเงินเฉพาะกิจการ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</si>
  <si>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</si>
  <si>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</si>
  <si>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</si>
  <si>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</si>
  <si>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</si>
  <si>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</si>
  <si>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</si>
  <si>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</si>
  <si>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สำหรับงวดเก้าเดือนสิ้นสุดวันที่</t>
  </si>
  <si>
    <t>ของบริษัท</t>
  </si>
  <si>
    <t>ส่วนได้เสีย</t>
  </si>
  <si>
    <t>ที่ไม่มีอำนาจ</t>
  </si>
  <si>
    <t>ควบคุม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</si>
  <si>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</si>
  <si>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</si>
  <si>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</si>
  <si>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</si>
  <si>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5</t>
  </si>
  <si>
    <t>6</t>
  </si>
  <si>
    <t>เงินสดจ่ายเพื่อเงินให้กู้ยืมระยะสั้นแก่บริษัทย่อย</t>
  </si>
  <si>
    <t>เงินสดจ่ายเพื่อลงทุนในบริษัทย่อย</t>
  </si>
  <si>
    <t>11</t>
  </si>
  <si>
    <t>3, 6</t>
  </si>
  <si>
    <t>7</t>
  </si>
  <si>
    <t>เงินสดและรายการเทียบเท่าเงินสด ณ วันที่ 30 กันยายน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</si>
  <si>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</si>
  <si>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</si>
  <si>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รวมที่ดิน อาคารและอุปกรณ์ที่ซื้อในระหว่างงวด</t>
  </si>
  <si>
    <t>ยอดซื้อที่ดิน อาคารและอุปกรณ์ที่ชำระเป็นเงินสด</t>
  </si>
  <si>
    <t>สำหรับงวดสามเดือน</t>
  </si>
  <si>
    <t>สิ้นสุดวันที่</t>
  </si>
  <si>
    <t>สำหรับงวดเก้าเดือน</t>
  </si>
  <si>
    <t>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</si>
  <si>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</si>
  <si>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รวมการเปลี่ยนแปลงในส่วนได้เสียในบริษัทย่อย</t>
  </si>
  <si>
    <t>กลับรายการผลขาดทุนจากการด้อยค่าที่รับรู้ในกำไรหรือขาดทุนซึ่ง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</si>
  <si>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จ่ายชำระเจ้าหนี้ค่าซื้ออาคารและอุปกรณ์ต้นงวด</t>
    </r>
  </si>
  <si>
    <t>รายละเอียดประกอบการซื้อที่ดิน อาคารและอุปกรณ์ระหว่างงวด มีดังนี้</t>
  </si>
  <si>
    <t xml:space="preserve">         เงินมัดจำค่าอาคารและอุปกรณ์ปลายงวด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</si>
  <si>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เจ้าหนี้ค่าซื้ออาคารและอุปกรณ์ปลายงวด</t>
    </r>
  </si>
  <si>
    <t xml:space="preserve">       เงินมัดจำค่าอาคารและอุปกรณ์ต้นงวด</t>
  </si>
  <si>
    <t>เงินสดและรายการเทียบเท่าเงินสดเพิ่มขึ้น (ลดลง) สุทธิ</t>
  </si>
  <si>
    <t>กลับรายการขาดทุนจากการด้อยค่าซึ่งเป็นไปตาม TFRS 9</t>
  </si>
  <si>
    <t>เงินให้กู้ยืมระยะสั้นและดอกเบี้ยค้างรับแก่บริษัทย่อย</t>
  </si>
  <si>
    <t>กำไรจากการจำหน่ายอาคารและอุปกรณ์</t>
  </si>
  <si>
    <t>การได้มาซึ่งส่วนได้เสียที่ไม่มีอำนาจควบคุมจากการลงทุนในบริษัทย่อย</t>
  </si>
  <si>
    <t>กำไร (ขาดทุน) เบ็ดเสร็จอื่นสำหรับงวด - สุทธิจากภาษี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</si>
  <si>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</si>
  <si>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</si>
  <si>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การจัดสรรส่วนทุนให้ผู้ถือหุ้น</t>
  </si>
  <si>
    <t>รวมการจัดสรรส่วนทุนให้ผู้ถือหุ้น</t>
  </si>
  <si>
    <t>ปรับรายการที่กระทบกำไร (ขาดทุน) 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</si>
</sst>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;[Red]\(#,##0\)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/>
    <xf numFmtId="0" fontId="21" fillId="0" borderId="0"/>
    <xf numFmtId="0" fontId="1" fillId="0" borderId="0"/>
  </cellStyleXfs>
  <cellXfs count="101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6" fontId="0" fillId="0" borderId="0" xfId="1" applyNumberFormat="1" applyFont="1" applyFill="1"/>
    <xf numFmtId="166" fontId="0" fillId="0" borderId="4" xfId="1" applyNumberFormat="1" applyFont="1" applyFill="1" applyBorder="1"/>
    <xf numFmtId="166" fontId="0" fillId="0" borderId="1" xfId="1" applyNumberFormat="1" applyFont="1" applyFill="1" applyBorder="1"/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37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/>
    <xf numFmtId="166" fontId="6" fillId="0" borderId="3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166" fontId="6" fillId="0" borderId="2" xfId="1" applyNumberFormat="1" applyFont="1" applyFill="1" applyBorder="1"/>
    <xf numFmtId="166" fontId="6" fillId="0" borderId="1" xfId="1" applyNumberFormat="1" applyFont="1" applyFill="1" applyBorder="1"/>
    <xf numFmtId="166" fontId="6" fillId="0" borderId="4" xfId="1" applyNumberFormat="1" applyFont="1" applyFill="1" applyBorder="1"/>
    <xf numFmtId="166" fontId="6" fillId="0" borderId="2" xfId="1" applyNumberFormat="1" applyFont="1" applyFill="1" applyBorder="1" applyAlignment="1">
      <alignment horizontal="center"/>
    </xf>
    <xf numFmtId="166" fontId="6" fillId="0" borderId="3" xfId="1" applyNumberFormat="1" applyFont="1" applyFill="1" applyBorder="1"/>
    <xf numFmtId="166" fontId="0" fillId="0" borderId="0" xfId="1" applyNumberFormat="1" applyFont="1" applyFill="1" applyBorder="1"/>
    <xf numFmtId="0" fontId="8" fillId="0" borderId="0" xfId="0" applyFont="1" applyAlignment="1">
      <alignment vertic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/>
    <xf numFmtId="0" fontId="14" fillId="0" borderId="0" xfId="0" applyFont="1" applyAlignment="1">
      <alignment horizontal="center"/>
    </xf>
    <xf numFmtId="166" fontId="5" fillId="0" borderId="0" xfId="1" applyNumberFormat="1" applyFont="1" applyFill="1"/>
    <xf numFmtId="0" fontId="0" fillId="0" borderId="0" xfId="0" quotePrefix="1" applyAlignment="1">
      <alignment horizontal="left"/>
    </xf>
    <xf numFmtId="0" fontId="0" fillId="0" borderId="0" xfId="0" applyAlignment="1">
      <alignment horizontal="center"/>
    </xf>
    <xf numFmtId="166" fontId="5" fillId="0" borderId="0" xfId="1" applyNumberFormat="1" applyFont="1" applyFill="1" applyBorder="1"/>
    <xf numFmtId="166" fontId="6" fillId="0" borderId="5" xfId="1" applyNumberFormat="1" applyFont="1" applyFill="1" applyBorder="1"/>
    <xf numFmtId="0" fontId="0" fillId="0" borderId="0" xfId="0" applyAlignment="1">
      <alignment horizontal="center" wrapText="1"/>
    </xf>
    <xf numFmtId="165" fontId="0" fillId="0" borderId="0" xfId="1" applyFont="1"/>
    <xf numFmtId="37" fontId="5" fillId="0" borderId="0" xfId="0" applyNumberFormat="1" applyFont="1"/>
    <xf numFmtId="164" fontId="0" fillId="0" borderId="0" xfId="0" applyNumberFormat="1"/>
    <xf numFmtId="37" fontId="0" fillId="0" borderId="0" xfId="0" applyNumberFormat="1"/>
    <xf numFmtId="0" fontId="10" fillId="0" borderId="0" xfId="0" applyFont="1" applyAlignment="1">
      <alignment horizontal="center"/>
    </xf>
    <xf numFmtId="166" fontId="5" fillId="0" borderId="4" xfId="1" applyNumberFormat="1" applyFont="1" applyFill="1" applyBorder="1"/>
    <xf numFmtId="166" fontId="5" fillId="0" borderId="4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5" fontId="6" fillId="0" borderId="1" xfId="1" applyFont="1" applyFill="1" applyBorder="1" applyAlignment="1">
      <alignment horizontal="right"/>
    </xf>
    <xf numFmtId="167" fontId="4" fillId="0" borderId="0" xfId="0" quotePrefix="1" applyNumberFormat="1" applyFont="1" applyAlignment="1">
      <alignment horizontal="left"/>
    </xf>
    <xf numFmtId="0" fontId="21" fillId="0" borderId="0" xfId="0" applyFont="1"/>
    <xf numFmtId="167" fontId="4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left"/>
    </xf>
    <xf numFmtId="164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/>
    </xf>
    <xf numFmtId="164" fontId="0" fillId="0" borderId="0" xfId="3" applyNumberFormat="1" applyFont="1" applyFill="1" applyBorder="1" applyAlignment="1">
      <alignment horizontal="center"/>
    </xf>
    <xf numFmtId="0" fontId="6" fillId="0" borderId="0" xfId="4" applyFont="1" applyAlignment="1">
      <alignment horizontal="left"/>
    </xf>
    <xf numFmtId="167" fontId="0" fillId="0" borderId="0" xfId="1" applyNumberFormat="1" applyFont="1" applyFill="1" applyBorder="1" applyAlignment="1">
      <alignment horizontal="center"/>
    </xf>
    <xf numFmtId="167" fontId="0" fillId="0" borderId="0" xfId="0" applyNumberFormat="1"/>
    <xf numFmtId="168" fontId="0" fillId="0" borderId="0" xfId="0" applyNumberFormat="1"/>
    <xf numFmtId="168" fontId="0" fillId="0" borderId="0" xfId="1" applyNumberFormat="1" applyFont="1" applyFill="1" applyBorder="1" applyAlignment="1">
      <alignment horizontal="right"/>
    </xf>
    <xf numFmtId="167" fontId="6" fillId="0" borderId="0" xfId="0" applyNumberFormat="1" applyFont="1"/>
    <xf numFmtId="167" fontId="6" fillId="0" borderId="0" xfId="0" applyNumberFormat="1" applyFont="1" applyAlignment="1">
      <alignment horizontal="right"/>
    </xf>
    <xf numFmtId="165" fontId="6" fillId="0" borderId="0" xfId="1" applyFont="1" applyFill="1" applyBorder="1" applyAlignment="1">
      <alignment horizontal="right"/>
    </xf>
    <xf numFmtId="0" fontId="8" fillId="0" borderId="0" xfId="0" applyFont="1" applyAlignment="1">
      <alignment horizontal="left" indent="2"/>
    </xf>
    <xf numFmtId="0" fontId="0" fillId="0" borderId="0" xfId="0" applyAlignment="1">
      <alignment horizontal="left" indent="3"/>
    </xf>
    <xf numFmtId="166" fontId="6" fillId="0" borderId="4" xfId="1" applyNumberFormat="1" applyFont="1" applyFill="1" applyBorder="1" applyAlignment="1">
      <alignment horizontal="center"/>
    </xf>
    <xf numFmtId="165" fontId="5" fillId="0" borderId="0" xfId="1" applyFont="1" applyFill="1" applyBorder="1" applyAlignment="1">
      <alignment horizontal="center"/>
    </xf>
    <xf numFmtId="165" fontId="0" fillId="0" borderId="0" xfId="1" applyFont="1" applyFill="1" applyAlignment="1"/>
    <xf numFmtId="164" fontId="5" fillId="0" borderId="0" xfId="1" applyNumberFormat="1" applyFont="1" applyFill="1" applyBorder="1" applyAlignment="1">
      <alignment horizontal="center"/>
    </xf>
    <xf numFmtId="0" fontId="0" fillId="0" borderId="0" xfId="5" applyFont="1" applyAlignment="1">
      <alignment horizontal="left" wrapText="1"/>
    </xf>
    <xf numFmtId="0" fontId="6" fillId="0" borderId="0" xfId="5" applyFont="1" applyAlignment="1">
      <alignment horizontal="left" wrapText="1"/>
    </xf>
    <xf numFmtId="0" fontId="8" fillId="0" borderId="0" xfId="0" applyFont="1" applyAlignment="1">
      <alignment horizontal="center"/>
    </xf>
    <xf numFmtId="165" fontId="6" fillId="0" borderId="0" xfId="1" applyFont="1" applyFill="1" applyAlignment="1"/>
    <xf numFmtId="166" fontId="6" fillId="0" borderId="5" xfId="1" applyNumberFormat="1" applyFont="1" applyFill="1" applyBorder="1" applyAlignment="1">
      <alignment horizontal="center"/>
    </xf>
    <xf numFmtId="165" fontId="6" fillId="0" borderId="0" xfId="1" applyFont="1" applyFill="1" applyBorder="1" applyAlignment="1"/>
    <xf numFmtId="0" fontId="6" fillId="0" borderId="0" xfId="0" applyFont="1" applyAlignment="1">
      <alignment horizontal="left" indent="2"/>
    </xf>
    <xf numFmtId="0" fontId="10" fillId="0" borderId="0" xfId="0" applyFont="1"/>
    <xf numFmtId="165" fontId="0" fillId="0" borderId="0" xfId="0" applyNumberFormat="1"/>
    <xf numFmtId="165" fontId="6" fillId="0" borderId="0" xfId="0" applyNumberFormat="1" applyFont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37" fontId="0" fillId="0" borderId="0" xfId="0" applyNumberFormat="1" applyAlignment="1">
      <alignment horizontal="right"/>
    </xf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166" fontId="0" fillId="0" borderId="0" xfId="1" applyNumberFormat="1" applyFont="1" applyFill="1" applyAlignment="1"/>
    <xf numFmtId="165" fontId="0" fillId="0" borderId="0" xfId="1" applyFont="1" applyFill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64" fontId="7" fillId="0" borderId="0" xfId="0" applyNumberFormat="1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_Chg in share" xfId="3" xr:uid="{00000000-0005-0000-0000-000002000000}"/>
    <cellStyle name="Normal" xfId="0" builtinId="0"/>
    <cellStyle name="Normal 15 2" xfId="6" xr:uid="{00000000-0005-0000-0000-000004000000}"/>
    <cellStyle name="Normal_Aspac02-Accounts-A3112t-Thi" xfId="4" xr:uid="{00000000-0005-0000-0000-000005000000}"/>
    <cellStyle name="Normal_M_12t_sia087a051a_1" xfId="5" xr:uid="{00000000-0005-0000-0000-000006000000}"/>
  </cellStyles>
  <dxfs count="0"/>
  <tableStyles count="0" defaultTableStyle="TableStyleMedium9" defaultPivotStyle="PivotStyleLight16"/>
  <colors>
    <mruColors>
      <color rgb="FFFF99CC"/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2"/>
  <sheetViews>
    <sheetView tabSelected="1" zoomScaleNormal="100" zoomScaleSheetLayoutView="85" zoomScalePageLayoutView="70" workbookViewId="0">
      <selection activeCell="A3" sqref="A3"/>
    </sheetView>
  </sheetViews>
  <sheetFormatPr defaultColWidth="9.140625" defaultRowHeight="20.100000000000001" customHeight="1" x14ac:dyDescent="0.45"/>
  <cols>
    <col min="1" max="1" width="3.42578125" style="7" customWidth="1"/>
    <col min="2" max="2" width="50.7109375" style="7" customWidth="1"/>
    <col min="3" max="3" width="9.42578125" customWidth="1"/>
    <col min="4" max="4" width="1" customWidth="1"/>
    <col min="5" max="5" width="14" customWidth="1"/>
    <col min="6" max="6" width="1.42578125" customWidth="1"/>
    <col min="7" max="7" width="14" customWidth="1"/>
    <col min="8" max="8" width="1.42578125" customWidth="1"/>
    <col min="9" max="9" width="14" customWidth="1"/>
  </cols>
  <sheetData>
    <row r="1" spans="1:9" ht="23.25" x14ac:dyDescent="0.5">
      <c r="A1" s="1" t="s">
        <v>137</v>
      </c>
      <c r="B1" s="1"/>
    </row>
    <row r="2" spans="1:9" ht="23.25" x14ac:dyDescent="0.5">
      <c r="A2" s="1" t="s">
        <v>33</v>
      </c>
      <c r="B2" s="1"/>
    </row>
    <row r="3" spans="1:9" ht="23.25" x14ac:dyDescent="0.5">
      <c r="A3" s="1"/>
      <c r="B3" s="1"/>
    </row>
    <row r="4" spans="1:9" ht="23.25" x14ac:dyDescent="0.5">
      <c r="A4" s="1"/>
      <c r="B4" s="1"/>
      <c r="E4" s="14" t="s">
        <v>140</v>
      </c>
      <c r="G4" s="96" t="s">
        <v>141</v>
      </c>
      <c r="H4" s="96"/>
      <c r="I4" s="96"/>
    </row>
    <row r="5" spans="1:9" ht="21.75" x14ac:dyDescent="0.45">
      <c r="C5" s="42"/>
      <c r="D5" s="42"/>
      <c r="E5" s="42" t="s">
        <v>138</v>
      </c>
      <c r="F5" s="14"/>
      <c r="G5" s="42" t="str">
        <f>E5</f>
        <v>30 กันยายน</v>
      </c>
      <c r="H5" s="42"/>
      <c r="I5" s="42" t="s">
        <v>37</v>
      </c>
    </row>
    <row r="6" spans="1:9" ht="23.25" x14ac:dyDescent="0.5">
      <c r="A6" s="1" t="s">
        <v>0</v>
      </c>
      <c r="B6" s="1"/>
      <c r="C6" s="4" t="s">
        <v>1</v>
      </c>
      <c r="D6" s="4"/>
      <c r="E6" s="42">
        <v>2565</v>
      </c>
      <c r="F6" s="42"/>
      <c r="G6" s="42">
        <f>E6</f>
        <v>2565</v>
      </c>
      <c r="H6" s="42"/>
      <c r="I6" s="42">
        <v>2564</v>
      </c>
    </row>
    <row r="7" spans="1:9" ht="23.25" x14ac:dyDescent="0.5">
      <c r="A7" s="1"/>
      <c r="B7" s="1"/>
      <c r="C7" s="4"/>
      <c r="D7" s="4"/>
      <c r="E7" s="50" t="s">
        <v>38</v>
      </c>
      <c r="F7" s="42"/>
      <c r="G7" s="50" t="s">
        <v>38</v>
      </c>
      <c r="H7" s="84"/>
      <c r="I7" s="84"/>
    </row>
    <row r="8" spans="1:9" ht="21.75" x14ac:dyDescent="0.45">
      <c r="A8" s="15"/>
      <c r="B8" s="15"/>
      <c r="C8" s="42"/>
      <c r="D8" s="42"/>
      <c r="E8" s="95" t="s">
        <v>64</v>
      </c>
      <c r="F8" s="95"/>
      <c r="G8" s="95"/>
      <c r="H8" s="95"/>
      <c r="I8" s="95"/>
    </row>
    <row r="9" spans="1:9" ht="21.75" x14ac:dyDescent="0.45">
      <c r="A9" s="6" t="s">
        <v>2</v>
      </c>
      <c r="B9"/>
      <c r="C9" s="37"/>
      <c r="D9" s="42"/>
      <c r="E9" s="48"/>
      <c r="G9" s="48"/>
      <c r="H9" s="49"/>
      <c r="I9" s="48"/>
    </row>
    <row r="10" spans="1:9" ht="21.75" x14ac:dyDescent="0.45">
      <c r="A10" t="s">
        <v>3</v>
      </c>
      <c r="B10"/>
      <c r="C10" s="37"/>
      <c r="D10" s="42"/>
      <c r="E10" s="93">
        <v>61281</v>
      </c>
      <c r="F10" s="49"/>
      <c r="G10" s="93">
        <v>49925</v>
      </c>
      <c r="H10" s="49"/>
      <c r="I10" s="93">
        <v>623905</v>
      </c>
    </row>
    <row r="11" spans="1:9" ht="21.75" x14ac:dyDescent="0.45">
      <c r="A11" t="s">
        <v>23</v>
      </c>
      <c r="B11"/>
      <c r="C11" s="37"/>
      <c r="D11" s="42"/>
      <c r="E11" s="93">
        <v>39814</v>
      </c>
      <c r="F11" s="49"/>
      <c r="G11" s="93">
        <v>39814</v>
      </c>
      <c r="H11" s="49"/>
      <c r="I11" s="93">
        <v>30911</v>
      </c>
    </row>
    <row r="12" spans="1:9" ht="21.75" x14ac:dyDescent="0.45">
      <c r="A12" t="s">
        <v>44</v>
      </c>
      <c r="B12"/>
      <c r="C12" s="37" t="s">
        <v>107</v>
      </c>
      <c r="D12" s="42"/>
      <c r="E12" s="93">
        <v>33018</v>
      </c>
      <c r="F12" s="49"/>
      <c r="G12" s="93">
        <v>32870</v>
      </c>
      <c r="H12" s="49"/>
      <c r="I12" s="93">
        <v>32137</v>
      </c>
    </row>
    <row r="13" spans="1:9" ht="21.75" x14ac:dyDescent="0.45">
      <c r="A13" t="s">
        <v>185</v>
      </c>
      <c r="B13"/>
      <c r="C13" s="37" t="s">
        <v>107</v>
      </c>
      <c r="D13" s="42"/>
      <c r="E13" s="93">
        <v>0</v>
      </c>
      <c r="F13" s="49"/>
      <c r="G13" s="93">
        <v>13502</v>
      </c>
      <c r="H13" s="49"/>
      <c r="I13" s="93">
        <v>0</v>
      </c>
    </row>
    <row r="14" spans="1:9" ht="21.75" x14ac:dyDescent="0.45">
      <c r="A14" t="s">
        <v>67</v>
      </c>
      <c r="B14"/>
      <c r="C14" s="37"/>
      <c r="D14" s="42"/>
      <c r="E14" s="93">
        <v>96787</v>
      </c>
      <c r="F14" s="49"/>
      <c r="G14" s="93">
        <v>96786</v>
      </c>
      <c r="H14" s="49"/>
      <c r="I14" s="93">
        <v>109477</v>
      </c>
    </row>
    <row r="15" spans="1:9" ht="21.75" x14ac:dyDescent="0.45">
      <c r="A15" t="s">
        <v>113</v>
      </c>
      <c r="B15"/>
      <c r="C15" s="37"/>
      <c r="D15" s="42"/>
      <c r="E15" s="93">
        <v>717</v>
      </c>
      <c r="F15" s="49"/>
      <c r="G15" s="93">
        <v>717</v>
      </c>
      <c r="H15" s="49"/>
      <c r="I15" s="93">
        <v>717</v>
      </c>
    </row>
    <row r="16" spans="1:9" ht="21.75" x14ac:dyDescent="0.45">
      <c r="A16" t="s">
        <v>110</v>
      </c>
      <c r="B16"/>
      <c r="C16" s="37" t="s">
        <v>163</v>
      </c>
      <c r="D16" s="42"/>
      <c r="E16" s="93">
        <v>321089</v>
      </c>
      <c r="F16" s="49"/>
      <c r="G16" s="93">
        <v>321089</v>
      </c>
      <c r="H16" s="49"/>
      <c r="I16" s="93">
        <v>27000</v>
      </c>
    </row>
    <row r="17" spans="1:9" ht="21.75" x14ac:dyDescent="0.45">
      <c r="A17" s="12" t="s">
        <v>5</v>
      </c>
      <c r="B17"/>
      <c r="C17" s="37"/>
      <c r="D17" s="42"/>
      <c r="E17" s="30">
        <f>SUM(E10:E16)</f>
        <v>552706</v>
      </c>
      <c r="F17" s="49"/>
      <c r="G17" s="30">
        <f>SUM(G10:G16)</f>
        <v>554703</v>
      </c>
      <c r="H17" s="49"/>
      <c r="I17" s="30">
        <f>SUM(I10:I16)</f>
        <v>824147</v>
      </c>
    </row>
    <row r="18" spans="1:9" ht="21.75" x14ac:dyDescent="0.45">
      <c r="A18" s="12"/>
      <c r="B18"/>
      <c r="C18" s="37"/>
      <c r="D18" s="42"/>
      <c r="E18" s="49"/>
      <c r="F18" s="49"/>
      <c r="G18" s="49"/>
      <c r="H18" s="49"/>
      <c r="I18" s="49"/>
    </row>
    <row r="19" spans="1:9" ht="21.75" x14ac:dyDescent="0.45">
      <c r="A19" s="11" t="s">
        <v>6</v>
      </c>
      <c r="B19"/>
      <c r="C19" s="37"/>
      <c r="D19" s="42"/>
      <c r="E19" s="49"/>
      <c r="F19" s="49"/>
      <c r="G19" s="49"/>
      <c r="H19" s="49"/>
      <c r="I19" s="49"/>
    </row>
    <row r="20" spans="1:9" ht="21.75" x14ac:dyDescent="0.45">
      <c r="A20" t="s">
        <v>99</v>
      </c>
      <c r="B20"/>
      <c r="C20" s="37"/>
      <c r="D20" s="42"/>
      <c r="E20" s="17">
        <v>8925</v>
      </c>
      <c r="F20" s="49"/>
      <c r="G20" s="17">
        <v>8925</v>
      </c>
      <c r="H20" s="49"/>
      <c r="I20" s="17">
        <v>8904</v>
      </c>
    </row>
    <row r="21" spans="1:9" ht="21.75" x14ac:dyDescent="0.45">
      <c r="A21" t="s">
        <v>139</v>
      </c>
      <c r="B21"/>
      <c r="C21" s="37" t="s">
        <v>117</v>
      </c>
      <c r="D21" s="42"/>
      <c r="E21" s="17">
        <v>0</v>
      </c>
      <c r="F21" s="49"/>
      <c r="G21" s="17">
        <v>30000</v>
      </c>
      <c r="H21" s="49"/>
      <c r="I21" s="17">
        <v>0</v>
      </c>
    </row>
    <row r="22" spans="1:9" ht="21.75" x14ac:dyDescent="0.45">
      <c r="A22" t="s">
        <v>26</v>
      </c>
      <c r="B22"/>
      <c r="C22" s="37" t="s">
        <v>159</v>
      </c>
      <c r="D22" s="42"/>
      <c r="E22" s="17">
        <v>573295</v>
      </c>
      <c r="F22" s="9"/>
      <c r="G22" s="17">
        <v>541501</v>
      </c>
      <c r="H22" s="49"/>
      <c r="I22" s="17">
        <v>396540</v>
      </c>
    </row>
    <row r="23" spans="1:9" ht="21.75" x14ac:dyDescent="0.45">
      <c r="A23" t="s">
        <v>111</v>
      </c>
      <c r="B23"/>
      <c r="C23" s="37"/>
      <c r="D23" s="42"/>
      <c r="E23" s="17">
        <v>4635</v>
      </c>
      <c r="F23" s="49"/>
      <c r="G23" s="17">
        <v>4635</v>
      </c>
      <c r="H23" s="49"/>
      <c r="I23" s="17">
        <v>4514</v>
      </c>
    </row>
    <row r="24" spans="1:9" ht="21.75" x14ac:dyDescent="0.45">
      <c r="A24" t="s">
        <v>7</v>
      </c>
      <c r="B24"/>
      <c r="C24" s="37"/>
      <c r="D24" s="42"/>
      <c r="E24" s="17">
        <v>22333</v>
      </c>
      <c r="F24" s="49"/>
      <c r="G24" s="17">
        <v>22285</v>
      </c>
      <c r="H24" s="49"/>
      <c r="I24" s="17">
        <v>15878</v>
      </c>
    </row>
    <row r="25" spans="1:9" ht="21.75" x14ac:dyDescent="0.45">
      <c r="A25" t="s">
        <v>114</v>
      </c>
      <c r="B25"/>
      <c r="C25" s="37"/>
      <c r="D25" s="42"/>
      <c r="E25" s="17">
        <v>209</v>
      </c>
      <c r="F25" s="49"/>
      <c r="G25" s="17">
        <v>209</v>
      </c>
      <c r="H25" s="49"/>
      <c r="I25" s="17">
        <v>209</v>
      </c>
    </row>
    <row r="26" spans="1:9" ht="21.75" x14ac:dyDescent="0.45">
      <c r="A26" t="s">
        <v>8</v>
      </c>
      <c r="B26"/>
      <c r="C26" s="37"/>
      <c r="D26" s="42"/>
      <c r="E26" s="17">
        <v>33469</v>
      </c>
      <c r="F26" s="49"/>
      <c r="G26" s="17">
        <v>33462</v>
      </c>
      <c r="H26" s="49"/>
      <c r="I26" s="17">
        <v>10445</v>
      </c>
    </row>
    <row r="27" spans="1:9" ht="21.75" x14ac:dyDescent="0.45">
      <c r="A27" s="12" t="s">
        <v>9</v>
      </c>
      <c r="B27"/>
      <c r="C27" s="37"/>
      <c r="D27" s="42"/>
      <c r="E27" s="30">
        <f>SUM(E20:E26)</f>
        <v>642866</v>
      </c>
      <c r="F27" s="49"/>
      <c r="G27" s="30">
        <f>SUM(G20:G26)</f>
        <v>641017</v>
      </c>
      <c r="H27" s="49"/>
      <c r="I27" s="30">
        <f>SUM(I20:I26)</f>
        <v>436490</v>
      </c>
    </row>
    <row r="28" spans="1:9" ht="21.75" x14ac:dyDescent="0.45">
      <c r="A28"/>
      <c r="B28"/>
      <c r="C28" s="38"/>
      <c r="E28" s="49"/>
      <c r="F28" s="49"/>
      <c r="G28" s="49"/>
      <c r="H28" s="49"/>
      <c r="I28" s="49"/>
    </row>
    <row r="29" spans="1:9" ht="22.5" thickBot="1" x14ac:dyDescent="0.5">
      <c r="A29" s="12" t="s">
        <v>10</v>
      </c>
      <c r="B29"/>
      <c r="C29" s="37"/>
      <c r="D29" s="42"/>
      <c r="E29" s="31">
        <f>E17+E27</f>
        <v>1195572</v>
      </c>
      <c r="F29" s="49"/>
      <c r="G29" s="31">
        <f>G17+G27</f>
        <v>1195720</v>
      </c>
      <c r="H29" s="49"/>
      <c r="I29" s="31">
        <f>I17+I27</f>
        <v>1260637</v>
      </c>
    </row>
    <row r="30" spans="1:9" ht="22.5" thickTop="1" x14ac:dyDescent="0.45"/>
    <row r="31" spans="1:9" ht="23.25" x14ac:dyDescent="0.5">
      <c r="A31" s="1" t="str">
        <f>A1</f>
        <v>บริษัท โรงงานเภสัชอุตสาหกรรม เจเอสพี (ประเทศไทย) จำกัด (มหาชน) และบริษัทย่อย</v>
      </c>
      <c r="B31" s="1"/>
    </row>
    <row r="32" spans="1:9" ht="23.25" x14ac:dyDescent="0.5">
      <c r="A32" s="1" t="s">
        <v>33</v>
      </c>
      <c r="B32" s="1"/>
    </row>
    <row r="33" spans="1:9" ht="23.25" x14ac:dyDescent="0.5">
      <c r="A33" s="1"/>
      <c r="B33" s="1"/>
    </row>
    <row r="34" spans="1:9" ht="23.25" x14ac:dyDescent="0.5">
      <c r="A34" s="1"/>
      <c r="B34" s="1"/>
      <c r="E34" s="14" t="s">
        <v>140</v>
      </c>
      <c r="G34" s="96" t="s">
        <v>141</v>
      </c>
      <c r="H34" s="96"/>
      <c r="I34" s="96"/>
    </row>
    <row r="35" spans="1:9" ht="21.75" x14ac:dyDescent="0.45">
      <c r="C35" s="42"/>
      <c r="D35" s="42"/>
      <c r="E35" s="42" t="str">
        <f>E5</f>
        <v>30 กันยายน</v>
      </c>
      <c r="F35" s="14"/>
      <c r="G35" s="42" t="str">
        <f>G5</f>
        <v>30 กันยายน</v>
      </c>
      <c r="H35" s="42"/>
      <c r="I35" s="42" t="str">
        <f>I5</f>
        <v>31 ธันวาคม</v>
      </c>
    </row>
    <row r="36" spans="1:9" ht="23.25" x14ac:dyDescent="0.5">
      <c r="A36" s="1" t="s">
        <v>35</v>
      </c>
      <c r="B36" s="1"/>
      <c r="C36" s="4" t="s">
        <v>1</v>
      </c>
      <c r="D36" s="42"/>
      <c r="E36" s="42">
        <f>E6</f>
        <v>2565</v>
      </c>
      <c r="F36" s="42"/>
      <c r="G36" s="42">
        <f>G6</f>
        <v>2565</v>
      </c>
      <c r="H36" s="42"/>
      <c r="I36" s="42">
        <f>I6</f>
        <v>2564</v>
      </c>
    </row>
    <row r="37" spans="1:9" ht="23.25" x14ac:dyDescent="0.5">
      <c r="A37" s="1"/>
      <c r="B37" s="1"/>
      <c r="C37" s="4"/>
      <c r="D37" s="42"/>
      <c r="E37" s="50" t="s">
        <v>38</v>
      </c>
      <c r="F37" s="42"/>
      <c r="G37" s="50" t="s">
        <v>38</v>
      </c>
      <c r="H37" s="50"/>
      <c r="I37" s="50"/>
    </row>
    <row r="38" spans="1:9" ht="21.75" x14ac:dyDescent="0.45">
      <c r="A38" s="16"/>
      <c r="B38" s="16"/>
      <c r="D38" s="4"/>
      <c r="E38" s="95" t="s">
        <v>64</v>
      </c>
      <c r="F38" s="95"/>
      <c r="G38" s="95"/>
      <c r="H38" s="95"/>
      <c r="I38" s="95"/>
    </row>
    <row r="39" spans="1:9" ht="21.75" x14ac:dyDescent="0.45">
      <c r="A39" s="36" t="s">
        <v>11</v>
      </c>
      <c r="B39"/>
      <c r="C39" s="37"/>
      <c r="D39" s="42"/>
      <c r="E39" s="48"/>
      <c r="F39" s="49"/>
      <c r="G39" s="48"/>
      <c r="H39" s="49"/>
      <c r="I39" s="48"/>
    </row>
    <row r="40" spans="1:9" ht="21.75" x14ac:dyDescent="0.45">
      <c r="A40" t="s">
        <v>12</v>
      </c>
      <c r="B40"/>
      <c r="C40" s="37"/>
      <c r="D40" s="42"/>
      <c r="E40" s="17">
        <v>37579</v>
      </c>
      <c r="F40" s="49"/>
      <c r="G40" s="17">
        <v>37579</v>
      </c>
      <c r="H40" s="49"/>
      <c r="I40" s="17">
        <v>40272</v>
      </c>
    </row>
    <row r="41" spans="1:9" ht="21.75" x14ac:dyDescent="0.45">
      <c r="A41" t="s">
        <v>115</v>
      </c>
      <c r="B41"/>
      <c r="C41" s="37"/>
      <c r="D41" s="42"/>
      <c r="E41" s="17">
        <v>22317</v>
      </c>
      <c r="F41" s="49"/>
      <c r="G41" s="17">
        <v>22317</v>
      </c>
      <c r="H41" s="49"/>
      <c r="I41" s="17">
        <v>29518</v>
      </c>
    </row>
    <row r="42" spans="1:9" ht="21.75" x14ac:dyDescent="0.45">
      <c r="A42" t="s">
        <v>45</v>
      </c>
      <c r="B42"/>
      <c r="C42" s="37" t="s">
        <v>107</v>
      </c>
      <c r="D42" s="42"/>
      <c r="E42" s="17">
        <v>36576</v>
      </c>
      <c r="F42" s="49"/>
      <c r="G42" s="17">
        <v>36534</v>
      </c>
      <c r="H42" s="49">
        <v>23775</v>
      </c>
      <c r="I42" s="17">
        <v>29087</v>
      </c>
    </row>
    <row r="43" spans="1:9" ht="21.75" x14ac:dyDescent="0.45">
      <c r="A43" t="s">
        <v>48</v>
      </c>
      <c r="B43"/>
      <c r="C43" s="37" t="s">
        <v>160</v>
      </c>
      <c r="D43" s="42"/>
      <c r="E43" s="17">
        <v>6957</v>
      </c>
      <c r="F43" s="49"/>
      <c r="G43" s="17">
        <v>6957</v>
      </c>
      <c r="H43" s="49"/>
      <c r="I43" s="17">
        <v>12870</v>
      </c>
    </row>
    <row r="44" spans="1:9" ht="21.75" x14ac:dyDescent="0.45">
      <c r="A44" t="s">
        <v>93</v>
      </c>
      <c r="B44"/>
      <c r="C44" s="37" t="s">
        <v>164</v>
      </c>
      <c r="D44" s="42"/>
      <c r="E44" s="17">
        <v>4463</v>
      </c>
      <c r="F44" s="49"/>
      <c r="G44" s="17">
        <v>4463</v>
      </c>
      <c r="H44" s="49"/>
      <c r="I44" s="17">
        <v>2858</v>
      </c>
    </row>
    <row r="45" spans="1:9" ht="21.75" x14ac:dyDescent="0.45">
      <c r="A45" s="12" t="s">
        <v>13</v>
      </c>
      <c r="B45"/>
      <c r="C45" s="37"/>
      <c r="D45" s="42"/>
      <c r="E45" s="30">
        <f>SUM(E40:E44)</f>
        <v>107892</v>
      </c>
      <c r="F45" s="49"/>
      <c r="G45" s="30">
        <f>SUM(G40:G44)</f>
        <v>107850</v>
      </c>
      <c r="H45" s="49"/>
      <c r="I45" s="30">
        <f>SUM(I40:I44)</f>
        <v>114605</v>
      </c>
    </row>
    <row r="46" spans="1:9" ht="9.6" customHeight="1" x14ac:dyDescent="0.45">
      <c r="A46" s="12"/>
      <c r="B46"/>
      <c r="C46" s="37"/>
      <c r="D46" s="42"/>
      <c r="E46" s="49"/>
      <c r="F46" s="49"/>
      <c r="G46" s="49"/>
      <c r="H46" s="49"/>
      <c r="I46" s="49"/>
    </row>
    <row r="47" spans="1:9" ht="21.75" x14ac:dyDescent="0.45">
      <c r="A47" s="6" t="s">
        <v>14</v>
      </c>
      <c r="B47"/>
      <c r="C47" s="37"/>
      <c r="D47" s="42"/>
      <c r="E47" s="49"/>
      <c r="F47" s="49"/>
      <c r="G47" s="49"/>
      <c r="H47" s="49"/>
      <c r="I47" s="49"/>
    </row>
    <row r="48" spans="1:9" ht="21.75" x14ac:dyDescent="0.45">
      <c r="A48" t="s">
        <v>49</v>
      </c>
      <c r="B48"/>
      <c r="C48" s="37" t="s">
        <v>160</v>
      </c>
      <c r="D48" s="42"/>
      <c r="E48" s="17">
        <v>38973</v>
      </c>
      <c r="F48" s="49"/>
      <c r="G48" s="17">
        <v>38973</v>
      </c>
      <c r="H48" s="49"/>
      <c r="I48" s="17">
        <v>69635</v>
      </c>
    </row>
    <row r="49" spans="1:9" ht="21.75" x14ac:dyDescent="0.45">
      <c r="A49" t="s">
        <v>100</v>
      </c>
      <c r="B49"/>
      <c r="C49" s="37" t="s">
        <v>164</v>
      </c>
      <c r="D49" s="42"/>
      <c r="E49" s="17">
        <v>101140</v>
      </c>
      <c r="F49" s="49"/>
      <c r="G49" s="17">
        <v>101140</v>
      </c>
      <c r="H49" s="49"/>
      <c r="I49" s="17">
        <v>98086</v>
      </c>
    </row>
    <row r="50" spans="1:9" ht="21.75" x14ac:dyDescent="0.45">
      <c r="A50" t="s">
        <v>116</v>
      </c>
      <c r="B50"/>
      <c r="C50" s="37"/>
      <c r="D50" s="42"/>
      <c r="E50" s="35">
        <v>3741</v>
      </c>
      <c r="F50" s="49"/>
      <c r="G50" s="35">
        <v>3741</v>
      </c>
      <c r="H50" s="49"/>
      <c r="I50" s="35">
        <v>1292</v>
      </c>
    </row>
    <row r="51" spans="1:9" ht="21.75" x14ac:dyDescent="0.45">
      <c r="A51" t="s">
        <v>68</v>
      </c>
      <c r="B51"/>
      <c r="C51" s="37"/>
      <c r="D51" s="42"/>
      <c r="E51" s="35">
        <v>11549</v>
      </c>
      <c r="F51" s="49"/>
      <c r="G51" s="35">
        <v>11549</v>
      </c>
      <c r="H51" s="49"/>
      <c r="I51" s="35">
        <v>10593</v>
      </c>
    </row>
    <row r="52" spans="1:9" ht="21.75" x14ac:dyDescent="0.45">
      <c r="A52" s="12" t="s">
        <v>16</v>
      </c>
      <c r="B52"/>
      <c r="C52" s="37"/>
      <c r="D52" s="42"/>
      <c r="E52" s="30">
        <f>SUM(E48:E51)</f>
        <v>155403</v>
      </c>
      <c r="F52" s="49"/>
      <c r="G52" s="30">
        <f>SUM(G48:G51)</f>
        <v>155403</v>
      </c>
      <c r="H52" s="49"/>
      <c r="I52" s="30">
        <f>SUM(I48:I51)</f>
        <v>179606</v>
      </c>
    </row>
    <row r="53" spans="1:9" ht="7.35" customHeight="1" x14ac:dyDescent="0.45">
      <c r="A53" s="12"/>
      <c r="B53"/>
      <c r="C53" s="37"/>
      <c r="D53" s="42"/>
      <c r="E53" s="49"/>
      <c r="F53" s="49"/>
      <c r="G53" s="49"/>
      <c r="H53" s="49"/>
      <c r="I53" s="49"/>
    </row>
    <row r="54" spans="1:9" ht="21.75" x14ac:dyDescent="0.45">
      <c r="A54" s="8" t="s">
        <v>17</v>
      </c>
      <c r="B54"/>
      <c r="C54" s="37"/>
      <c r="D54" s="42"/>
      <c r="E54" s="32">
        <f>E45+E52</f>
        <v>263295</v>
      </c>
      <c r="G54" s="32">
        <f>G45+G52</f>
        <v>263253</v>
      </c>
      <c r="H54" s="49"/>
      <c r="I54" s="32">
        <f>I45+I52</f>
        <v>294211</v>
      </c>
    </row>
    <row r="55" spans="1:9" ht="7.35" customHeight="1" x14ac:dyDescent="0.45">
      <c r="A55" s="12"/>
      <c r="B55"/>
      <c r="C55" s="37"/>
      <c r="D55" s="42"/>
      <c r="E55" s="49"/>
      <c r="F55" s="49"/>
      <c r="G55" s="49"/>
      <c r="H55" s="49"/>
      <c r="I55" s="49"/>
    </row>
    <row r="56" spans="1:9" ht="21.75" x14ac:dyDescent="0.45">
      <c r="A56" s="6" t="s">
        <v>69</v>
      </c>
      <c r="B56"/>
      <c r="C56" s="37"/>
      <c r="D56" s="42"/>
      <c r="E56" s="49"/>
      <c r="F56" s="9"/>
      <c r="G56" s="49"/>
      <c r="H56" s="49"/>
      <c r="I56" s="49"/>
    </row>
    <row r="57" spans="1:9" ht="21.75" x14ac:dyDescent="0.45">
      <c r="A57" s="41" t="s">
        <v>18</v>
      </c>
      <c r="B57"/>
      <c r="C57" s="37"/>
      <c r="D57" s="42"/>
      <c r="E57" s="49"/>
      <c r="F57" s="49"/>
      <c r="G57" s="49"/>
      <c r="H57" s="49"/>
      <c r="I57" s="49"/>
    </row>
    <row r="58" spans="1:9" ht="22.5" thickBot="1" x14ac:dyDescent="0.5">
      <c r="A58"/>
      <c r="B58" s="7" t="s">
        <v>70</v>
      </c>
      <c r="C58" s="37" t="s">
        <v>165</v>
      </c>
      <c r="D58" s="42"/>
      <c r="E58" s="19">
        <v>341250</v>
      </c>
      <c r="F58" s="49"/>
      <c r="G58" s="19">
        <v>341250</v>
      </c>
      <c r="H58" s="49"/>
      <c r="I58" s="19">
        <v>227500</v>
      </c>
    </row>
    <row r="59" spans="1:9" ht="22.5" thickTop="1" x14ac:dyDescent="0.45">
      <c r="A59"/>
      <c r="B59" s="7" t="s">
        <v>71</v>
      </c>
      <c r="C59" s="37"/>
      <c r="D59" s="42"/>
      <c r="E59" s="17">
        <v>227500</v>
      </c>
      <c r="F59" s="49"/>
      <c r="G59" s="17">
        <v>227500</v>
      </c>
      <c r="H59" s="49"/>
      <c r="I59" s="17">
        <v>227500</v>
      </c>
    </row>
    <row r="60" spans="1:9" ht="21.75" x14ac:dyDescent="0.45">
      <c r="A60" t="s">
        <v>77</v>
      </c>
      <c r="C60" s="37"/>
      <c r="D60" s="42"/>
      <c r="E60" s="17">
        <v>733463</v>
      </c>
      <c r="F60" s="49"/>
      <c r="G60" s="17">
        <v>733463</v>
      </c>
      <c r="H60" s="49"/>
      <c r="I60" s="17">
        <v>733463</v>
      </c>
    </row>
    <row r="61" spans="1:9" ht="21.75" x14ac:dyDescent="0.45">
      <c r="A61" t="s">
        <v>50</v>
      </c>
      <c r="C61" s="37"/>
      <c r="D61" s="42"/>
      <c r="E61" s="17">
        <v>-11539</v>
      </c>
      <c r="F61" s="49"/>
      <c r="G61" s="17">
        <v>-11539</v>
      </c>
      <c r="H61" s="49"/>
      <c r="I61" s="17">
        <v>-11539</v>
      </c>
    </row>
    <row r="62" spans="1:9" ht="21.75" x14ac:dyDescent="0.45">
      <c r="A62" t="s">
        <v>135</v>
      </c>
      <c r="C62" s="37"/>
      <c r="D62" s="42"/>
      <c r="E62" s="49"/>
      <c r="F62" s="49"/>
      <c r="G62" s="49"/>
      <c r="H62" s="49"/>
      <c r="I62" s="49"/>
    </row>
    <row r="63" spans="1:9" ht="21.75" x14ac:dyDescent="0.45">
      <c r="A63"/>
      <c r="B63" s="7" t="s">
        <v>72</v>
      </c>
      <c r="C63" s="37"/>
      <c r="D63" s="42"/>
      <c r="E63" s="49"/>
      <c r="F63" s="49"/>
      <c r="G63" s="49"/>
      <c r="H63" s="49"/>
      <c r="I63" s="49"/>
    </row>
    <row r="64" spans="1:9" ht="21.75" x14ac:dyDescent="0.45">
      <c r="A64"/>
      <c r="B64" s="7" t="s">
        <v>73</v>
      </c>
      <c r="C64" s="37"/>
      <c r="D64" s="42"/>
      <c r="E64" s="17">
        <v>3862</v>
      </c>
      <c r="F64" s="49"/>
      <c r="G64" s="17">
        <v>3862</v>
      </c>
      <c r="H64" s="49"/>
      <c r="I64" s="17">
        <v>3862</v>
      </c>
    </row>
    <row r="65" spans="1:9" ht="21.75" x14ac:dyDescent="0.45">
      <c r="A65"/>
      <c r="B65" s="7" t="s">
        <v>74</v>
      </c>
      <c r="C65" s="37"/>
      <c r="D65" s="42"/>
      <c r="E65" s="18">
        <v>-21010</v>
      </c>
      <c r="F65" s="49"/>
      <c r="G65" s="18">
        <v>-20819</v>
      </c>
      <c r="H65" s="49"/>
      <c r="I65" s="18">
        <v>13140</v>
      </c>
    </row>
    <row r="66" spans="1:9" ht="21.75" x14ac:dyDescent="0.45">
      <c r="A66" s="12" t="s">
        <v>142</v>
      </c>
      <c r="B66"/>
      <c r="C66" s="37"/>
      <c r="D66" s="42"/>
      <c r="E66" s="44">
        <f>SUM(E59:E65)</f>
        <v>932276</v>
      </c>
      <c r="F66" s="49"/>
      <c r="G66" s="44">
        <f>SUM(G59:G65)</f>
        <v>932467</v>
      </c>
      <c r="H66" s="49"/>
      <c r="I66" s="44">
        <f>SUM(I59:I65)</f>
        <v>966426</v>
      </c>
    </row>
    <row r="67" spans="1:9" ht="21.75" x14ac:dyDescent="0.45">
      <c r="A67" t="s">
        <v>143</v>
      </c>
      <c r="B67"/>
      <c r="C67" s="37"/>
      <c r="D67" s="42"/>
      <c r="E67" s="43">
        <v>1</v>
      </c>
      <c r="F67" s="49"/>
      <c r="G67" s="43">
        <v>0</v>
      </c>
      <c r="H67" s="49"/>
      <c r="I67" s="43">
        <v>0</v>
      </c>
    </row>
    <row r="68" spans="1:9" ht="21.75" x14ac:dyDescent="0.45">
      <c r="A68" s="12" t="s">
        <v>144</v>
      </c>
      <c r="B68"/>
      <c r="C68" s="37"/>
      <c r="D68" s="42"/>
      <c r="E68" s="30">
        <f>SUM(E66:E67)</f>
        <v>932277</v>
      </c>
      <c r="F68" s="49"/>
      <c r="G68" s="30">
        <f>SUM(G66:G67)</f>
        <v>932467</v>
      </c>
      <c r="H68" s="49"/>
      <c r="I68" s="30">
        <f>SUM(I66:I67)</f>
        <v>966426</v>
      </c>
    </row>
    <row r="69" spans="1:9" ht="8.1" customHeight="1" x14ac:dyDescent="0.45">
      <c r="A69" s="12"/>
      <c r="B69"/>
      <c r="C69" s="37"/>
      <c r="D69" s="42"/>
      <c r="E69" s="9"/>
      <c r="F69" s="49"/>
      <c r="G69" s="9"/>
      <c r="H69" s="49"/>
      <c r="I69" s="9"/>
    </row>
    <row r="70" spans="1:9" ht="22.5" thickBot="1" x14ac:dyDescent="0.5">
      <c r="A70" s="12" t="s">
        <v>75</v>
      </c>
      <c r="B70"/>
      <c r="C70" s="37"/>
      <c r="D70" s="42"/>
      <c r="E70" s="31">
        <f>E54+E68</f>
        <v>1195572</v>
      </c>
      <c r="F70" s="49"/>
      <c r="G70" s="31">
        <f>G54+G68</f>
        <v>1195720</v>
      </c>
      <c r="H70" s="49"/>
      <c r="I70" s="31">
        <f>I54+I68</f>
        <v>1260637</v>
      </c>
    </row>
    <row r="71" spans="1:9" ht="22.5" thickTop="1" x14ac:dyDescent="0.45">
      <c r="A71" s="8"/>
      <c r="B71" s="8"/>
      <c r="C71" s="4"/>
      <c r="D71" s="4"/>
      <c r="E71" s="9"/>
      <c r="F71" s="9"/>
      <c r="G71" s="9"/>
      <c r="H71" s="9"/>
      <c r="I71" s="9"/>
    </row>
    <row r="72" spans="1:9" ht="20.100000000000001" customHeight="1" x14ac:dyDescent="0.45">
      <c r="C72" s="4"/>
      <c r="D72" s="4"/>
      <c r="E72" s="46"/>
      <c r="F72" s="46"/>
      <c r="G72" s="94"/>
      <c r="H72" s="46"/>
      <c r="I72" s="46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4">
    <mergeCell ref="E8:I8"/>
    <mergeCell ref="E38:I38"/>
    <mergeCell ref="G4:I4"/>
    <mergeCell ref="G34:I34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89" firstPageNumber="3" fitToWidth="0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0" max="16383" man="1"/>
  </rowBreaks>
  <ignoredErrors>
    <ignoredError sqref="E66:I7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D69E9-A7C3-42C8-AA33-D4D95E7B9676}">
  <dimension ref="A1:H183"/>
  <sheetViews>
    <sheetView zoomScaleNormal="100" zoomScaleSheetLayoutView="100" zoomScalePageLayoutView="70" workbookViewId="0">
      <selection activeCell="A3" sqref="A3"/>
    </sheetView>
  </sheetViews>
  <sheetFormatPr defaultColWidth="9.140625" defaultRowHeight="23.25" customHeight="1" x14ac:dyDescent="0.45"/>
  <cols>
    <col min="1" max="1" width="58.140625" style="13" customWidth="1"/>
    <col min="2" max="2" width="9.42578125" style="2" customWidth="1"/>
    <col min="3" max="3" width="1.85546875" style="2" customWidth="1"/>
    <col min="4" max="4" width="14" style="2" customWidth="1"/>
    <col min="5" max="5" width="1.42578125" style="2" customWidth="1"/>
    <col min="6" max="6" width="14" style="2" customWidth="1"/>
    <col min="7" max="7" width="1.42578125" style="2" customWidth="1"/>
    <col min="8" max="8" width="14" style="2" customWidth="1"/>
    <col min="9" max="16384" width="9.140625" style="2"/>
  </cols>
  <sheetData>
    <row r="1" spans="1:8" x14ac:dyDescent="0.5">
      <c r="A1" s="1" t="s">
        <v>137</v>
      </c>
      <c r="B1" s="4"/>
      <c r="C1" s="4"/>
      <c r="D1" s="9"/>
      <c r="E1" s="9"/>
      <c r="F1" s="9"/>
      <c r="G1" s="9"/>
      <c r="H1" s="9"/>
    </row>
    <row r="2" spans="1:8" x14ac:dyDescent="0.5">
      <c r="A2" s="1" t="s">
        <v>46</v>
      </c>
      <c r="B2" s="3"/>
      <c r="C2" s="3"/>
      <c r="D2" s="14"/>
      <c r="E2" s="14"/>
      <c r="F2" s="14"/>
      <c r="G2" s="14"/>
      <c r="H2" s="14"/>
    </row>
    <row r="3" spans="1:8" x14ac:dyDescent="0.5">
      <c r="A3" s="20"/>
      <c r="B3" s="21"/>
      <c r="C3" s="21"/>
      <c r="D3" s="21"/>
      <c r="E3" s="23"/>
      <c r="F3" s="21"/>
      <c r="G3" s="22"/>
      <c r="H3" s="22"/>
    </row>
    <row r="4" spans="1:8" ht="22.5" x14ac:dyDescent="0.45">
      <c r="A4" s="20"/>
      <c r="B4" s="21"/>
      <c r="C4" s="21"/>
      <c r="D4" s="14" t="s">
        <v>140</v>
      </c>
      <c r="E4"/>
      <c r="F4" s="96" t="s">
        <v>141</v>
      </c>
      <c r="G4" s="96"/>
      <c r="H4" s="96"/>
    </row>
    <row r="5" spans="1:8" ht="22.5" x14ac:dyDescent="0.45">
      <c r="A5" s="20"/>
      <c r="B5" s="21"/>
      <c r="C5" s="21"/>
      <c r="D5" s="42" t="s">
        <v>171</v>
      </c>
      <c r="E5"/>
      <c r="F5" s="14"/>
      <c r="G5" s="14"/>
      <c r="H5" s="14"/>
    </row>
    <row r="6" spans="1:8" ht="21.75" x14ac:dyDescent="0.45">
      <c r="B6" s="3"/>
      <c r="C6" s="3"/>
      <c r="D6" s="42" t="s">
        <v>172</v>
      </c>
      <c r="E6" s="14"/>
      <c r="F6" s="97" t="s">
        <v>41</v>
      </c>
      <c r="G6" s="98"/>
      <c r="H6" s="98"/>
    </row>
    <row r="7" spans="1:8" ht="21.75" x14ac:dyDescent="0.45">
      <c r="B7" s="3"/>
      <c r="C7" s="3"/>
      <c r="D7" s="45" t="s">
        <v>138</v>
      </c>
      <c r="E7" s="14"/>
      <c r="F7" s="97" t="str">
        <f>D7</f>
        <v>30 กันยายน</v>
      </c>
      <c r="G7" s="97"/>
      <c r="H7" s="97"/>
    </row>
    <row r="8" spans="1:8" ht="21.75" x14ac:dyDescent="0.45">
      <c r="B8" s="4" t="s">
        <v>1</v>
      </c>
      <c r="C8" s="4"/>
      <c r="D8" s="5">
        <v>2565</v>
      </c>
      <c r="E8" s="5"/>
      <c r="F8" s="5">
        <f>D8</f>
        <v>2565</v>
      </c>
      <c r="G8" s="5"/>
      <c r="H8" s="5">
        <v>2564</v>
      </c>
    </row>
    <row r="9" spans="1:8" ht="21.75" x14ac:dyDescent="0.45">
      <c r="A9" s="11"/>
      <c r="B9" s="4"/>
      <c r="C9" s="4"/>
      <c r="D9" s="95" t="s">
        <v>64</v>
      </c>
      <c r="E9" s="95"/>
      <c r="F9" s="95"/>
      <c r="G9" s="95"/>
      <c r="H9" s="95"/>
    </row>
    <row r="10" spans="1:8" ht="21.75" x14ac:dyDescent="0.45">
      <c r="A10" s="11" t="s">
        <v>28</v>
      </c>
      <c r="B10" s="4"/>
      <c r="C10" s="4"/>
      <c r="D10" s="4"/>
      <c r="E10" s="4"/>
      <c r="F10" s="4"/>
      <c r="G10" s="4"/>
      <c r="H10" s="4"/>
    </row>
    <row r="11" spans="1:8" ht="21.75" x14ac:dyDescent="0.45">
      <c r="A11" s="13" t="s">
        <v>27</v>
      </c>
      <c r="B11" s="4"/>
      <c r="C11" s="4"/>
      <c r="D11" s="17">
        <v>104834</v>
      </c>
      <c r="F11" s="17">
        <v>104834</v>
      </c>
      <c r="G11" s="47"/>
      <c r="H11" s="17">
        <v>103556</v>
      </c>
    </row>
    <row r="12" spans="1:8" ht="21.75" x14ac:dyDescent="0.45">
      <c r="A12" t="s">
        <v>47</v>
      </c>
      <c r="B12" s="4"/>
      <c r="C12" s="4"/>
      <c r="D12" s="17">
        <v>1441</v>
      </c>
      <c r="F12" s="17">
        <v>1443</v>
      </c>
      <c r="G12" s="47"/>
      <c r="H12" s="17">
        <v>3682</v>
      </c>
    </row>
    <row r="13" spans="1:8" ht="21.75" x14ac:dyDescent="0.45">
      <c r="A13" s="8" t="s">
        <v>19</v>
      </c>
      <c r="B13" s="39"/>
      <c r="C13" s="4"/>
      <c r="D13" s="33">
        <f>SUM(D11:D12)</f>
        <v>106275</v>
      </c>
      <c r="E13" s="12"/>
      <c r="F13" s="33">
        <f>SUM(F11:F12)</f>
        <v>106277</v>
      </c>
      <c r="G13" s="9"/>
      <c r="H13" s="33">
        <f>SUM(H11:H12)</f>
        <v>107238</v>
      </c>
    </row>
    <row r="14" spans="1:8" ht="7.5" customHeight="1" x14ac:dyDescent="0.5">
      <c r="A14" s="20"/>
      <c r="B14" s="21"/>
      <c r="C14" s="21"/>
      <c r="D14" s="21"/>
      <c r="E14" s="23"/>
      <c r="F14" s="21"/>
      <c r="G14" s="22"/>
      <c r="H14" s="21"/>
    </row>
    <row r="15" spans="1:8" ht="21.75" x14ac:dyDescent="0.45">
      <c r="A15" s="11" t="s">
        <v>34</v>
      </c>
      <c r="B15" s="4"/>
      <c r="C15" s="4"/>
      <c r="D15" s="9"/>
      <c r="E15" s="12"/>
      <c r="F15" s="9"/>
      <c r="G15" s="9"/>
      <c r="H15" s="9"/>
    </row>
    <row r="16" spans="1:8" ht="21.75" x14ac:dyDescent="0.45">
      <c r="A16" s="7" t="s">
        <v>58</v>
      </c>
      <c r="B16" s="4"/>
      <c r="C16" s="4"/>
      <c r="D16" s="40">
        <v>73506</v>
      </c>
      <c r="F16" s="40">
        <v>73506</v>
      </c>
      <c r="G16" s="47"/>
      <c r="H16" s="40">
        <v>71862</v>
      </c>
    </row>
    <row r="17" spans="1:8" ht="21.75" x14ac:dyDescent="0.45">
      <c r="A17" s="7" t="s">
        <v>42</v>
      </c>
      <c r="B17" s="4"/>
      <c r="C17" s="4"/>
      <c r="D17" s="40">
        <v>16225</v>
      </c>
      <c r="F17" s="40">
        <v>16225</v>
      </c>
      <c r="G17" s="47"/>
      <c r="H17" s="40">
        <v>11364</v>
      </c>
    </row>
    <row r="18" spans="1:8" ht="21.75" x14ac:dyDescent="0.45">
      <c r="A18" s="13" t="s">
        <v>29</v>
      </c>
      <c r="B18" s="4"/>
      <c r="C18" s="4"/>
      <c r="D18" s="51">
        <v>21378</v>
      </c>
      <c r="F18" s="51">
        <v>21142</v>
      </c>
      <c r="G18" s="47"/>
      <c r="H18" s="51">
        <v>13122</v>
      </c>
    </row>
    <row r="19" spans="1:8" ht="21.75" x14ac:dyDescent="0.45">
      <c r="A19" s="8" t="s">
        <v>20</v>
      </c>
      <c r="B19" s="4"/>
      <c r="C19" s="4"/>
      <c r="D19" s="33">
        <f>SUM(D16:D18)</f>
        <v>111109</v>
      </c>
      <c r="E19" s="25"/>
      <c r="F19" s="33">
        <f>SUM(F16:F18)</f>
        <v>110873</v>
      </c>
      <c r="G19" s="24"/>
      <c r="H19" s="33">
        <f>SUM(H16:H18)</f>
        <v>96348</v>
      </c>
    </row>
    <row r="20" spans="1:8" ht="7.5" customHeight="1" x14ac:dyDescent="0.45">
      <c r="A20" s="8"/>
      <c r="B20" s="4"/>
      <c r="C20" s="4"/>
      <c r="D20" s="9"/>
      <c r="E20" s="12"/>
      <c r="F20" s="9"/>
      <c r="G20" s="9"/>
      <c r="H20" s="9"/>
    </row>
    <row r="21" spans="1:8" ht="21.75" x14ac:dyDescent="0.45">
      <c r="A21" s="8" t="s">
        <v>118</v>
      </c>
      <c r="B21" s="4"/>
      <c r="C21" s="4"/>
      <c r="D21" s="26">
        <f>D13-D19</f>
        <v>-4834</v>
      </c>
      <c r="F21" s="26">
        <f>F13-F19</f>
        <v>-4596</v>
      </c>
      <c r="G21" s="26"/>
      <c r="H21" s="26">
        <f>H13-H19</f>
        <v>10890</v>
      </c>
    </row>
    <row r="22" spans="1:8" ht="21.75" x14ac:dyDescent="0.45">
      <c r="A22" s="7" t="s">
        <v>30</v>
      </c>
      <c r="B22" s="4"/>
      <c r="C22" s="4"/>
      <c r="D22" s="40">
        <v>-1804</v>
      </c>
      <c r="F22" s="40">
        <v>-1804</v>
      </c>
      <c r="G22" s="27"/>
      <c r="H22" s="40">
        <v>-2947</v>
      </c>
    </row>
    <row r="23" spans="1:8" ht="21.75" x14ac:dyDescent="0.45">
      <c r="A23" s="7" t="s">
        <v>129</v>
      </c>
      <c r="B23" s="4"/>
      <c r="C23" s="4"/>
      <c r="D23" s="40">
        <v>732</v>
      </c>
      <c r="F23" s="40">
        <v>732</v>
      </c>
      <c r="G23" s="27"/>
      <c r="H23" s="43">
        <v>0</v>
      </c>
    </row>
    <row r="24" spans="1:8" ht="21.75" x14ac:dyDescent="0.45">
      <c r="A24" s="7" t="s">
        <v>184</v>
      </c>
      <c r="B24" s="4"/>
      <c r="C24" s="4"/>
      <c r="D24" s="52">
        <v>38</v>
      </c>
      <c r="E24"/>
      <c r="F24" s="52">
        <v>38</v>
      </c>
      <c r="G24" s="27"/>
      <c r="H24" s="52">
        <v>94</v>
      </c>
    </row>
    <row r="25" spans="1:8" ht="21.75" x14ac:dyDescent="0.45">
      <c r="A25" s="8" t="s">
        <v>119</v>
      </c>
      <c r="B25" s="4"/>
      <c r="C25" s="4"/>
      <c r="D25" s="26">
        <f>SUM(D21:D24)</f>
        <v>-5868</v>
      </c>
      <c r="F25" s="26">
        <f>SUM(F21:F24)</f>
        <v>-5630</v>
      </c>
      <c r="G25" s="26"/>
      <c r="H25" s="26">
        <f>SUM(H21:H24)</f>
        <v>8037</v>
      </c>
    </row>
    <row r="26" spans="1:8" ht="21.75" x14ac:dyDescent="0.45">
      <c r="A26" s="7" t="s">
        <v>131</v>
      </c>
      <c r="B26" s="4"/>
      <c r="C26" s="4"/>
      <c r="D26" s="53">
        <v>1159</v>
      </c>
      <c r="F26" s="53">
        <v>1112</v>
      </c>
      <c r="G26" s="27"/>
      <c r="H26" s="53">
        <v>-1715</v>
      </c>
    </row>
    <row r="27" spans="1:8" ht="21.6" customHeight="1" thickBot="1" x14ac:dyDescent="0.5">
      <c r="A27" s="8" t="s">
        <v>120</v>
      </c>
      <c r="B27" s="4"/>
      <c r="C27" s="4"/>
      <c r="D27" s="28">
        <f>SUM(D25:D26)</f>
        <v>-4709</v>
      </c>
      <c r="E27" s="12"/>
      <c r="F27" s="28">
        <f>SUM(F25:F26)</f>
        <v>-4518</v>
      </c>
      <c r="G27" s="24"/>
      <c r="H27" s="28">
        <f>SUM(H25:H26)</f>
        <v>6322</v>
      </c>
    </row>
    <row r="28" spans="1:8" ht="7.5" customHeight="1" thickTop="1" x14ac:dyDescent="0.45">
      <c r="A28" s="8"/>
      <c r="B28" s="4"/>
      <c r="C28" s="4"/>
      <c r="D28" s="35"/>
      <c r="E28" s="12"/>
      <c r="F28" s="35"/>
      <c r="G28" s="9"/>
      <c r="H28" s="35"/>
    </row>
    <row r="29" spans="1:8" ht="21.75" x14ac:dyDescent="0.45">
      <c r="A29" s="8" t="s">
        <v>188</v>
      </c>
      <c r="B29" s="4"/>
      <c r="C29" s="4"/>
      <c r="D29" s="32">
        <v>0</v>
      </c>
      <c r="E29" s="12"/>
      <c r="F29" s="32">
        <v>0</v>
      </c>
      <c r="G29" s="9"/>
      <c r="H29" s="32">
        <v>0</v>
      </c>
    </row>
    <row r="30" spans="1:8" ht="8.4499999999999993" customHeight="1" x14ac:dyDescent="0.45">
      <c r="A30" s="8"/>
      <c r="B30" s="4"/>
      <c r="C30" s="4"/>
      <c r="D30" s="35"/>
      <c r="E30" s="12"/>
      <c r="F30" s="35"/>
      <c r="G30" s="9"/>
      <c r="H30" s="35"/>
    </row>
    <row r="31" spans="1:8" ht="21.6" customHeight="1" thickBot="1" x14ac:dyDescent="0.5">
      <c r="A31" s="8" t="s">
        <v>94</v>
      </c>
      <c r="B31" s="4"/>
      <c r="C31" s="4"/>
      <c r="D31" s="54">
        <f>SUM(D27,D29)</f>
        <v>-4709</v>
      </c>
      <c r="E31" s="12"/>
      <c r="F31" s="54">
        <f>SUM(F27,F29)</f>
        <v>-4518</v>
      </c>
      <c r="G31" s="9"/>
      <c r="H31" s="54">
        <f>SUM(H27,H29)</f>
        <v>6322</v>
      </c>
    </row>
    <row r="32" spans="1:8" customFormat="1" ht="7.5" customHeight="1" thickTop="1" x14ac:dyDescent="0.45">
      <c r="A32" s="12"/>
      <c r="C32" s="42"/>
      <c r="D32" s="9"/>
      <c r="F32" s="9"/>
      <c r="G32" s="9"/>
      <c r="H32" s="9"/>
    </row>
    <row r="33" spans="1:8" customFormat="1" ht="21.75" x14ac:dyDescent="0.45">
      <c r="A33" s="12" t="s">
        <v>145</v>
      </c>
      <c r="C33" s="42"/>
      <c r="D33" s="9"/>
      <c r="F33" s="9"/>
      <c r="G33" s="9"/>
      <c r="H33" s="9"/>
    </row>
    <row r="34" spans="1:8" customFormat="1" ht="21.75" x14ac:dyDescent="0.45">
      <c r="A34" t="s">
        <v>146</v>
      </c>
      <c r="C34" s="42"/>
      <c r="D34" s="40">
        <v>-4709</v>
      </c>
      <c r="E34" s="2"/>
      <c r="F34" s="40">
        <v>-4518</v>
      </c>
      <c r="G34" s="27"/>
      <c r="H34" s="40">
        <v>6322</v>
      </c>
    </row>
    <row r="35" spans="1:8" customFormat="1" ht="21.75" x14ac:dyDescent="0.45">
      <c r="A35" t="s">
        <v>147</v>
      </c>
      <c r="C35" s="42"/>
      <c r="D35" s="40">
        <v>0</v>
      </c>
      <c r="E35" s="2"/>
      <c r="F35" s="40">
        <v>0</v>
      </c>
      <c r="G35" s="27"/>
      <c r="H35" s="40">
        <v>0</v>
      </c>
    </row>
    <row r="36" spans="1:8" customFormat="1" ht="21.6" customHeight="1" thickBot="1" x14ac:dyDescent="0.5">
      <c r="C36" s="42"/>
      <c r="D36" s="28">
        <f>SUM(D34:D35)</f>
        <v>-4709</v>
      </c>
      <c r="E36" s="12"/>
      <c r="F36" s="28">
        <f>SUM(F34:F35)</f>
        <v>-4518</v>
      </c>
      <c r="G36" s="24"/>
      <c r="H36" s="28">
        <f>SUM(H34:H35)</f>
        <v>6322</v>
      </c>
    </row>
    <row r="37" spans="1:8" customFormat="1" ht="7.5" customHeight="1" thickTop="1" x14ac:dyDescent="0.45">
      <c r="A37" s="12"/>
      <c r="C37" s="42"/>
      <c r="D37" s="9"/>
      <c r="F37" s="9"/>
      <c r="G37" s="9"/>
      <c r="H37" s="9"/>
    </row>
    <row r="38" spans="1:8" customFormat="1" ht="21.75" x14ac:dyDescent="0.45">
      <c r="A38" s="12" t="s">
        <v>148</v>
      </c>
      <c r="C38" s="42"/>
      <c r="D38" s="9"/>
      <c r="F38" s="9"/>
      <c r="G38" s="9"/>
      <c r="H38" s="9"/>
    </row>
    <row r="39" spans="1:8" customFormat="1" ht="21.75" x14ac:dyDescent="0.45">
      <c r="A39" t="s">
        <v>146</v>
      </c>
      <c r="C39" s="42"/>
      <c r="D39" s="40">
        <v>-4709</v>
      </c>
      <c r="E39" s="2"/>
      <c r="F39" s="40">
        <v>-4518</v>
      </c>
      <c r="G39" s="27"/>
      <c r="H39" s="40">
        <v>6322</v>
      </c>
    </row>
    <row r="40" spans="1:8" customFormat="1" ht="21.75" x14ac:dyDescent="0.45">
      <c r="A40" t="s">
        <v>147</v>
      </c>
      <c r="C40" s="42"/>
      <c r="D40" s="40">
        <v>0</v>
      </c>
      <c r="E40" s="2"/>
      <c r="F40" s="40">
        <v>0</v>
      </c>
      <c r="G40" s="27"/>
      <c r="H40" s="40">
        <v>0</v>
      </c>
    </row>
    <row r="41" spans="1:8" customFormat="1" ht="21.6" customHeight="1" thickBot="1" x14ac:dyDescent="0.5">
      <c r="C41" s="42"/>
      <c r="D41" s="28">
        <f>SUM(D39:D40)</f>
        <v>-4709</v>
      </c>
      <c r="E41" s="12"/>
      <c r="F41" s="28">
        <f>SUM(F39:F40)</f>
        <v>-4518</v>
      </c>
      <c r="G41" s="24"/>
      <c r="H41" s="28">
        <f>SUM(H39:H40)</f>
        <v>6322</v>
      </c>
    </row>
    <row r="42" spans="1:8" customFormat="1" ht="7.5" customHeight="1" thickTop="1" x14ac:dyDescent="0.45">
      <c r="A42" s="12"/>
      <c r="C42" s="42"/>
      <c r="D42" s="9"/>
      <c r="F42" s="9"/>
      <c r="G42" s="9"/>
      <c r="H42" s="9"/>
    </row>
    <row r="43" spans="1:8" customFormat="1" ht="24.95" customHeight="1" thickBot="1" x14ac:dyDescent="0.5">
      <c r="A43" s="12" t="s">
        <v>121</v>
      </c>
      <c r="B43" s="4">
        <v>9</v>
      </c>
      <c r="C43" s="42"/>
      <c r="D43" s="55">
        <v>-8.0000000000000002E-3</v>
      </c>
      <c r="E43" s="85"/>
      <c r="F43" s="55">
        <v>-8.0000000000000002E-3</v>
      </c>
      <c r="G43" s="10"/>
      <c r="H43" s="55">
        <v>0.02</v>
      </c>
    </row>
    <row r="44" spans="1:8" customFormat="1" ht="7.5" customHeight="1" thickTop="1" x14ac:dyDescent="0.45">
      <c r="A44" s="12"/>
      <c r="C44" s="42"/>
      <c r="D44" s="86"/>
      <c r="E44" s="85"/>
      <c r="F44" s="86"/>
      <c r="G44" s="9"/>
      <c r="H44" s="9"/>
    </row>
    <row r="45" spans="1:8" ht="24.95" customHeight="1" thickBot="1" x14ac:dyDescent="0.5">
      <c r="A45" s="12" t="s">
        <v>149</v>
      </c>
      <c r="B45" s="4">
        <v>9</v>
      </c>
      <c r="C45" s="42"/>
      <c r="D45" s="55">
        <v>-7.0000000000000001E-3</v>
      </c>
      <c r="E45" s="85"/>
      <c r="F45" s="55">
        <v>-7.0000000000000001E-3</v>
      </c>
      <c r="G45" s="10"/>
      <c r="H45" s="55">
        <v>0.02</v>
      </c>
    </row>
    <row r="46" spans="1:8" ht="21.6" customHeight="1" thickTop="1" x14ac:dyDescent="0.45">
      <c r="A46" s="2"/>
    </row>
    <row r="47" spans="1:8" ht="21.75" customHeight="1" x14ac:dyDescent="0.45">
      <c r="A47" s="2"/>
    </row>
    <row r="48" spans="1:8" ht="21.75" customHeight="1" x14ac:dyDescent="0.45">
      <c r="A48" s="2"/>
    </row>
    <row r="49" spans="1:1" ht="21.75" x14ac:dyDescent="0.45">
      <c r="A49" s="2"/>
    </row>
    <row r="50" spans="1:1" ht="18.75" customHeight="1" x14ac:dyDescent="0.45">
      <c r="A50" s="2"/>
    </row>
    <row r="51" spans="1:1" ht="18.75" customHeight="1" x14ac:dyDescent="0.45">
      <c r="A51" s="2"/>
    </row>
    <row r="52" spans="1:1" ht="21.75" x14ac:dyDescent="0.45">
      <c r="A52" s="2"/>
    </row>
    <row r="53" spans="1:1" ht="21" customHeight="1" x14ac:dyDescent="0.45">
      <c r="A53" s="2"/>
    </row>
    <row r="54" spans="1:1" ht="21" customHeight="1" x14ac:dyDescent="0.45">
      <c r="A54" s="2"/>
    </row>
    <row r="55" spans="1:1" ht="21" customHeight="1" x14ac:dyDescent="0.45">
      <c r="A55" s="2"/>
    </row>
    <row r="56" spans="1:1" ht="21" customHeight="1" x14ac:dyDescent="0.45">
      <c r="A56" s="2"/>
    </row>
    <row r="57" spans="1:1" ht="21" customHeight="1" x14ac:dyDescent="0.45">
      <c r="A57" s="2"/>
    </row>
    <row r="58" spans="1:1" ht="21" customHeight="1" x14ac:dyDescent="0.45">
      <c r="A58" s="2"/>
    </row>
    <row r="59" spans="1:1" ht="21" customHeight="1" x14ac:dyDescent="0.45">
      <c r="A59" s="2"/>
    </row>
    <row r="60" spans="1:1" ht="21" customHeight="1" x14ac:dyDescent="0.45">
      <c r="A60" s="2"/>
    </row>
    <row r="61" spans="1:1" ht="21" customHeight="1" x14ac:dyDescent="0.45">
      <c r="A61" s="2"/>
    </row>
    <row r="62" spans="1:1" ht="21" customHeight="1" x14ac:dyDescent="0.45">
      <c r="A62" s="2"/>
    </row>
    <row r="63" spans="1:1" ht="21" customHeight="1" x14ac:dyDescent="0.45">
      <c r="A63" s="2"/>
    </row>
    <row r="64" spans="1:1" ht="21" customHeight="1" x14ac:dyDescent="0.45">
      <c r="A64" s="2"/>
    </row>
    <row r="65" spans="1:1" ht="21" customHeight="1" x14ac:dyDescent="0.45">
      <c r="A65" s="2"/>
    </row>
    <row r="66" spans="1:1" ht="21" customHeight="1" x14ac:dyDescent="0.45">
      <c r="A66" s="2"/>
    </row>
    <row r="67" spans="1:1" ht="8.25" customHeight="1" x14ac:dyDescent="0.45">
      <c r="A67" s="2"/>
    </row>
    <row r="68" spans="1:1" ht="21.75" x14ac:dyDescent="0.45">
      <c r="A68" s="2"/>
    </row>
    <row r="69" spans="1:1" ht="21" customHeight="1" x14ac:dyDescent="0.45">
      <c r="A69" s="2"/>
    </row>
    <row r="70" spans="1:1" ht="21" customHeight="1" x14ac:dyDescent="0.45">
      <c r="A70" s="2"/>
    </row>
    <row r="71" spans="1:1" ht="21" customHeight="1" x14ac:dyDescent="0.45">
      <c r="A71" s="2"/>
    </row>
    <row r="72" spans="1:1" ht="21" customHeight="1" x14ac:dyDescent="0.45">
      <c r="A72" s="2"/>
    </row>
    <row r="73" spans="1:1" ht="21" customHeight="1" x14ac:dyDescent="0.45">
      <c r="A73" s="2"/>
    </row>
    <row r="74" spans="1:1" s="12" customFormat="1" ht="21" customHeight="1" x14ac:dyDescent="0.45"/>
    <row r="75" spans="1:1" ht="21" customHeight="1" x14ac:dyDescent="0.45">
      <c r="A75" s="2"/>
    </row>
    <row r="76" spans="1:1" ht="9.75" customHeight="1" x14ac:dyDescent="0.45">
      <c r="A76" s="2"/>
    </row>
    <row r="77" spans="1:1" ht="20.25" customHeight="1" x14ac:dyDescent="0.45">
      <c r="A77" s="2"/>
    </row>
    <row r="78" spans="1:1" ht="20.25" customHeight="1" x14ac:dyDescent="0.45">
      <c r="A78" s="2"/>
    </row>
    <row r="79" spans="1:1" ht="20.25" customHeight="1" x14ac:dyDescent="0.45">
      <c r="A79" s="2"/>
    </row>
    <row r="80" spans="1:1" ht="20.25" customHeight="1" x14ac:dyDescent="0.45">
      <c r="A80" s="2"/>
    </row>
    <row r="81" spans="1:1" ht="21.6" customHeight="1" x14ac:dyDescent="0.45">
      <c r="A81" s="2"/>
    </row>
    <row r="82" spans="1:1" ht="23.25" customHeight="1" x14ac:dyDescent="0.45">
      <c r="A82" s="2"/>
    </row>
    <row r="83" spans="1:1" ht="23.25" customHeight="1" x14ac:dyDescent="0.45">
      <c r="A83" s="2"/>
    </row>
    <row r="84" spans="1:1" ht="21.75" customHeight="1" x14ac:dyDescent="0.45">
      <c r="A84" s="2"/>
    </row>
    <row r="85" spans="1:1" ht="21.75" x14ac:dyDescent="0.45">
      <c r="A85" s="2"/>
    </row>
    <row r="86" spans="1:1" ht="18.75" customHeight="1" x14ac:dyDescent="0.45">
      <c r="A86" s="2"/>
    </row>
    <row r="87" spans="1:1" ht="18.75" customHeight="1" x14ac:dyDescent="0.45">
      <c r="A87" s="2"/>
    </row>
    <row r="88" spans="1:1" ht="19.5" customHeight="1" x14ac:dyDescent="0.45">
      <c r="A88" s="2"/>
    </row>
    <row r="89" spans="1:1" ht="19.5" customHeight="1" x14ac:dyDescent="0.45">
      <c r="A89" s="2"/>
    </row>
    <row r="90" spans="1:1" ht="19.5" customHeight="1" x14ac:dyDescent="0.45">
      <c r="A90" s="2"/>
    </row>
    <row r="91" spans="1:1" ht="19.5" customHeight="1" x14ac:dyDescent="0.45">
      <c r="A91" s="2"/>
    </row>
    <row r="92" spans="1:1" ht="11.25" customHeight="1" x14ac:dyDescent="0.45">
      <c r="A92" s="2"/>
    </row>
    <row r="93" spans="1:1" ht="20.25" customHeight="1" x14ac:dyDescent="0.45">
      <c r="A93" s="2"/>
    </row>
    <row r="94" spans="1:1" ht="21.75" x14ac:dyDescent="0.45">
      <c r="A94" s="2"/>
    </row>
    <row r="95" spans="1:1" ht="20.25" customHeight="1" x14ac:dyDescent="0.45">
      <c r="A95" s="2"/>
    </row>
    <row r="96" spans="1:1" ht="12.75" customHeight="1" x14ac:dyDescent="0.45">
      <c r="A96" s="2"/>
    </row>
    <row r="97" spans="1:1" ht="21.75" x14ac:dyDescent="0.45">
      <c r="A97" s="2"/>
    </row>
    <row r="98" spans="1:1" ht="21.75" x14ac:dyDescent="0.45">
      <c r="A98" s="2"/>
    </row>
    <row r="99" spans="1:1" ht="21.75" x14ac:dyDescent="0.45">
      <c r="A99" s="2"/>
    </row>
    <row r="100" spans="1:1" ht="22.35" customHeight="1" x14ac:dyDescent="0.45">
      <c r="A100" s="2"/>
    </row>
    <row r="101" spans="1:1" ht="22.35" customHeight="1" x14ac:dyDescent="0.45">
      <c r="A101" s="2"/>
    </row>
    <row r="102" spans="1:1" ht="22.35" customHeight="1" x14ac:dyDescent="0.45">
      <c r="A102" s="2"/>
    </row>
    <row r="103" spans="1:1" ht="22.35" customHeight="1" x14ac:dyDescent="0.45">
      <c r="A103" s="2"/>
    </row>
    <row r="104" spans="1:1" ht="21.75" x14ac:dyDescent="0.45">
      <c r="A104" s="2"/>
    </row>
    <row r="105" spans="1:1" ht="22.35" customHeight="1" x14ac:dyDescent="0.45">
      <c r="A105" s="2"/>
    </row>
    <row r="106" spans="1:1" ht="22.35" customHeight="1" x14ac:dyDescent="0.45">
      <c r="A106" s="2"/>
    </row>
    <row r="107" spans="1:1" ht="23.25" customHeight="1" x14ac:dyDescent="0.45">
      <c r="A107" s="2"/>
    </row>
    <row r="108" spans="1:1" ht="23.25" customHeight="1" x14ac:dyDescent="0.45">
      <c r="A108" s="2"/>
    </row>
    <row r="109" spans="1:1" ht="21.75" customHeight="1" x14ac:dyDescent="0.45">
      <c r="A109" s="2"/>
    </row>
    <row r="110" spans="1:1" ht="21.75" customHeight="1" x14ac:dyDescent="0.45">
      <c r="A110" s="2"/>
    </row>
    <row r="111" spans="1:1" ht="21.75" customHeight="1" x14ac:dyDescent="0.45">
      <c r="A111" s="2"/>
    </row>
    <row r="112" spans="1:1" ht="21.75" customHeight="1" x14ac:dyDescent="0.45">
      <c r="A112" s="2"/>
    </row>
    <row r="113" spans="1:1" ht="21.75" customHeight="1" x14ac:dyDescent="0.45">
      <c r="A113" s="2"/>
    </row>
    <row r="114" spans="1:1" ht="21.75" customHeight="1" x14ac:dyDescent="0.45">
      <c r="A114" s="2"/>
    </row>
    <row r="115" spans="1:1" ht="21.75" customHeight="1" x14ac:dyDescent="0.45">
      <c r="A115" s="2"/>
    </row>
    <row r="116" spans="1:1" ht="21.75" customHeight="1" x14ac:dyDescent="0.45">
      <c r="A116" s="2"/>
    </row>
    <row r="117" spans="1:1" ht="21.75" customHeight="1" x14ac:dyDescent="0.45">
      <c r="A117" s="2"/>
    </row>
    <row r="118" spans="1:1" ht="21.75" customHeight="1" x14ac:dyDescent="0.45">
      <c r="A118" s="2"/>
    </row>
    <row r="119" spans="1:1" ht="21.75" customHeight="1" x14ac:dyDescent="0.45">
      <c r="A119" s="2"/>
    </row>
    <row r="120" spans="1:1" ht="21.75" customHeight="1" x14ac:dyDescent="0.45">
      <c r="A120" s="2"/>
    </row>
    <row r="121" spans="1:1" ht="21.75" customHeight="1" x14ac:dyDescent="0.45">
      <c r="A121" s="2"/>
    </row>
    <row r="122" spans="1:1" ht="21.75" customHeight="1" x14ac:dyDescent="0.45">
      <c r="A122" s="2"/>
    </row>
    <row r="123" spans="1:1" ht="21.75" customHeight="1" x14ac:dyDescent="0.45">
      <c r="A123" s="2"/>
    </row>
    <row r="124" spans="1:1" ht="21.75" customHeight="1" x14ac:dyDescent="0.45">
      <c r="A124" s="2"/>
    </row>
    <row r="125" spans="1:1" ht="20.100000000000001" customHeight="1" x14ac:dyDescent="0.45">
      <c r="A125" s="2"/>
    </row>
    <row r="126" spans="1:1" ht="20.100000000000001" customHeight="1" x14ac:dyDescent="0.45">
      <c r="A126" s="2"/>
    </row>
    <row r="127" spans="1:1" ht="20.100000000000001" customHeight="1" x14ac:dyDescent="0.45">
      <c r="A127" s="2"/>
    </row>
    <row r="128" spans="1:1" ht="20.100000000000001" customHeight="1" x14ac:dyDescent="0.45">
      <c r="A128" s="2"/>
    </row>
    <row r="129" spans="1:1" ht="21.75" customHeight="1" x14ac:dyDescent="0.45">
      <c r="A129" s="2"/>
    </row>
    <row r="130" spans="1:1" ht="21.75" x14ac:dyDescent="0.45">
      <c r="A130" s="2"/>
    </row>
    <row r="131" spans="1:1" ht="20.100000000000001" customHeight="1" x14ac:dyDescent="0.45">
      <c r="A131" s="2"/>
    </row>
    <row r="132" spans="1:1" ht="20.100000000000001" customHeight="1" x14ac:dyDescent="0.45">
      <c r="A132" s="2"/>
    </row>
    <row r="133" spans="1:1" ht="20.100000000000001" customHeight="1" x14ac:dyDescent="0.45">
      <c r="A133" s="2"/>
    </row>
    <row r="134" spans="1:1" ht="21" customHeight="1" x14ac:dyDescent="0.45">
      <c r="A134" s="2"/>
    </row>
    <row r="135" spans="1:1" ht="21" customHeight="1" x14ac:dyDescent="0.45">
      <c r="A135" s="2"/>
    </row>
    <row r="136" spans="1:1" ht="21" customHeight="1" x14ac:dyDescent="0.45">
      <c r="A136" s="2"/>
    </row>
    <row r="137" spans="1:1" ht="21" customHeight="1" x14ac:dyDescent="0.45">
      <c r="A137" s="2"/>
    </row>
    <row r="138" spans="1:1" ht="21" customHeight="1" x14ac:dyDescent="0.45">
      <c r="A138" s="2"/>
    </row>
    <row r="139" spans="1:1" ht="21" customHeight="1" x14ac:dyDescent="0.45">
      <c r="A139" s="2"/>
    </row>
    <row r="140" spans="1:1" ht="21" customHeight="1" x14ac:dyDescent="0.45">
      <c r="A140" s="2"/>
    </row>
    <row r="141" spans="1:1" ht="21" customHeight="1" x14ac:dyDescent="0.45">
      <c r="A141" s="2"/>
    </row>
    <row r="142" spans="1:1" ht="21" customHeight="1" x14ac:dyDescent="0.45">
      <c r="A142" s="2"/>
    </row>
    <row r="143" spans="1:1" ht="21" customHeight="1" x14ac:dyDescent="0.45">
      <c r="A143" s="2"/>
    </row>
    <row r="144" spans="1:1" ht="21" customHeight="1" x14ac:dyDescent="0.45">
      <c r="A144" s="2"/>
    </row>
    <row r="145" spans="1:1" ht="21" customHeight="1" x14ac:dyDescent="0.45">
      <c r="A145" s="2"/>
    </row>
    <row r="146" spans="1:1" ht="21" customHeight="1" x14ac:dyDescent="0.45">
      <c r="A146" s="2"/>
    </row>
    <row r="147" spans="1:1" ht="21" customHeight="1" x14ac:dyDescent="0.45">
      <c r="A147" s="2"/>
    </row>
    <row r="148" spans="1:1" ht="8.25" customHeight="1" x14ac:dyDescent="0.45">
      <c r="A148" s="2"/>
    </row>
    <row r="149" spans="1:1" ht="21.75" x14ac:dyDescent="0.45">
      <c r="A149" s="2"/>
    </row>
    <row r="150" spans="1:1" ht="21" customHeight="1" x14ac:dyDescent="0.45">
      <c r="A150" s="2"/>
    </row>
    <row r="151" spans="1:1" ht="21" customHeight="1" x14ac:dyDescent="0.45">
      <c r="A151" s="2"/>
    </row>
    <row r="152" spans="1:1" ht="21" customHeight="1" x14ac:dyDescent="0.45">
      <c r="A152" s="2"/>
    </row>
    <row r="153" spans="1:1" ht="21" customHeight="1" x14ac:dyDescent="0.45">
      <c r="A153" s="2"/>
    </row>
    <row r="154" spans="1:1" ht="21" customHeight="1" x14ac:dyDescent="0.45">
      <c r="A154" s="2"/>
    </row>
    <row r="155" spans="1:1" s="12" customFormat="1" ht="21" customHeight="1" x14ac:dyDescent="0.45"/>
    <row r="156" spans="1:1" ht="21" customHeight="1" x14ac:dyDescent="0.45">
      <c r="A156" s="2"/>
    </row>
    <row r="157" spans="1:1" ht="9.75" customHeight="1" x14ac:dyDescent="0.45">
      <c r="A157" s="2"/>
    </row>
    <row r="158" spans="1:1" ht="20.25" customHeight="1" x14ac:dyDescent="0.45">
      <c r="A158" s="2"/>
    </row>
    <row r="159" spans="1:1" ht="20.25" customHeight="1" x14ac:dyDescent="0.45">
      <c r="A159" s="2"/>
    </row>
    <row r="160" spans="1:1" ht="20.25" customHeight="1" x14ac:dyDescent="0.45">
      <c r="A160" s="2"/>
    </row>
    <row r="161" spans="1:1" ht="20.25" customHeight="1" x14ac:dyDescent="0.45">
      <c r="A161" s="2"/>
    </row>
    <row r="162" spans="1:1" ht="21" customHeight="1" x14ac:dyDescent="0.45">
      <c r="A162" s="2"/>
    </row>
    <row r="163" spans="1:1" ht="20.100000000000001" customHeight="1" x14ac:dyDescent="0.45">
      <c r="A163" s="2"/>
    </row>
    <row r="164" spans="1:1" ht="20.100000000000001" customHeight="1" x14ac:dyDescent="0.45">
      <c r="A164" s="2"/>
    </row>
    <row r="165" spans="1:1" ht="22.35" customHeight="1" x14ac:dyDescent="0.45">
      <c r="A165" s="2"/>
    </row>
    <row r="166" spans="1:1" ht="21.75" x14ac:dyDescent="0.45">
      <c r="A166" s="2"/>
    </row>
    <row r="167" spans="1:1" ht="22.35" customHeight="1" x14ac:dyDescent="0.45">
      <c r="A167" s="2"/>
    </row>
    <row r="168" spans="1:1" ht="22.35" customHeight="1" x14ac:dyDescent="0.45">
      <c r="A168" s="2"/>
    </row>
    <row r="169" spans="1:1" ht="20.100000000000001" customHeight="1" x14ac:dyDescent="0.45">
      <c r="A169" s="2"/>
    </row>
    <row r="170" spans="1:1" ht="19.5" customHeight="1" x14ac:dyDescent="0.45">
      <c r="A170" s="2"/>
    </row>
    <row r="171" spans="1:1" ht="19.5" customHeight="1" x14ac:dyDescent="0.45">
      <c r="A171" s="2"/>
    </row>
    <row r="172" spans="1:1" ht="19.5" customHeight="1" x14ac:dyDescent="0.45">
      <c r="A172" s="2"/>
    </row>
    <row r="173" spans="1:1" ht="19.5" customHeight="1" x14ac:dyDescent="0.45">
      <c r="A173" s="2"/>
    </row>
    <row r="174" spans="1:1" ht="11.25" customHeight="1" x14ac:dyDescent="0.45">
      <c r="A174" s="2"/>
    </row>
    <row r="175" spans="1:1" ht="20.25" customHeight="1" x14ac:dyDescent="0.45">
      <c r="A175" s="2"/>
    </row>
    <row r="176" spans="1:1" ht="21.75" x14ac:dyDescent="0.45">
      <c r="A176" s="2"/>
    </row>
    <row r="177" spans="1:1" ht="20.25" customHeight="1" x14ac:dyDescent="0.45">
      <c r="A177" s="2"/>
    </row>
    <row r="178" spans="1:1" ht="12.75" customHeight="1" x14ac:dyDescent="0.45">
      <c r="A178" s="2"/>
    </row>
    <row r="179" spans="1:1" ht="21.75" x14ac:dyDescent="0.45">
      <c r="A179" s="2"/>
    </row>
    <row r="180" spans="1:1" ht="21.75" x14ac:dyDescent="0.45">
      <c r="A180" s="2"/>
    </row>
    <row r="181" spans="1:1" ht="21.75" x14ac:dyDescent="0.45">
      <c r="A181" s="2"/>
    </row>
    <row r="182" spans="1:1" ht="15" customHeight="1" x14ac:dyDescent="0.45">
      <c r="A182" s="2"/>
    </row>
    <row r="183" spans="1:1" ht="23.25" customHeight="1" x14ac:dyDescent="0.45">
      <c r="A183" s="2"/>
    </row>
  </sheetData>
  <mergeCells count="4">
    <mergeCell ref="F4:H4"/>
    <mergeCell ref="D9:H9"/>
    <mergeCell ref="F6:H6"/>
    <mergeCell ref="F7:H7"/>
  </mergeCells>
  <pageMargins left="0.78740157480314998" right="0.78740157480314998" top="0.47244094488188998" bottom="0.511811023622047" header="0.511811023622047" footer="0.511811023622047"/>
  <pageSetup paperSize="9" scale="84" firstPageNumber="5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100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92"/>
  <sheetViews>
    <sheetView zoomScaleNormal="100" zoomScaleSheetLayoutView="100" zoomScalePageLayoutView="70" workbookViewId="0">
      <selection activeCell="A3" sqref="A3"/>
    </sheetView>
  </sheetViews>
  <sheetFormatPr defaultColWidth="9.140625" defaultRowHeight="23.25" customHeight="1" x14ac:dyDescent="0.45"/>
  <cols>
    <col min="1" max="1" width="58.140625" style="13" customWidth="1"/>
    <col min="2" max="2" width="9.42578125" style="2" customWidth="1"/>
    <col min="3" max="3" width="1.85546875" style="2" customWidth="1"/>
    <col min="4" max="4" width="14" style="2" customWidth="1"/>
    <col min="5" max="5" width="1.42578125" style="2" customWidth="1"/>
    <col min="6" max="6" width="14" style="2" customWidth="1"/>
    <col min="7" max="7" width="1.42578125" style="2" customWidth="1"/>
    <col min="8" max="8" width="14" style="2" customWidth="1"/>
    <col min="9" max="16384" width="9.140625" style="2"/>
  </cols>
  <sheetData>
    <row r="1" spans="1:8" x14ac:dyDescent="0.5">
      <c r="A1" s="1" t="s">
        <v>137</v>
      </c>
      <c r="B1" s="4"/>
      <c r="C1" s="4"/>
      <c r="D1" s="9"/>
      <c r="E1" s="9"/>
      <c r="F1" s="9"/>
      <c r="G1" s="9"/>
      <c r="H1" s="9"/>
    </row>
    <row r="2" spans="1:8" x14ac:dyDescent="0.5">
      <c r="A2" s="1" t="s">
        <v>46</v>
      </c>
      <c r="B2" s="3"/>
      <c r="C2" s="3"/>
      <c r="D2" s="14"/>
      <c r="E2" s="14"/>
      <c r="F2" s="14"/>
      <c r="G2" s="14"/>
      <c r="H2" s="14"/>
    </row>
    <row r="3" spans="1:8" x14ac:dyDescent="0.5">
      <c r="A3" s="20"/>
      <c r="B3" s="21"/>
      <c r="C3" s="21"/>
      <c r="D3" s="21"/>
      <c r="E3" s="23"/>
      <c r="F3" s="21"/>
      <c r="G3" s="22"/>
      <c r="H3" s="22"/>
    </row>
    <row r="4" spans="1:8" ht="22.5" x14ac:dyDescent="0.45">
      <c r="A4" s="20"/>
      <c r="B4" s="21"/>
      <c r="C4" s="21"/>
      <c r="D4" s="14" t="s">
        <v>140</v>
      </c>
      <c r="E4"/>
      <c r="F4" s="96" t="s">
        <v>141</v>
      </c>
      <c r="G4" s="96"/>
      <c r="H4" s="96"/>
    </row>
    <row r="5" spans="1:8" ht="22.5" x14ac:dyDescent="0.45">
      <c r="A5" s="20"/>
      <c r="B5" s="21"/>
      <c r="C5" s="21"/>
      <c r="D5" s="42" t="s">
        <v>173</v>
      </c>
      <c r="E5"/>
      <c r="F5" s="14"/>
      <c r="G5" s="14"/>
      <c r="H5" s="14"/>
    </row>
    <row r="6" spans="1:8" ht="21.75" x14ac:dyDescent="0.45">
      <c r="B6" s="3"/>
      <c r="C6" s="3"/>
      <c r="D6" s="42" t="s">
        <v>172</v>
      </c>
      <c r="E6" s="14"/>
      <c r="F6" s="97" t="s">
        <v>150</v>
      </c>
      <c r="G6" s="98"/>
      <c r="H6" s="98"/>
    </row>
    <row r="7" spans="1:8" ht="21.75" x14ac:dyDescent="0.45">
      <c r="B7" s="3"/>
      <c r="C7" s="3"/>
      <c r="D7" s="45" t="str">
        <f>PL3m!D7</f>
        <v>30 กันยายน</v>
      </c>
      <c r="E7" s="14"/>
      <c r="F7" s="97" t="str">
        <f>D7</f>
        <v>30 กันยายน</v>
      </c>
      <c r="G7" s="97"/>
      <c r="H7" s="97"/>
    </row>
    <row r="8" spans="1:8" ht="21.75" x14ac:dyDescent="0.45">
      <c r="B8" s="4" t="s">
        <v>1</v>
      </c>
      <c r="C8" s="4"/>
      <c r="D8" s="5">
        <f>PL3m!D8</f>
        <v>2565</v>
      </c>
      <c r="E8" s="5"/>
      <c r="F8" s="5">
        <f>D8</f>
        <v>2565</v>
      </c>
      <c r="G8" s="5"/>
      <c r="H8" s="5">
        <f>PL3m!H8</f>
        <v>2564</v>
      </c>
    </row>
    <row r="9" spans="1:8" ht="21.75" x14ac:dyDescent="0.45">
      <c r="A9" s="11"/>
      <c r="B9" s="4"/>
      <c r="C9" s="4"/>
      <c r="D9" s="95" t="s">
        <v>64</v>
      </c>
      <c r="E9" s="95"/>
      <c r="F9" s="95"/>
      <c r="G9" s="95"/>
      <c r="H9" s="95"/>
    </row>
    <row r="10" spans="1:8" ht="21.75" x14ac:dyDescent="0.45">
      <c r="A10" s="11" t="s">
        <v>28</v>
      </c>
      <c r="B10" s="4"/>
      <c r="C10" s="4"/>
      <c r="D10" s="4"/>
      <c r="E10" s="4"/>
      <c r="F10" s="4"/>
      <c r="G10" s="4"/>
      <c r="H10" s="4"/>
    </row>
    <row r="11" spans="1:8" ht="21.75" x14ac:dyDescent="0.45">
      <c r="A11" s="13" t="s">
        <v>27</v>
      </c>
      <c r="B11" s="4">
        <v>10</v>
      </c>
      <c r="C11" s="4"/>
      <c r="D11" s="17">
        <v>287169</v>
      </c>
      <c r="F11" s="17">
        <v>287169</v>
      </c>
      <c r="G11" s="47"/>
      <c r="H11" s="17">
        <v>310920</v>
      </c>
    </row>
    <row r="12" spans="1:8" ht="21.75" x14ac:dyDescent="0.45">
      <c r="A12" t="s">
        <v>47</v>
      </c>
      <c r="B12" s="4"/>
      <c r="C12" s="4"/>
      <c r="D12" s="17">
        <v>4240</v>
      </c>
      <c r="F12" s="17">
        <v>4242</v>
      </c>
      <c r="G12" s="47"/>
      <c r="H12" s="17">
        <v>5857</v>
      </c>
    </row>
    <row r="13" spans="1:8" ht="21.75" x14ac:dyDescent="0.45">
      <c r="A13" s="8" t="s">
        <v>19</v>
      </c>
      <c r="B13" s="39"/>
      <c r="C13" s="4"/>
      <c r="D13" s="33">
        <f>SUM(D11:D12)</f>
        <v>291409</v>
      </c>
      <c r="E13" s="12"/>
      <c r="F13" s="33">
        <f>SUM(F11:F12)</f>
        <v>291411</v>
      </c>
      <c r="G13" s="9"/>
      <c r="H13" s="33">
        <f>SUM(H11:H12)</f>
        <v>316777</v>
      </c>
    </row>
    <row r="14" spans="1:8" ht="9.9499999999999993" customHeight="1" x14ac:dyDescent="0.5">
      <c r="A14" s="20"/>
      <c r="B14" s="21"/>
      <c r="C14" s="21"/>
      <c r="D14" s="21"/>
      <c r="E14" s="23"/>
      <c r="F14" s="21"/>
      <c r="G14" s="22"/>
      <c r="H14" s="21"/>
    </row>
    <row r="15" spans="1:8" ht="21.75" x14ac:dyDescent="0.45">
      <c r="A15" s="11" t="s">
        <v>34</v>
      </c>
      <c r="B15" s="4"/>
      <c r="C15" s="4"/>
      <c r="D15" s="9"/>
      <c r="E15" s="12"/>
      <c r="F15" s="9"/>
      <c r="G15" s="9"/>
      <c r="H15" s="9"/>
    </row>
    <row r="16" spans="1:8" ht="21.75" x14ac:dyDescent="0.45">
      <c r="A16" s="7" t="s">
        <v>58</v>
      </c>
      <c r="B16" s="4"/>
      <c r="C16" s="4"/>
      <c r="D16" s="40">
        <v>212411</v>
      </c>
      <c r="F16" s="40">
        <v>212411</v>
      </c>
      <c r="G16" s="47"/>
      <c r="H16" s="40">
        <v>206585</v>
      </c>
    </row>
    <row r="17" spans="1:8" ht="21.75" x14ac:dyDescent="0.45">
      <c r="A17" s="7" t="s">
        <v>42</v>
      </c>
      <c r="B17" s="4"/>
      <c r="C17" s="4"/>
      <c r="D17" s="40">
        <v>58072</v>
      </c>
      <c r="F17" s="40">
        <v>58072</v>
      </c>
      <c r="G17" s="47"/>
      <c r="H17" s="40">
        <v>33221</v>
      </c>
    </row>
    <row r="18" spans="1:8" ht="21.75" x14ac:dyDescent="0.45">
      <c r="A18" s="13" t="s">
        <v>29</v>
      </c>
      <c r="B18" s="4"/>
      <c r="C18" s="4"/>
      <c r="D18" s="51">
        <v>51888</v>
      </c>
      <c r="F18" s="51">
        <v>51652</v>
      </c>
      <c r="G18" s="47"/>
      <c r="H18" s="51">
        <v>37098</v>
      </c>
    </row>
    <row r="19" spans="1:8" ht="21.75" x14ac:dyDescent="0.45">
      <c r="A19" s="8" t="s">
        <v>20</v>
      </c>
      <c r="B19" s="4"/>
      <c r="C19" s="4"/>
      <c r="D19" s="33">
        <f>SUM(D16:D18)</f>
        <v>322371</v>
      </c>
      <c r="E19" s="25"/>
      <c r="F19" s="33">
        <f>SUM(F16:F18)</f>
        <v>322135</v>
      </c>
      <c r="G19" s="24"/>
      <c r="H19" s="33">
        <f>SUM(H16:H18)</f>
        <v>276904</v>
      </c>
    </row>
    <row r="20" spans="1:8" ht="9.9499999999999993" customHeight="1" x14ac:dyDescent="0.45">
      <c r="A20" s="8"/>
      <c r="B20" s="4"/>
      <c r="C20" s="4"/>
      <c r="D20" s="9"/>
      <c r="E20" s="12"/>
      <c r="F20" s="9"/>
      <c r="G20" s="9"/>
      <c r="H20" s="9"/>
    </row>
    <row r="21" spans="1:8" ht="21.75" x14ac:dyDescent="0.45">
      <c r="A21" s="8" t="s">
        <v>118</v>
      </c>
      <c r="B21" s="4"/>
      <c r="C21" s="4"/>
      <c r="D21" s="26">
        <f>D13-D19</f>
        <v>-30962</v>
      </c>
      <c r="F21" s="26">
        <f>F13-F19</f>
        <v>-30724</v>
      </c>
      <c r="G21" s="26"/>
      <c r="H21" s="26">
        <f>H13-H19</f>
        <v>39873</v>
      </c>
    </row>
    <row r="22" spans="1:8" ht="21.75" x14ac:dyDescent="0.45">
      <c r="A22" s="7" t="s">
        <v>30</v>
      </c>
      <c r="B22" s="4"/>
      <c r="C22" s="4"/>
      <c r="D22" s="40">
        <v>-5438</v>
      </c>
      <c r="F22" s="40">
        <v>-5438</v>
      </c>
      <c r="G22" s="27"/>
      <c r="H22" s="40">
        <v>-7723</v>
      </c>
    </row>
    <row r="23" spans="1:8" ht="21.75" x14ac:dyDescent="0.45">
      <c r="A23" s="7" t="s">
        <v>129</v>
      </c>
      <c r="B23" s="4"/>
      <c r="C23" s="4"/>
      <c r="D23" s="40">
        <v>1089</v>
      </c>
      <c r="F23" s="40">
        <v>1089</v>
      </c>
      <c r="G23" s="27"/>
      <c r="H23" s="40">
        <v>0</v>
      </c>
    </row>
    <row r="24" spans="1:8" ht="21.75" x14ac:dyDescent="0.45">
      <c r="A24" s="7" t="s">
        <v>184</v>
      </c>
      <c r="B24" s="4"/>
      <c r="C24" s="4"/>
      <c r="D24" s="52">
        <v>713</v>
      </c>
      <c r="E24"/>
      <c r="F24" s="52">
        <v>713</v>
      </c>
      <c r="G24" s="27"/>
      <c r="H24" s="52">
        <v>29</v>
      </c>
    </row>
    <row r="25" spans="1:8" ht="21.75" x14ac:dyDescent="0.45">
      <c r="A25" s="8" t="s">
        <v>119</v>
      </c>
      <c r="B25" s="4"/>
      <c r="C25" s="4"/>
      <c r="D25" s="26">
        <f>SUM(D21:D24)</f>
        <v>-34598</v>
      </c>
      <c r="F25" s="26">
        <f>SUM(F21:F24)</f>
        <v>-34360</v>
      </c>
      <c r="G25" s="26"/>
      <c r="H25" s="26">
        <f>SUM(H21:H24)</f>
        <v>32179</v>
      </c>
    </row>
    <row r="26" spans="1:8" ht="21.75" x14ac:dyDescent="0.45">
      <c r="A26" s="7" t="s">
        <v>131</v>
      </c>
      <c r="B26" s="4"/>
      <c r="C26" s="4"/>
      <c r="D26" s="53">
        <v>6454</v>
      </c>
      <c r="F26" s="53">
        <v>6407</v>
      </c>
      <c r="G26" s="27"/>
      <c r="H26" s="53">
        <v>-6490</v>
      </c>
    </row>
    <row r="27" spans="1:8" ht="22.5" thickBot="1" x14ac:dyDescent="0.5">
      <c r="A27" s="8" t="s">
        <v>120</v>
      </c>
      <c r="B27" s="4"/>
      <c r="C27" s="4"/>
      <c r="D27" s="28">
        <f>SUM(D25:D26)</f>
        <v>-28144</v>
      </c>
      <c r="E27" s="12"/>
      <c r="F27" s="28">
        <f>SUM(F25:F26)</f>
        <v>-27953</v>
      </c>
      <c r="G27" s="24"/>
      <c r="H27" s="28">
        <f>SUM(H25:H26)</f>
        <v>25689</v>
      </c>
    </row>
    <row r="28" spans="1:8" ht="9" customHeight="1" thickTop="1" x14ac:dyDescent="0.45">
      <c r="A28" s="8"/>
      <c r="B28" s="4"/>
      <c r="C28" s="4"/>
      <c r="D28" s="35"/>
      <c r="E28" s="12"/>
      <c r="F28" s="35"/>
      <c r="G28" s="9"/>
      <c r="H28" s="35"/>
    </row>
    <row r="29" spans="1:8" ht="21.75" x14ac:dyDescent="0.45">
      <c r="A29" s="8" t="s">
        <v>59</v>
      </c>
      <c r="B29" s="4"/>
      <c r="C29" s="4"/>
      <c r="D29" s="35"/>
      <c r="E29" s="9"/>
      <c r="F29" s="35"/>
      <c r="G29" s="9"/>
      <c r="H29" s="35"/>
    </row>
    <row r="30" spans="1:8" ht="21.75" x14ac:dyDescent="0.45">
      <c r="A30" s="11" t="s">
        <v>101</v>
      </c>
      <c r="B30" s="4"/>
      <c r="C30" s="4"/>
      <c r="D30" s="35"/>
      <c r="E30" s="9"/>
      <c r="F30" s="35"/>
      <c r="G30" s="9"/>
      <c r="H30" s="35"/>
    </row>
    <row r="31" spans="1:8" ht="21.75" x14ac:dyDescent="0.45">
      <c r="A31" s="7" t="s">
        <v>102</v>
      </c>
      <c r="B31" s="4"/>
      <c r="C31" s="4"/>
      <c r="D31" s="35">
        <v>0</v>
      </c>
      <c r="E31" s="9"/>
      <c r="F31" s="35">
        <v>0</v>
      </c>
      <c r="G31" s="9"/>
      <c r="H31" s="35">
        <v>-1168</v>
      </c>
    </row>
    <row r="32" spans="1:8" customFormat="1" ht="21.75" x14ac:dyDescent="0.45">
      <c r="A32" s="7" t="s">
        <v>103</v>
      </c>
      <c r="B32" s="4"/>
      <c r="C32" s="4"/>
      <c r="D32" s="35"/>
      <c r="E32" s="9"/>
      <c r="F32" s="35"/>
      <c r="G32" s="9"/>
      <c r="H32" s="35"/>
    </row>
    <row r="33" spans="1:8" customFormat="1" ht="21.75" x14ac:dyDescent="0.45">
      <c r="A33" s="7" t="s">
        <v>108</v>
      </c>
      <c r="B33" s="4"/>
      <c r="C33" s="4"/>
      <c r="D33" s="18">
        <f>SUM(D29:D32)</f>
        <v>0</v>
      </c>
      <c r="E33" s="9"/>
      <c r="F33" s="18">
        <f>SUM(F29:F32)</f>
        <v>0</v>
      </c>
      <c r="G33" s="9"/>
      <c r="H33" s="18">
        <v>234</v>
      </c>
    </row>
    <row r="34" spans="1:8" customFormat="1" ht="21.75" x14ac:dyDescent="0.45">
      <c r="A34" s="8" t="s">
        <v>188</v>
      </c>
      <c r="B34" s="4"/>
      <c r="C34" s="4"/>
      <c r="D34" s="30">
        <f>SUM(D30:D33)</f>
        <v>0</v>
      </c>
      <c r="E34" s="9"/>
      <c r="F34" s="30">
        <f>SUM(F30:F33)</f>
        <v>0</v>
      </c>
      <c r="G34" s="9"/>
      <c r="H34" s="30">
        <f>SUM(H30:H33)</f>
        <v>-934</v>
      </c>
    </row>
    <row r="35" spans="1:8" customFormat="1" ht="9.9499999999999993" customHeight="1" x14ac:dyDescent="0.45">
      <c r="A35" s="8"/>
      <c r="B35" s="4"/>
      <c r="C35" s="4"/>
      <c r="D35" s="35"/>
      <c r="E35" s="9"/>
      <c r="F35" s="35"/>
      <c r="G35" s="9"/>
      <c r="H35" s="35"/>
    </row>
    <row r="36" spans="1:8" customFormat="1" ht="22.5" thickBot="1" x14ac:dyDescent="0.5">
      <c r="A36" s="8" t="s">
        <v>94</v>
      </c>
      <c r="B36" s="4"/>
      <c r="C36" s="4"/>
      <c r="D36" s="54">
        <f>SUM(D27,D34)</f>
        <v>-28144</v>
      </c>
      <c r="E36" s="9"/>
      <c r="F36" s="54">
        <f>SUM(F27,F34)</f>
        <v>-27953</v>
      </c>
      <c r="G36" s="9"/>
      <c r="H36" s="54">
        <f>SUM(H27,H34)</f>
        <v>24755</v>
      </c>
    </row>
    <row r="37" spans="1:8" ht="21.6" customHeight="1" thickTop="1" x14ac:dyDescent="0.45">
      <c r="A37" s="2"/>
    </row>
    <row r="38" spans="1:8" x14ac:dyDescent="0.5">
      <c r="A38" s="1" t="s">
        <v>137</v>
      </c>
      <c r="B38" s="4"/>
      <c r="C38" s="4"/>
      <c r="D38" s="9"/>
      <c r="E38" s="9"/>
      <c r="F38" s="9"/>
      <c r="G38" s="9"/>
      <c r="H38" s="9"/>
    </row>
    <row r="39" spans="1:8" x14ac:dyDescent="0.5">
      <c r="A39" s="1" t="s">
        <v>46</v>
      </c>
      <c r="B39" s="3"/>
      <c r="C39" s="3"/>
      <c r="D39" s="14"/>
      <c r="E39" s="14"/>
      <c r="F39" s="14"/>
      <c r="G39" s="14"/>
      <c r="H39" s="14"/>
    </row>
    <row r="40" spans="1:8" x14ac:dyDescent="0.5">
      <c r="A40" s="20"/>
      <c r="B40" s="21"/>
      <c r="C40" s="21"/>
      <c r="D40" s="21"/>
      <c r="E40" s="23"/>
      <c r="F40" s="21"/>
      <c r="G40" s="22"/>
      <c r="H40" s="22"/>
    </row>
    <row r="41" spans="1:8" ht="22.5" x14ac:dyDescent="0.45">
      <c r="A41" s="20"/>
      <c r="B41" s="21"/>
      <c r="C41" s="21"/>
      <c r="D41" s="14" t="s">
        <v>140</v>
      </c>
      <c r="E41"/>
      <c r="F41" s="96" t="s">
        <v>141</v>
      </c>
      <c r="G41" s="96"/>
      <c r="H41" s="96"/>
    </row>
    <row r="42" spans="1:8" ht="22.5" x14ac:dyDescent="0.45">
      <c r="A42" s="20"/>
      <c r="B42" s="21"/>
      <c r="C42" s="21"/>
      <c r="D42" s="42" t="s">
        <v>173</v>
      </c>
      <c r="E42"/>
      <c r="F42" s="14"/>
      <c r="G42" s="14"/>
      <c r="H42" s="14"/>
    </row>
    <row r="43" spans="1:8" ht="21.75" x14ac:dyDescent="0.45">
      <c r="B43" s="3"/>
      <c r="C43" s="3"/>
      <c r="D43" s="42" t="s">
        <v>172</v>
      </c>
      <c r="E43" s="14"/>
      <c r="F43" s="97" t="s">
        <v>150</v>
      </c>
      <c r="G43" s="98"/>
      <c r="H43" s="98"/>
    </row>
    <row r="44" spans="1:8" ht="21.75" x14ac:dyDescent="0.45">
      <c r="B44" s="3"/>
      <c r="C44" s="3"/>
      <c r="D44" s="45" t="s">
        <v>138</v>
      </c>
      <c r="E44" s="14"/>
      <c r="F44" s="97" t="s">
        <v>138</v>
      </c>
      <c r="G44" s="97"/>
      <c r="H44" s="97"/>
    </row>
    <row r="45" spans="1:8" ht="21.75" x14ac:dyDescent="0.45">
      <c r="B45" s="4" t="s">
        <v>1</v>
      </c>
      <c r="C45" s="4"/>
      <c r="D45" s="5">
        <v>2565</v>
      </c>
      <c r="E45" s="5"/>
      <c r="F45" s="5">
        <v>2565</v>
      </c>
      <c r="G45" s="5"/>
      <c r="H45" s="5">
        <v>2564</v>
      </c>
    </row>
    <row r="46" spans="1:8" ht="21.75" x14ac:dyDescent="0.45">
      <c r="A46" s="11"/>
      <c r="B46" s="4"/>
      <c r="C46" s="4"/>
      <c r="D46" s="95" t="s">
        <v>64</v>
      </c>
      <c r="E46" s="95"/>
      <c r="F46" s="95"/>
      <c r="G46" s="95"/>
      <c r="H46" s="95"/>
    </row>
    <row r="47" spans="1:8" customFormat="1" ht="21.75" x14ac:dyDescent="0.45">
      <c r="A47" s="12" t="s">
        <v>145</v>
      </c>
      <c r="C47" s="42"/>
      <c r="D47" s="9"/>
      <c r="E47" s="9"/>
      <c r="F47" s="9"/>
      <c r="G47" s="9"/>
      <c r="H47" s="9"/>
    </row>
    <row r="48" spans="1:8" customFormat="1" ht="21.75" x14ac:dyDescent="0.45">
      <c r="A48" t="s">
        <v>146</v>
      </c>
      <c r="C48" s="42"/>
      <c r="D48" s="40">
        <v>-28144</v>
      </c>
      <c r="E48" s="27"/>
      <c r="F48" s="40">
        <v>-27953</v>
      </c>
      <c r="G48" s="27"/>
      <c r="H48" s="40">
        <v>25689</v>
      </c>
    </row>
    <row r="49" spans="1:8" customFormat="1" ht="21.75" x14ac:dyDescent="0.45">
      <c r="A49" t="s">
        <v>147</v>
      </c>
      <c r="C49" s="42"/>
      <c r="D49" s="40">
        <v>0</v>
      </c>
      <c r="E49" s="27"/>
      <c r="F49" s="40">
        <v>0</v>
      </c>
      <c r="G49" s="27"/>
      <c r="H49" s="40">
        <v>0</v>
      </c>
    </row>
    <row r="50" spans="1:8" customFormat="1" ht="22.5" thickBot="1" x14ac:dyDescent="0.5">
      <c r="C50" s="42"/>
      <c r="D50" s="28">
        <f>SUM(D48:D49)</f>
        <v>-28144</v>
      </c>
      <c r="E50" s="24"/>
      <c r="F50" s="28">
        <f>SUM(F48:F49)</f>
        <v>-27953</v>
      </c>
      <c r="G50" s="24"/>
      <c r="H50" s="28">
        <f>SUM(H48:H49)</f>
        <v>25689</v>
      </c>
    </row>
    <row r="51" spans="1:8" customFormat="1" ht="9.9499999999999993" customHeight="1" thickTop="1" x14ac:dyDescent="0.45">
      <c r="A51" s="12"/>
      <c r="C51" s="42"/>
      <c r="D51" s="9"/>
      <c r="E51" s="9"/>
      <c r="F51" s="9"/>
      <c r="G51" s="9"/>
      <c r="H51" s="9"/>
    </row>
    <row r="52" spans="1:8" customFormat="1" ht="21.75" x14ac:dyDescent="0.45">
      <c r="A52" s="12" t="s">
        <v>148</v>
      </c>
      <c r="C52" s="42"/>
      <c r="D52" s="9"/>
      <c r="E52" s="9"/>
      <c r="F52" s="9"/>
      <c r="G52" s="9"/>
      <c r="H52" s="9"/>
    </row>
    <row r="53" spans="1:8" customFormat="1" ht="21.75" x14ac:dyDescent="0.45">
      <c r="A53" t="s">
        <v>146</v>
      </c>
      <c r="C53" s="42"/>
      <c r="D53" s="40">
        <v>-28144</v>
      </c>
      <c r="E53" s="27"/>
      <c r="F53" s="40">
        <v>-27953</v>
      </c>
      <c r="G53" s="27"/>
      <c r="H53" s="40">
        <v>24755</v>
      </c>
    </row>
    <row r="54" spans="1:8" ht="21.75" x14ac:dyDescent="0.45">
      <c r="A54" t="s">
        <v>147</v>
      </c>
      <c r="B54"/>
      <c r="C54" s="42"/>
      <c r="D54" s="40">
        <v>0</v>
      </c>
      <c r="E54" s="27"/>
      <c r="F54" s="40">
        <v>0</v>
      </c>
      <c r="G54" s="27"/>
      <c r="H54" s="40">
        <v>0</v>
      </c>
    </row>
    <row r="55" spans="1:8" ht="22.5" thickBot="1" x14ac:dyDescent="0.5">
      <c r="A55"/>
      <c r="B55"/>
      <c r="C55" s="42"/>
      <c r="D55" s="28">
        <f>SUM(D53:D54)</f>
        <v>-28144</v>
      </c>
      <c r="E55" s="24"/>
      <c r="F55" s="28">
        <f>SUM(F53:F54)</f>
        <v>-27953</v>
      </c>
      <c r="G55" s="24"/>
      <c r="H55" s="28">
        <f>SUM(H53:H54)</f>
        <v>24755</v>
      </c>
    </row>
    <row r="56" spans="1:8" customFormat="1" ht="9.9499999999999993" customHeight="1" thickTop="1" x14ac:dyDescent="0.45">
      <c r="A56" s="12"/>
      <c r="C56" s="42"/>
      <c r="D56" s="9"/>
      <c r="E56" s="9"/>
      <c r="F56" s="9"/>
      <c r="G56" s="9"/>
      <c r="H56" s="9"/>
    </row>
    <row r="57" spans="1:8" customFormat="1" ht="24.95" customHeight="1" thickBot="1" x14ac:dyDescent="0.5">
      <c r="A57" s="12" t="s">
        <v>121</v>
      </c>
      <c r="B57" s="4">
        <v>9</v>
      </c>
      <c r="C57" s="42"/>
      <c r="D57" s="55">
        <v>-0.06</v>
      </c>
      <c r="E57" s="10"/>
      <c r="F57" s="55">
        <v>-0.06</v>
      </c>
      <c r="G57" s="10"/>
      <c r="H57" s="55">
        <v>0.08</v>
      </c>
    </row>
    <row r="58" spans="1:8" customFormat="1" ht="9.9499999999999993" customHeight="1" thickTop="1" x14ac:dyDescent="0.45">
      <c r="A58" s="12"/>
      <c r="C58" s="42"/>
      <c r="D58" s="9"/>
      <c r="E58" s="9"/>
      <c r="F58" s="9"/>
      <c r="G58" s="9"/>
      <c r="H58" s="9"/>
    </row>
    <row r="59" spans="1:8" ht="24.95" customHeight="1" thickBot="1" x14ac:dyDescent="0.5">
      <c r="A59" s="12" t="s">
        <v>149</v>
      </c>
      <c r="B59" s="4">
        <v>9</v>
      </c>
      <c r="C59" s="42"/>
      <c r="D59" s="55">
        <v>-0.06</v>
      </c>
      <c r="E59" s="10"/>
      <c r="F59" s="55">
        <v>-0.06</v>
      </c>
      <c r="G59" s="10"/>
      <c r="H59" s="55">
        <v>0.08</v>
      </c>
    </row>
    <row r="60" spans="1:8" ht="21.6" customHeight="1" thickTop="1" x14ac:dyDescent="0.45">
      <c r="A60" s="2"/>
    </row>
    <row r="61" spans="1:8" ht="21.75" x14ac:dyDescent="0.45">
      <c r="A61" s="2"/>
    </row>
    <row r="62" spans="1:8" ht="21" customHeight="1" x14ac:dyDescent="0.45">
      <c r="A62" s="2"/>
    </row>
    <row r="63" spans="1:8" ht="21" customHeight="1" x14ac:dyDescent="0.45">
      <c r="A63" s="2"/>
    </row>
    <row r="64" spans="1:8" ht="21" customHeight="1" x14ac:dyDescent="0.45">
      <c r="A64" s="2"/>
    </row>
    <row r="65" spans="1:1" ht="21" customHeight="1" x14ac:dyDescent="0.45">
      <c r="A65" s="2"/>
    </row>
    <row r="66" spans="1:1" ht="21" customHeight="1" x14ac:dyDescent="0.45">
      <c r="A66" s="2"/>
    </row>
    <row r="67" spans="1:1" ht="21" customHeight="1" x14ac:dyDescent="0.45">
      <c r="A67" s="2"/>
    </row>
    <row r="68" spans="1:1" ht="21" customHeight="1" x14ac:dyDescent="0.45">
      <c r="A68" s="2"/>
    </row>
    <row r="69" spans="1:1" ht="21" customHeight="1" x14ac:dyDescent="0.45">
      <c r="A69" s="2"/>
    </row>
    <row r="70" spans="1:1" ht="21" customHeight="1" x14ac:dyDescent="0.45">
      <c r="A70" s="2"/>
    </row>
    <row r="71" spans="1:1" ht="21" customHeight="1" x14ac:dyDescent="0.45">
      <c r="A71" s="2"/>
    </row>
    <row r="72" spans="1:1" ht="21" customHeight="1" x14ac:dyDescent="0.45">
      <c r="A72" s="2"/>
    </row>
    <row r="73" spans="1:1" ht="21" customHeight="1" x14ac:dyDescent="0.45">
      <c r="A73" s="2"/>
    </row>
    <row r="74" spans="1:1" ht="21" customHeight="1" x14ac:dyDescent="0.45">
      <c r="A74" s="2"/>
    </row>
    <row r="75" spans="1:1" ht="21" customHeight="1" x14ac:dyDescent="0.45">
      <c r="A75" s="2"/>
    </row>
    <row r="76" spans="1:1" ht="8.25" customHeight="1" x14ac:dyDescent="0.45">
      <c r="A76" s="2"/>
    </row>
    <row r="77" spans="1:1" ht="21.75" x14ac:dyDescent="0.45">
      <c r="A77" s="2"/>
    </row>
    <row r="78" spans="1:1" ht="21" customHeight="1" x14ac:dyDescent="0.45">
      <c r="A78" s="2"/>
    </row>
    <row r="79" spans="1:1" ht="21" customHeight="1" x14ac:dyDescent="0.45">
      <c r="A79" s="2"/>
    </row>
    <row r="80" spans="1:1" ht="21" customHeight="1" x14ac:dyDescent="0.45">
      <c r="A80" s="2"/>
    </row>
    <row r="81" spans="1:1" ht="21" customHeight="1" x14ac:dyDescent="0.45">
      <c r="A81" s="2"/>
    </row>
    <row r="82" spans="1:1" ht="21" customHeight="1" x14ac:dyDescent="0.45">
      <c r="A82" s="2"/>
    </row>
    <row r="83" spans="1:1" s="12" customFormat="1" ht="21" customHeight="1" x14ac:dyDescent="0.45"/>
    <row r="84" spans="1:1" ht="21" customHeight="1" x14ac:dyDescent="0.45">
      <c r="A84" s="2"/>
    </row>
    <row r="85" spans="1:1" ht="9.75" customHeight="1" x14ac:dyDescent="0.45">
      <c r="A85" s="2"/>
    </row>
    <row r="86" spans="1:1" ht="20.25" customHeight="1" x14ac:dyDescent="0.45">
      <c r="A86" s="2"/>
    </row>
    <row r="87" spans="1:1" ht="20.25" customHeight="1" x14ac:dyDescent="0.45">
      <c r="A87" s="2"/>
    </row>
    <row r="88" spans="1:1" ht="20.25" customHeight="1" x14ac:dyDescent="0.45">
      <c r="A88" s="2"/>
    </row>
    <row r="89" spans="1:1" ht="20.25" customHeight="1" x14ac:dyDescent="0.45">
      <c r="A89" s="2"/>
    </row>
    <row r="90" spans="1:1" ht="21.6" customHeight="1" x14ac:dyDescent="0.45">
      <c r="A90" s="2"/>
    </row>
    <row r="91" spans="1:1" ht="23.25" customHeight="1" x14ac:dyDescent="0.45">
      <c r="A91" s="2"/>
    </row>
    <row r="92" spans="1:1" ht="23.25" customHeight="1" x14ac:dyDescent="0.45">
      <c r="A92" s="2"/>
    </row>
    <row r="93" spans="1:1" ht="21.75" customHeight="1" x14ac:dyDescent="0.45">
      <c r="A93" s="2"/>
    </row>
    <row r="94" spans="1:1" ht="21.75" x14ac:dyDescent="0.45">
      <c r="A94" s="2"/>
    </row>
    <row r="95" spans="1:1" ht="18.75" customHeight="1" x14ac:dyDescent="0.45">
      <c r="A95" s="2"/>
    </row>
    <row r="96" spans="1:1" ht="18.75" customHeight="1" x14ac:dyDescent="0.45">
      <c r="A96" s="2"/>
    </row>
    <row r="97" spans="1:1" ht="19.5" customHeight="1" x14ac:dyDescent="0.45">
      <c r="A97" s="2"/>
    </row>
    <row r="98" spans="1:1" ht="19.5" customHeight="1" x14ac:dyDescent="0.45">
      <c r="A98" s="2"/>
    </row>
    <row r="99" spans="1:1" ht="19.5" customHeight="1" x14ac:dyDescent="0.45">
      <c r="A99" s="2"/>
    </row>
    <row r="100" spans="1:1" ht="19.5" customHeight="1" x14ac:dyDescent="0.45">
      <c r="A100" s="2"/>
    </row>
    <row r="101" spans="1:1" ht="11.25" customHeight="1" x14ac:dyDescent="0.45">
      <c r="A101" s="2"/>
    </row>
    <row r="102" spans="1:1" ht="20.25" customHeight="1" x14ac:dyDescent="0.45">
      <c r="A102" s="2"/>
    </row>
    <row r="103" spans="1:1" ht="21.75" x14ac:dyDescent="0.45">
      <c r="A103" s="2"/>
    </row>
    <row r="104" spans="1:1" ht="20.25" customHeight="1" x14ac:dyDescent="0.45">
      <c r="A104" s="2"/>
    </row>
    <row r="105" spans="1:1" ht="12.75" customHeight="1" x14ac:dyDescent="0.45">
      <c r="A105" s="2"/>
    </row>
    <row r="106" spans="1:1" ht="21.75" x14ac:dyDescent="0.45">
      <c r="A106" s="2"/>
    </row>
    <row r="107" spans="1:1" ht="21.75" x14ac:dyDescent="0.45">
      <c r="A107" s="2"/>
    </row>
    <row r="108" spans="1:1" ht="21.75" x14ac:dyDescent="0.45">
      <c r="A108" s="2"/>
    </row>
    <row r="109" spans="1:1" ht="22.35" customHeight="1" x14ac:dyDescent="0.45">
      <c r="A109" s="2"/>
    </row>
    <row r="110" spans="1:1" ht="22.35" customHeight="1" x14ac:dyDescent="0.45">
      <c r="A110" s="2"/>
    </row>
    <row r="111" spans="1:1" ht="22.35" customHeight="1" x14ac:dyDescent="0.45">
      <c r="A111" s="2"/>
    </row>
    <row r="112" spans="1:1" ht="22.35" customHeight="1" x14ac:dyDescent="0.45">
      <c r="A112" s="2"/>
    </row>
    <row r="113" spans="1:1" ht="21.75" x14ac:dyDescent="0.45">
      <c r="A113" s="2"/>
    </row>
    <row r="114" spans="1:1" ht="22.35" customHeight="1" x14ac:dyDescent="0.45">
      <c r="A114" s="2"/>
    </row>
    <row r="115" spans="1:1" ht="22.35" customHeight="1" x14ac:dyDescent="0.45">
      <c r="A115" s="2"/>
    </row>
    <row r="116" spans="1:1" ht="23.25" customHeight="1" x14ac:dyDescent="0.45">
      <c r="A116" s="2"/>
    </row>
    <row r="117" spans="1:1" ht="23.25" customHeight="1" x14ac:dyDescent="0.45">
      <c r="A117" s="2"/>
    </row>
    <row r="118" spans="1:1" ht="21.75" customHeight="1" x14ac:dyDescent="0.45">
      <c r="A118" s="2"/>
    </row>
    <row r="119" spans="1:1" ht="21.75" customHeight="1" x14ac:dyDescent="0.45">
      <c r="A119" s="2"/>
    </row>
    <row r="120" spans="1:1" ht="21.75" customHeight="1" x14ac:dyDescent="0.45">
      <c r="A120" s="2"/>
    </row>
    <row r="121" spans="1:1" ht="21.75" customHeight="1" x14ac:dyDescent="0.45">
      <c r="A121" s="2"/>
    </row>
    <row r="122" spans="1:1" ht="21.75" customHeight="1" x14ac:dyDescent="0.45">
      <c r="A122" s="2"/>
    </row>
    <row r="123" spans="1:1" ht="21.75" customHeight="1" x14ac:dyDescent="0.45">
      <c r="A123" s="2"/>
    </row>
    <row r="124" spans="1:1" ht="21.75" customHeight="1" x14ac:dyDescent="0.45">
      <c r="A124" s="2"/>
    </row>
    <row r="125" spans="1:1" ht="21.75" customHeight="1" x14ac:dyDescent="0.45">
      <c r="A125" s="2"/>
    </row>
    <row r="126" spans="1:1" ht="21.75" customHeight="1" x14ac:dyDescent="0.45">
      <c r="A126" s="2"/>
    </row>
    <row r="127" spans="1:1" ht="21.75" customHeight="1" x14ac:dyDescent="0.45">
      <c r="A127" s="2"/>
    </row>
    <row r="128" spans="1:1" ht="21.75" customHeight="1" x14ac:dyDescent="0.45">
      <c r="A128" s="2"/>
    </row>
    <row r="129" spans="1:1" ht="21.75" customHeight="1" x14ac:dyDescent="0.45">
      <c r="A129" s="2"/>
    </row>
    <row r="130" spans="1:1" ht="21.75" customHeight="1" x14ac:dyDescent="0.45">
      <c r="A130" s="2"/>
    </row>
    <row r="131" spans="1:1" ht="21.75" customHeight="1" x14ac:dyDescent="0.45">
      <c r="A131" s="2"/>
    </row>
    <row r="132" spans="1:1" ht="21.75" customHeight="1" x14ac:dyDescent="0.45">
      <c r="A132" s="2"/>
    </row>
    <row r="133" spans="1:1" ht="21.75" customHeight="1" x14ac:dyDescent="0.45">
      <c r="A133" s="2"/>
    </row>
    <row r="134" spans="1:1" ht="20.100000000000001" customHeight="1" x14ac:dyDescent="0.45">
      <c r="A134" s="2"/>
    </row>
    <row r="135" spans="1:1" ht="20.100000000000001" customHeight="1" x14ac:dyDescent="0.45">
      <c r="A135" s="2"/>
    </row>
    <row r="136" spans="1:1" ht="20.100000000000001" customHeight="1" x14ac:dyDescent="0.45">
      <c r="A136" s="2"/>
    </row>
    <row r="137" spans="1:1" ht="20.100000000000001" customHeight="1" x14ac:dyDescent="0.45">
      <c r="A137" s="2"/>
    </row>
    <row r="138" spans="1:1" ht="21.75" customHeight="1" x14ac:dyDescent="0.45">
      <c r="A138" s="2"/>
    </row>
    <row r="139" spans="1:1" ht="21.75" x14ac:dyDescent="0.45">
      <c r="A139" s="2"/>
    </row>
    <row r="140" spans="1:1" ht="20.100000000000001" customHeight="1" x14ac:dyDescent="0.45">
      <c r="A140" s="2"/>
    </row>
    <row r="141" spans="1:1" ht="20.100000000000001" customHeight="1" x14ac:dyDescent="0.45">
      <c r="A141" s="2"/>
    </row>
    <row r="142" spans="1:1" ht="20.100000000000001" customHeight="1" x14ac:dyDescent="0.45">
      <c r="A142" s="2"/>
    </row>
    <row r="143" spans="1:1" ht="21" customHeight="1" x14ac:dyDescent="0.45">
      <c r="A143" s="2"/>
    </row>
    <row r="144" spans="1:1" ht="21" customHeight="1" x14ac:dyDescent="0.45">
      <c r="A144" s="2"/>
    </row>
    <row r="145" spans="1:1" ht="21" customHeight="1" x14ac:dyDescent="0.45">
      <c r="A145" s="2"/>
    </row>
    <row r="146" spans="1:1" ht="21" customHeight="1" x14ac:dyDescent="0.45">
      <c r="A146" s="2"/>
    </row>
    <row r="147" spans="1:1" ht="21" customHeight="1" x14ac:dyDescent="0.45">
      <c r="A147" s="2"/>
    </row>
    <row r="148" spans="1:1" ht="21" customHeight="1" x14ac:dyDescent="0.45">
      <c r="A148" s="2"/>
    </row>
    <row r="149" spans="1:1" ht="21" customHeight="1" x14ac:dyDescent="0.45">
      <c r="A149" s="2"/>
    </row>
    <row r="150" spans="1:1" ht="21" customHeight="1" x14ac:dyDescent="0.45">
      <c r="A150" s="2"/>
    </row>
    <row r="151" spans="1:1" ht="21" customHeight="1" x14ac:dyDescent="0.45">
      <c r="A151" s="2"/>
    </row>
    <row r="152" spans="1:1" ht="21" customHeight="1" x14ac:dyDescent="0.45">
      <c r="A152" s="2"/>
    </row>
    <row r="153" spans="1:1" ht="21" customHeight="1" x14ac:dyDescent="0.45">
      <c r="A153" s="2"/>
    </row>
    <row r="154" spans="1:1" ht="21" customHeight="1" x14ac:dyDescent="0.45">
      <c r="A154" s="2"/>
    </row>
    <row r="155" spans="1:1" ht="21" customHeight="1" x14ac:dyDescent="0.45">
      <c r="A155" s="2"/>
    </row>
    <row r="156" spans="1:1" ht="21" customHeight="1" x14ac:dyDescent="0.45">
      <c r="A156" s="2"/>
    </row>
    <row r="157" spans="1:1" ht="8.25" customHeight="1" x14ac:dyDescent="0.45">
      <c r="A157" s="2"/>
    </row>
    <row r="158" spans="1:1" ht="21.75" x14ac:dyDescent="0.45">
      <c r="A158" s="2"/>
    </row>
    <row r="159" spans="1:1" ht="21" customHeight="1" x14ac:dyDescent="0.45">
      <c r="A159" s="2"/>
    </row>
    <row r="160" spans="1:1" ht="21" customHeight="1" x14ac:dyDescent="0.45">
      <c r="A160" s="2"/>
    </row>
    <row r="161" spans="1:1" ht="21" customHeight="1" x14ac:dyDescent="0.45">
      <c r="A161" s="2"/>
    </row>
    <row r="162" spans="1:1" ht="21" customHeight="1" x14ac:dyDescent="0.45">
      <c r="A162" s="2"/>
    </row>
    <row r="163" spans="1:1" ht="21" customHeight="1" x14ac:dyDescent="0.45">
      <c r="A163" s="2"/>
    </row>
    <row r="164" spans="1:1" s="12" customFormat="1" ht="21" customHeight="1" x14ac:dyDescent="0.45"/>
    <row r="165" spans="1:1" ht="21" customHeight="1" x14ac:dyDescent="0.45">
      <c r="A165" s="2"/>
    </row>
    <row r="166" spans="1:1" ht="9.75" customHeight="1" x14ac:dyDescent="0.45">
      <c r="A166" s="2"/>
    </row>
    <row r="167" spans="1:1" ht="20.25" customHeight="1" x14ac:dyDescent="0.45">
      <c r="A167" s="2"/>
    </row>
    <row r="168" spans="1:1" ht="20.25" customHeight="1" x14ac:dyDescent="0.45">
      <c r="A168" s="2"/>
    </row>
    <row r="169" spans="1:1" ht="20.25" customHeight="1" x14ac:dyDescent="0.45">
      <c r="A169" s="2"/>
    </row>
    <row r="170" spans="1:1" ht="20.25" customHeight="1" x14ac:dyDescent="0.45">
      <c r="A170" s="2"/>
    </row>
    <row r="171" spans="1:1" ht="21" customHeight="1" x14ac:dyDescent="0.45">
      <c r="A171" s="2"/>
    </row>
    <row r="172" spans="1:1" ht="20.100000000000001" customHeight="1" x14ac:dyDescent="0.45">
      <c r="A172" s="2"/>
    </row>
    <row r="173" spans="1:1" ht="20.100000000000001" customHeight="1" x14ac:dyDescent="0.45">
      <c r="A173" s="2"/>
    </row>
    <row r="174" spans="1:1" ht="22.35" customHeight="1" x14ac:dyDescent="0.45">
      <c r="A174" s="2"/>
    </row>
    <row r="175" spans="1:1" ht="21.75" x14ac:dyDescent="0.45">
      <c r="A175" s="2"/>
    </row>
    <row r="176" spans="1:1" ht="22.35" customHeight="1" x14ac:dyDescent="0.45">
      <c r="A176" s="2"/>
    </row>
    <row r="177" spans="1:1" ht="22.35" customHeight="1" x14ac:dyDescent="0.45">
      <c r="A177" s="2"/>
    </row>
    <row r="178" spans="1:1" ht="20.100000000000001" customHeight="1" x14ac:dyDescent="0.45">
      <c r="A178" s="2"/>
    </row>
    <row r="179" spans="1:1" ht="19.5" customHeight="1" x14ac:dyDescent="0.45">
      <c r="A179" s="2"/>
    </row>
    <row r="180" spans="1:1" ht="19.5" customHeight="1" x14ac:dyDescent="0.45">
      <c r="A180" s="2"/>
    </row>
    <row r="181" spans="1:1" ht="19.5" customHeight="1" x14ac:dyDescent="0.45">
      <c r="A181" s="2"/>
    </row>
    <row r="182" spans="1:1" ht="19.5" customHeight="1" x14ac:dyDescent="0.45">
      <c r="A182" s="2"/>
    </row>
    <row r="183" spans="1:1" ht="11.25" customHeight="1" x14ac:dyDescent="0.45">
      <c r="A183" s="2"/>
    </row>
    <row r="184" spans="1:1" ht="20.25" customHeight="1" x14ac:dyDescent="0.45">
      <c r="A184" s="2"/>
    </row>
    <row r="185" spans="1:1" ht="21.75" x14ac:dyDescent="0.45">
      <c r="A185" s="2"/>
    </row>
    <row r="186" spans="1:1" ht="20.25" customHeight="1" x14ac:dyDescent="0.45">
      <c r="A186" s="2"/>
    </row>
    <row r="187" spans="1:1" ht="12.75" customHeight="1" x14ac:dyDescent="0.45">
      <c r="A187" s="2"/>
    </row>
    <row r="188" spans="1:1" ht="21.75" x14ac:dyDescent="0.45">
      <c r="A188" s="2"/>
    </row>
    <row r="189" spans="1:1" ht="21.75" x14ac:dyDescent="0.45">
      <c r="A189" s="2"/>
    </row>
    <row r="190" spans="1:1" ht="21.75" x14ac:dyDescent="0.45">
      <c r="A190" s="2"/>
    </row>
    <row r="191" spans="1:1" ht="15" customHeight="1" x14ac:dyDescent="0.45">
      <c r="A191" s="2"/>
    </row>
    <row r="192" spans="1:1" ht="23.25" customHeight="1" x14ac:dyDescent="0.45">
      <c r="A192" s="2"/>
    </row>
  </sheetData>
  <mergeCells count="8">
    <mergeCell ref="F43:H43"/>
    <mergeCell ref="F44:H44"/>
    <mergeCell ref="D46:H46"/>
    <mergeCell ref="F4:H4"/>
    <mergeCell ref="F7:H7"/>
    <mergeCell ref="D9:H9"/>
    <mergeCell ref="F6:H6"/>
    <mergeCell ref="F41:H41"/>
  </mergeCells>
  <phoneticPr fontId="13" type="noConversion"/>
  <pageMargins left="0.78740157480314998" right="0.78739999999999999" top="0.47244094488188998" bottom="0.511811023622047" header="0.511811023622047" footer="0.511811023622047"/>
  <pageSetup paperSize="9" scale="84" firstPageNumber="6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3" manualBreakCount="3">
    <brk id="37" max="7" man="1"/>
    <brk id="114" max="16383" man="1"/>
    <brk id="1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0"/>
  <sheetViews>
    <sheetView zoomScaleNormal="100" zoomScaleSheetLayoutView="70" zoomScalePageLayoutView="40" workbookViewId="0">
      <selection activeCell="A3" sqref="A3"/>
    </sheetView>
  </sheetViews>
  <sheetFormatPr defaultColWidth="9.140625" defaultRowHeight="22.35" customHeight="1" x14ac:dyDescent="0.45"/>
  <cols>
    <col min="1" max="1" width="68.42578125" customWidth="1"/>
    <col min="2" max="2" width="9.7109375" customWidth="1"/>
    <col min="3" max="3" width="2" customWidth="1"/>
    <col min="4" max="4" width="16.7109375" customWidth="1"/>
    <col min="5" max="5" width="2" customWidth="1"/>
    <col min="6" max="6" width="16.7109375" customWidth="1"/>
    <col min="7" max="7" width="2" customWidth="1"/>
    <col min="8" max="8" width="16.7109375" customWidth="1"/>
    <col min="9" max="9" width="2" customWidth="1"/>
    <col min="10" max="10" width="16.7109375" customWidth="1"/>
    <col min="11" max="11" width="2" customWidth="1"/>
    <col min="12" max="12" width="16.7109375" customWidth="1"/>
    <col min="13" max="13" width="2" customWidth="1"/>
    <col min="14" max="14" width="16.7109375" customWidth="1"/>
    <col min="15" max="15" width="2" customWidth="1"/>
    <col min="16" max="16" width="16.7109375" customWidth="1"/>
    <col min="17" max="17" width="2" customWidth="1"/>
    <col min="18" max="18" width="16.7109375" customWidth="1"/>
  </cols>
  <sheetData>
    <row r="1" spans="1:18" ht="23.25" x14ac:dyDescent="0.5">
      <c r="A1" s="56" t="s">
        <v>137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23.25" x14ac:dyDescent="0.5">
      <c r="A2" s="58" t="s">
        <v>39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23.25" x14ac:dyDescent="0.5">
      <c r="A3" s="58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1:18" ht="21.75" x14ac:dyDescent="0.45">
      <c r="A4" s="59"/>
      <c r="D4" s="96" t="s">
        <v>140</v>
      </c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</row>
    <row r="5" spans="1:18" ht="21.75" x14ac:dyDescent="0.45">
      <c r="A5" s="59"/>
      <c r="J5" s="99" t="s">
        <v>135</v>
      </c>
      <c r="K5" s="99"/>
      <c r="L5" s="99"/>
    </row>
    <row r="6" spans="1:18" ht="21.75" x14ac:dyDescent="0.45">
      <c r="B6" s="4"/>
      <c r="C6" s="4"/>
      <c r="D6" s="60" t="s">
        <v>18</v>
      </c>
      <c r="E6" s="61"/>
      <c r="F6" s="60"/>
      <c r="G6" s="61"/>
      <c r="H6" s="60" t="s">
        <v>51</v>
      </c>
      <c r="I6" s="61"/>
      <c r="J6" s="60"/>
      <c r="K6" s="61"/>
      <c r="L6" s="61"/>
      <c r="M6" s="61"/>
      <c r="N6" s="60" t="s">
        <v>53</v>
      </c>
      <c r="O6" s="61"/>
      <c r="P6" s="60" t="s">
        <v>152</v>
      </c>
      <c r="Q6" s="61"/>
      <c r="R6" s="61"/>
    </row>
    <row r="7" spans="1:18" ht="21.75" x14ac:dyDescent="0.45">
      <c r="B7" s="4"/>
      <c r="C7" s="4"/>
      <c r="D7" s="60" t="s">
        <v>32</v>
      </c>
      <c r="E7" s="61"/>
      <c r="F7" s="60" t="s">
        <v>81</v>
      </c>
      <c r="G7" s="61"/>
      <c r="H7" s="60" t="s">
        <v>52</v>
      </c>
      <c r="I7" s="61"/>
      <c r="J7" s="60" t="s">
        <v>78</v>
      </c>
      <c r="K7" s="61"/>
      <c r="L7" s="60"/>
      <c r="M7" s="61"/>
      <c r="N7" s="60" t="s">
        <v>21</v>
      </c>
      <c r="O7" s="61"/>
      <c r="P7" s="60" t="s">
        <v>153</v>
      </c>
      <c r="Q7" s="61"/>
      <c r="R7" s="60" t="s">
        <v>53</v>
      </c>
    </row>
    <row r="8" spans="1:18" ht="21.75" x14ac:dyDescent="0.45">
      <c r="B8" s="4" t="s">
        <v>1</v>
      </c>
      <c r="C8" s="4"/>
      <c r="D8" s="60" t="s">
        <v>31</v>
      </c>
      <c r="E8" s="61"/>
      <c r="F8" s="60" t="s">
        <v>82</v>
      </c>
      <c r="G8" s="61"/>
      <c r="H8" s="62" t="s">
        <v>54</v>
      </c>
      <c r="I8" s="61"/>
      <c r="J8" s="60" t="s">
        <v>79</v>
      </c>
      <c r="K8" s="61"/>
      <c r="L8" s="60" t="s">
        <v>74</v>
      </c>
      <c r="M8" s="61"/>
      <c r="N8" s="62" t="s">
        <v>151</v>
      </c>
      <c r="O8" s="61"/>
      <c r="P8" s="62" t="s">
        <v>154</v>
      </c>
      <c r="Q8" s="61"/>
      <c r="R8" s="60" t="s">
        <v>21</v>
      </c>
    </row>
    <row r="9" spans="1:18" ht="21.75" x14ac:dyDescent="0.45">
      <c r="B9" s="4"/>
      <c r="C9" s="4"/>
      <c r="D9" s="100" t="s">
        <v>64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</row>
    <row r="10" spans="1:18" ht="21.75" x14ac:dyDescent="0.45">
      <c r="A10" s="63" t="s">
        <v>157</v>
      </c>
      <c r="B10" s="4"/>
      <c r="C10" s="4"/>
      <c r="D10" s="64"/>
      <c r="E10" s="65"/>
      <c r="F10" s="64"/>
      <c r="G10" s="65"/>
      <c r="H10" s="66"/>
      <c r="I10" s="65"/>
      <c r="J10" s="66"/>
      <c r="K10" s="65"/>
      <c r="L10" s="66"/>
      <c r="M10" s="65"/>
      <c r="N10" s="66"/>
      <c r="O10" s="65"/>
      <c r="P10" s="66"/>
      <c r="Q10" s="66"/>
      <c r="R10" s="67"/>
    </row>
    <row r="11" spans="1:18" ht="21.75" x14ac:dyDescent="0.45">
      <c r="A11" s="12" t="s">
        <v>112</v>
      </c>
      <c r="B11" s="4"/>
      <c r="C11" s="4"/>
      <c r="D11" s="26">
        <v>227500</v>
      </c>
      <c r="E11" s="68"/>
      <c r="F11" s="26">
        <v>733463</v>
      </c>
      <c r="G11" s="68"/>
      <c r="H11" s="26">
        <v>-11539</v>
      </c>
      <c r="I11" s="68"/>
      <c r="J11" s="26">
        <v>3862</v>
      </c>
      <c r="K11" s="68"/>
      <c r="L11" s="26">
        <v>13140</v>
      </c>
      <c r="M11" s="68"/>
      <c r="N11" s="26">
        <f>SUM(D11:M11)</f>
        <v>966426</v>
      </c>
      <c r="O11" s="68"/>
      <c r="P11" s="26">
        <v>0</v>
      </c>
      <c r="Q11" s="68"/>
      <c r="R11" s="26">
        <f>SUM(N11:Q11)</f>
        <v>966426</v>
      </c>
    </row>
    <row r="12" spans="1:18" ht="21.75" x14ac:dyDescent="0.45">
      <c r="B12" s="4"/>
      <c r="C12" s="4"/>
      <c r="D12" s="53"/>
      <c r="E12" s="65"/>
      <c r="F12" s="53"/>
      <c r="G12" s="65"/>
      <c r="H12" s="53"/>
      <c r="I12" s="65"/>
      <c r="J12" s="53"/>
      <c r="K12" s="65"/>
      <c r="L12" s="53"/>
      <c r="M12" s="65"/>
      <c r="N12" s="53"/>
      <c r="O12" s="65"/>
      <c r="P12" s="53"/>
      <c r="Q12" s="65"/>
      <c r="R12" s="53"/>
    </row>
    <row r="13" spans="1:18" ht="21.75" x14ac:dyDescent="0.45">
      <c r="A13" s="12" t="s">
        <v>80</v>
      </c>
      <c r="B13" s="4"/>
      <c r="C13" s="4"/>
      <c r="D13" s="69"/>
      <c r="E13" s="68"/>
      <c r="F13" s="69"/>
      <c r="G13" s="68"/>
      <c r="H13" s="70"/>
      <c r="I13" s="68"/>
      <c r="J13" s="70"/>
      <c r="K13" s="68"/>
      <c r="L13" s="69"/>
      <c r="M13" s="68"/>
      <c r="N13" s="70"/>
      <c r="O13" s="68"/>
      <c r="P13" s="70"/>
      <c r="Q13" s="68"/>
      <c r="R13" s="69"/>
    </row>
    <row r="14" spans="1:18" ht="21.75" x14ac:dyDescent="0.45">
      <c r="A14" s="71" t="s">
        <v>189</v>
      </c>
      <c r="B14" s="4"/>
      <c r="C14" s="4"/>
      <c r="D14" s="69"/>
      <c r="E14" s="68"/>
      <c r="F14" s="69"/>
      <c r="G14" s="68"/>
      <c r="H14" s="70"/>
      <c r="I14" s="68"/>
      <c r="J14" s="70"/>
      <c r="K14" s="68"/>
      <c r="L14" s="69"/>
      <c r="M14" s="68"/>
      <c r="N14" s="70"/>
      <c r="O14" s="68"/>
      <c r="P14" s="70"/>
      <c r="Q14" s="68"/>
      <c r="R14" s="69"/>
    </row>
    <row r="15" spans="1:18" ht="21.75" x14ac:dyDescent="0.45">
      <c r="A15" s="72" t="s">
        <v>84</v>
      </c>
      <c r="B15" s="4">
        <v>8</v>
      </c>
      <c r="C15" s="4"/>
      <c r="D15" s="52">
        <v>0</v>
      </c>
      <c r="E15" s="65"/>
      <c r="F15" s="52">
        <v>0</v>
      </c>
      <c r="G15" s="65"/>
      <c r="H15" s="52">
        <v>0</v>
      </c>
      <c r="I15" s="65"/>
      <c r="J15" s="52">
        <v>0</v>
      </c>
      <c r="K15" s="65"/>
      <c r="L15" s="52">
        <v>-6006</v>
      </c>
      <c r="M15" s="65"/>
      <c r="N15" s="52">
        <f t="shared" ref="N15:N16" si="0">SUM(D15:M15)</f>
        <v>-6006</v>
      </c>
      <c r="O15" s="65"/>
      <c r="P15" s="52">
        <v>0</v>
      </c>
      <c r="Q15" s="65"/>
      <c r="R15" s="52">
        <f t="shared" ref="R15:R16" si="1">SUM(N15:Q15)</f>
        <v>-6006</v>
      </c>
    </row>
    <row r="16" spans="1:18" ht="21.75" x14ac:dyDescent="0.45">
      <c r="A16" s="71" t="s">
        <v>190</v>
      </c>
      <c r="B16" s="4"/>
      <c r="C16" s="4"/>
      <c r="D16" s="33">
        <f>SUM(D15:D15)</f>
        <v>0</v>
      </c>
      <c r="E16" s="65"/>
      <c r="F16" s="33">
        <f>SUM(F15:F15)</f>
        <v>0</v>
      </c>
      <c r="G16" s="65"/>
      <c r="H16" s="33">
        <f>SUM(H15:H15)</f>
        <v>0</v>
      </c>
      <c r="I16" s="68"/>
      <c r="J16" s="33">
        <f>SUM(J15:J15)</f>
        <v>0</v>
      </c>
      <c r="K16" s="68"/>
      <c r="L16" s="33">
        <f>SUM(L15:L15)</f>
        <v>-6006</v>
      </c>
      <c r="M16" s="65"/>
      <c r="N16" s="33">
        <f t="shared" si="0"/>
        <v>-6006</v>
      </c>
      <c r="O16" s="65"/>
      <c r="P16" s="33">
        <f>SUM(P15:P15)</f>
        <v>0</v>
      </c>
      <c r="Q16" s="68"/>
      <c r="R16" s="33">
        <f t="shared" si="1"/>
        <v>-6006</v>
      </c>
    </row>
    <row r="17" spans="1:18" ht="21.75" x14ac:dyDescent="0.45"/>
    <row r="18" spans="1:18" ht="21.75" x14ac:dyDescent="0.45">
      <c r="A18" s="71" t="s">
        <v>174</v>
      </c>
      <c r="B18" s="4"/>
      <c r="C18" s="4"/>
      <c r="D18" s="69"/>
      <c r="E18" s="68"/>
      <c r="F18" s="69"/>
      <c r="G18" s="68"/>
      <c r="H18" s="70"/>
      <c r="I18" s="68"/>
      <c r="J18" s="70"/>
      <c r="K18" s="68"/>
      <c r="L18" s="69"/>
      <c r="M18" s="68"/>
      <c r="N18" s="70"/>
      <c r="O18" s="68"/>
      <c r="P18" s="70"/>
      <c r="Q18" s="68"/>
      <c r="R18" s="69"/>
    </row>
    <row r="19" spans="1:18" ht="21.75" x14ac:dyDescent="0.45">
      <c r="A19" s="72" t="s">
        <v>187</v>
      </c>
      <c r="B19" s="4"/>
      <c r="C19" s="4"/>
      <c r="D19" s="53">
        <v>0</v>
      </c>
      <c r="E19" s="65"/>
      <c r="F19" s="53">
        <v>0</v>
      </c>
      <c r="G19" s="65"/>
      <c r="H19" s="53">
        <v>0</v>
      </c>
      <c r="I19" s="65"/>
      <c r="J19" s="53">
        <v>0</v>
      </c>
      <c r="K19" s="65"/>
      <c r="L19" s="53">
        <v>0</v>
      </c>
      <c r="M19" s="65"/>
      <c r="N19" s="53">
        <f t="shared" ref="N19:N20" si="2">SUM(D19:M19)</f>
        <v>0</v>
      </c>
      <c r="O19" s="65"/>
      <c r="P19" s="53">
        <v>1</v>
      </c>
      <c r="Q19" s="65"/>
      <c r="R19" s="53">
        <f t="shared" ref="R19:R20" si="3">SUM(N19:Q19)</f>
        <v>1</v>
      </c>
    </row>
    <row r="20" spans="1:18" ht="21.75" x14ac:dyDescent="0.45">
      <c r="A20" s="71" t="s">
        <v>176</v>
      </c>
      <c r="B20" s="4"/>
      <c r="C20" s="4"/>
      <c r="D20" s="33">
        <f>SUM(D19:D19)</f>
        <v>0</v>
      </c>
      <c r="E20" s="65"/>
      <c r="F20" s="33">
        <f>SUM(F19:F19)</f>
        <v>0</v>
      </c>
      <c r="G20" s="65"/>
      <c r="H20" s="33">
        <f>SUM(H19:H19)</f>
        <v>0</v>
      </c>
      <c r="I20" s="68"/>
      <c r="J20" s="33">
        <f>SUM(J19:J19)</f>
        <v>0</v>
      </c>
      <c r="K20" s="68"/>
      <c r="L20" s="33">
        <f>SUM(L19:L19)</f>
        <v>0</v>
      </c>
      <c r="M20" s="65"/>
      <c r="N20" s="33">
        <f t="shared" si="2"/>
        <v>0</v>
      </c>
      <c r="O20" s="65"/>
      <c r="P20" s="33">
        <f>SUM(P19:P19)</f>
        <v>1</v>
      </c>
      <c r="Q20" s="68"/>
      <c r="R20" s="33">
        <f t="shared" si="3"/>
        <v>1</v>
      </c>
    </row>
    <row r="21" spans="1:18" ht="21.75" x14ac:dyDescent="0.45"/>
    <row r="22" spans="1:18" ht="21.75" x14ac:dyDescent="0.45">
      <c r="A22" s="12" t="s">
        <v>175</v>
      </c>
      <c r="B22" s="12"/>
      <c r="C22" s="12"/>
      <c r="D22" s="73">
        <f>D16+D20</f>
        <v>0</v>
      </c>
      <c r="E22" s="65"/>
      <c r="F22" s="73">
        <f>F16+F20</f>
        <v>0</v>
      </c>
      <c r="G22" s="65"/>
      <c r="H22" s="73">
        <f>H16+H20</f>
        <v>0</v>
      </c>
      <c r="I22" s="68"/>
      <c r="J22" s="73">
        <f>J16+J20</f>
        <v>0</v>
      </c>
      <c r="K22" s="68"/>
      <c r="L22" s="73">
        <f>L16+L20</f>
        <v>-6006</v>
      </c>
      <c r="M22" s="65"/>
      <c r="N22" s="73">
        <f>N16+N20</f>
        <v>-6006</v>
      </c>
      <c r="O22" s="65"/>
      <c r="P22" s="73">
        <f>P16+P20</f>
        <v>1</v>
      </c>
      <c r="Q22" s="68"/>
      <c r="R22" s="73">
        <f>R16+R20</f>
        <v>-6005</v>
      </c>
    </row>
    <row r="23" spans="1:18" ht="21.75" x14ac:dyDescent="0.45"/>
    <row r="24" spans="1:18" ht="21.75" x14ac:dyDescent="0.45">
      <c r="A24" s="12" t="s">
        <v>60</v>
      </c>
      <c r="B24" s="4"/>
      <c r="C24" s="4"/>
      <c r="D24" s="74"/>
      <c r="E24" s="75"/>
      <c r="F24" s="74"/>
      <c r="G24" s="75"/>
      <c r="H24" s="74"/>
      <c r="I24" s="65"/>
      <c r="J24" s="76"/>
      <c r="K24" s="65"/>
      <c r="L24" s="76"/>
      <c r="M24" s="75"/>
      <c r="N24" s="74"/>
      <c r="O24" s="75"/>
      <c r="P24" s="74"/>
      <c r="Q24" s="65"/>
      <c r="R24" s="76"/>
    </row>
    <row r="25" spans="1:18" ht="21.75" x14ac:dyDescent="0.45">
      <c r="A25" s="77" t="s">
        <v>122</v>
      </c>
      <c r="B25" s="4"/>
      <c r="C25" s="4"/>
      <c r="D25" s="53">
        <v>0</v>
      </c>
      <c r="E25" s="75"/>
      <c r="F25" s="53">
        <v>0</v>
      </c>
      <c r="G25" s="75"/>
      <c r="H25" s="53">
        <v>0</v>
      </c>
      <c r="I25" s="65"/>
      <c r="J25" s="53">
        <v>0</v>
      </c>
      <c r="K25" s="65"/>
      <c r="L25" s="53">
        <f>PL9m!D48</f>
        <v>-28144</v>
      </c>
      <c r="M25" s="75"/>
      <c r="N25" s="53">
        <f t="shared" ref="N25:N27" si="4">SUM(D25:M25)</f>
        <v>-28144</v>
      </c>
      <c r="O25" s="75"/>
      <c r="P25" s="53">
        <f>PL9m!D49</f>
        <v>0</v>
      </c>
      <c r="Q25" s="65"/>
      <c r="R25" s="53">
        <f t="shared" ref="R25:R27" si="5">SUM(N25:Q25)</f>
        <v>-28144</v>
      </c>
    </row>
    <row r="26" spans="1:18" ht="21.75" x14ac:dyDescent="0.45">
      <c r="A26" s="77" t="s">
        <v>62</v>
      </c>
      <c r="B26" s="4"/>
      <c r="C26" s="4"/>
      <c r="D26" s="53">
        <v>0</v>
      </c>
      <c r="E26" s="75"/>
      <c r="F26" s="53">
        <v>0</v>
      </c>
      <c r="G26" s="75"/>
      <c r="H26" s="53">
        <v>0</v>
      </c>
      <c r="I26" s="65"/>
      <c r="J26" s="53">
        <v>0</v>
      </c>
      <c r="K26" s="65"/>
      <c r="L26" s="53">
        <v>0</v>
      </c>
      <c r="M26" s="75"/>
      <c r="N26" s="53">
        <f t="shared" si="4"/>
        <v>0</v>
      </c>
      <c r="O26" s="75"/>
      <c r="P26" s="53">
        <f>PL9m!D54</f>
        <v>0</v>
      </c>
      <c r="Q26" s="65"/>
      <c r="R26" s="53">
        <f t="shared" si="5"/>
        <v>0</v>
      </c>
    </row>
    <row r="27" spans="1:18" ht="21.75" x14ac:dyDescent="0.45">
      <c r="A27" s="78" t="s">
        <v>61</v>
      </c>
      <c r="B27" s="79"/>
      <c r="C27" s="79"/>
      <c r="D27" s="33">
        <f>SUM(D25:D26)</f>
        <v>0</v>
      </c>
      <c r="E27" s="80"/>
      <c r="F27" s="33">
        <f>SUM(F25:F26)</f>
        <v>0</v>
      </c>
      <c r="G27" s="80"/>
      <c r="H27" s="33">
        <f>SUM(H25:H26)</f>
        <v>0</v>
      </c>
      <c r="I27" s="68"/>
      <c r="J27" s="33">
        <f>SUM(J25:J26)</f>
        <v>0</v>
      </c>
      <c r="K27" s="68"/>
      <c r="L27" s="33">
        <f>SUM(L25:L26)</f>
        <v>-28144</v>
      </c>
      <c r="M27" s="80"/>
      <c r="N27" s="33">
        <f t="shared" si="4"/>
        <v>-28144</v>
      </c>
      <c r="O27" s="80"/>
      <c r="P27" s="33">
        <f>SUM(P25:P26)</f>
        <v>0</v>
      </c>
      <c r="Q27" s="68"/>
      <c r="R27" s="33">
        <f t="shared" si="5"/>
        <v>-28144</v>
      </c>
    </row>
    <row r="28" spans="1:18" ht="21.75" x14ac:dyDescent="0.45">
      <c r="A28" s="78"/>
      <c r="B28" s="79"/>
      <c r="C28" s="79"/>
      <c r="D28" s="81"/>
      <c r="E28" s="82"/>
      <c r="F28" s="81"/>
      <c r="G28" s="82"/>
      <c r="H28" s="81"/>
      <c r="I28" s="68"/>
      <c r="J28" s="81"/>
      <c r="K28" s="68"/>
      <c r="L28" s="81"/>
      <c r="M28" s="82"/>
      <c r="N28" s="81"/>
      <c r="O28" s="82"/>
      <c r="P28" s="81"/>
      <c r="Q28" s="68"/>
      <c r="R28" s="81"/>
    </row>
    <row r="29" spans="1:18" ht="22.5" thickBot="1" x14ac:dyDescent="0.5">
      <c r="A29" s="12" t="s">
        <v>158</v>
      </c>
      <c r="B29" s="4"/>
      <c r="C29" s="4"/>
      <c r="D29" s="54">
        <f>D11+D22+D27</f>
        <v>227500</v>
      </c>
      <c r="F29" s="54">
        <f>F11+F22+F27</f>
        <v>733463</v>
      </c>
      <c r="H29" s="54">
        <f>H11+H22+H27</f>
        <v>-11539</v>
      </c>
      <c r="J29" s="54">
        <f>J11+J22+J27</f>
        <v>3862</v>
      </c>
      <c r="L29" s="54">
        <f>L11+L22+L27</f>
        <v>-21010</v>
      </c>
      <c r="N29" s="54">
        <f>N11+N22+N27</f>
        <v>932276</v>
      </c>
      <c r="P29" s="54">
        <f>P11+P22+P27</f>
        <v>1</v>
      </c>
      <c r="R29" s="54">
        <f>R11+R22+R27</f>
        <v>932277</v>
      </c>
    </row>
    <row r="30" spans="1:18" ht="22.35" customHeight="1" thickTop="1" x14ac:dyDescent="0.45"/>
  </sheetData>
  <mergeCells count="3">
    <mergeCell ref="J5:L5"/>
    <mergeCell ref="D9:R9"/>
    <mergeCell ref="D4:R4"/>
  </mergeCells>
  <pageMargins left="0.78740157480314998" right="0.78740157480314998" top="0.47244094488188998" bottom="0.511811023622047" header="0.511811023622047" footer="0.511811023622047"/>
  <pageSetup paperSize="9" scale="64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98C93-9915-4AB0-B05C-D8B365E37BDE}">
  <sheetPr>
    <pageSetUpPr fitToPage="1"/>
  </sheetPr>
  <dimension ref="A1:N48"/>
  <sheetViews>
    <sheetView zoomScaleNormal="100" zoomScaleSheetLayoutView="70" zoomScalePageLayoutView="40" workbookViewId="0">
      <selection activeCell="A3" sqref="A3"/>
    </sheetView>
  </sheetViews>
  <sheetFormatPr defaultColWidth="9.140625" defaultRowHeight="22.35" customHeight="1" x14ac:dyDescent="0.45"/>
  <cols>
    <col min="1" max="1" width="65.42578125" customWidth="1"/>
    <col min="2" max="2" width="9.7109375" customWidth="1"/>
    <col min="3" max="3" width="2" customWidth="1"/>
    <col min="4" max="4" width="16.7109375" customWidth="1"/>
    <col min="5" max="5" width="2" customWidth="1"/>
    <col min="6" max="6" width="16.7109375" customWidth="1"/>
    <col min="7" max="7" width="2" customWidth="1"/>
    <col min="8" max="8" width="16.7109375" customWidth="1"/>
    <col min="9" max="9" width="2" customWidth="1"/>
    <col min="10" max="10" width="16.7109375" customWidth="1"/>
    <col min="11" max="11" width="2" customWidth="1"/>
    <col min="12" max="12" width="16.7109375" customWidth="1"/>
    <col min="13" max="13" width="2" customWidth="1"/>
    <col min="14" max="14" width="16.7109375" customWidth="1"/>
  </cols>
  <sheetData>
    <row r="1" spans="1:14" s="57" customFormat="1" ht="23.25" x14ac:dyDescent="0.5">
      <c r="A1" s="56" t="s">
        <v>137</v>
      </c>
    </row>
    <row r="2" spans="1:14" s="57" customFormat="1" ht="23.25" x14ac:dyDescent="0.5">
      <c r="A2" s="58" t="s">
        <v>39</v>
      </c>
    </row>
    <row r="3" spans="1:14" s="57" customFormat="1" ht="23.25" x14ac:dyDescent="0.5">
      <c r="A3" s="58"/>
    </row>
    <row r="4" spans="1:14" ht="21.75" x14ac:dyDescent="0.45">
      <c r="A4" s="59"/>
      <c r="D4" s="96" t="s">
        <v>141</v>
      </c>
      <c r="E4" s="96"/>
      <c r="F4" s="96"/>
      <c r="G4" s="96"/>
      <c r="H4" s="96"/>
      <c r="I4" s="96"/>
      <c r="J4" s="96"/>
      <c r="K4" s="96"/>
      <c r="L4" s="96"/>
      <c r="M4" s="96"/>
      <c r="N4" s="96"/>
    </row>
    <row r="5" spans="1:14" ht="21.75" x14ac:dyDescent="0.45">
      <c r="A5" s="59"/>
      <c r="J5" s="99" t="s">
        <v>135</v>
      </c>
      <c r="K5" s="99"/>
      <c r="L5" s="99"/>
    </row>
    <row r="6" spans="1:14" ht="21.75" x14ac:dyDescent="0.45">
      <c r="B6" s="4"/>
      <c r="C6" s="4"/>
      <c r="D6" s="60" t="s">
        <v>18</v>
      </c>
      <c r="E6" s="61"/>
      <c r="F6" s="60"/>
      <c r="G6" s="61"/>
      <c r="H6" s="60" t="s">
        <v>51</v>
      </c>
      <c r="I6" s="61"/>
      <c r="J6" s="60"/>
      <c r="K6" s="61"/>
      <c r="L6" s="61"/>
      <c r="M6" s="61"/>
      <c r="N6" s="61"/>
    </row>
    <row r="7" spans="1:14" ht="21.75" x14ac:dyDescent="0.45">
      <c r="B7" s="4"/>
      <c r="C7" s="4"/>
      <c r="D7" s="60" t="s">
        <v>32</v>
      </c>
      <c r="E7" s="61"/>
      <c r="F7" s="60" t="s">
        <v>81</v>
      </c>
      <c r="G7" s="61"/>
      <c r="H7" s="60" t="s">
        <v>52</v>
      </c>
      <c r="I7" s="61"/>
      <c r="J7" s="60" t="s">
        <v>78</v>
      </c>
      <c r="K7" s="61"/>
      <c r="L7" s="60"/>
      <c r="M7" s="61"/>
      <c r="N7" s="60" t="s">
        <v>53</v>
      </c>
    </row>
    <row r="8" spans="1:14" ht="21.75" x14ac:dyDescent="0.45">
      <c r="B8" s="4"/>
      <c r="C8" s="4"/>
      <c r="D8" s="60" t="s">
        <v>31</v>
      </c>
      <c r="E8" s="61"/>
      <c r="F8" s="60" t="s">
        <v>82</v>
      </c>
      <c r="G8" s="61"/>
      <c r="H8" s="62" t="s">
        <v>54</v>
      </c>
      <c r="I8" s="61"/>
      <c r="J8" s="60" t="s">
        <v>79</v>
      </c>
      <c r="K8" s="61"/>
      <c r="L8" s="60" t="s">
        <v>74</v>
      </c>
      <c r="M8" s="61"/>
      <c r="N8" s="60" t="s">
        <v>21</v>
      </c>
    </row>
    <row r="9" spans="1:14" ht="21.75" x14ac:dyDescent="0.45">
      <c r="B9" s="4"/>
      <c r="C9" s="4"/>
      <c r="D9" s="100" t="s">
        <v>64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</row>
    <row r="10" spans="1:14" ht="21.75" x14ac:dyDescent="0.45">
      <c r="A10" s="63" t="s">
        <v>155</v>
      </c>
      <c r="B10" s="4"/>
      <c r="C10" s="4"/>
      <c r="D10" s="64"/>
      <c r="E10" s="65"/>
      <c r="F10" s="64"/>
      <c r="G10" s="65"/>
      <c r="H10" s="66"/>
      <c r="I10" s="65"/>
      <c r="J10" s="65"/>
      <c r="K10" s="65"/>
      <c r="L10" s="66"/>
      <c r="M10" s="66"/>
      <c r="N10" s="67"/>
    </row>
    <row r="11" spans="1:14" ht="21.75" x14ac:dyDescent="0.45">
      <c r="A11" s="12" t="s">
        <v>104</v>
      </c>
      <c r="B11" s="4"/>
      <c r="C11" s="4"/>
      <c r="D11" s="26">
        <v>170000</v>
      </c>
      <c r="E11" s="68"/>
      <c r="F11" s="26">
        <v>22086</v>
      </c>
      <c r="G11" s="68"/>
      <c r="H11" s="26">
        <v>-11539</v>
      </c>
      <c r="I11" s="68"/>
      <c r="J11" s="26">
        <v>2377</v>
      </c>
      <c r="K11" s="68"/>
      <c r="L11" s="26">
        <v>12991</v>
      </c>
      <c r="M11" s="68"/>
      <c r="N11" s="26">
        <f>SUM(D11:M11)</f>
        <v>195915</v>
      </c>
    </row>
    <row r="12" spans="1:14" ht="21.75" x14ac:dyDescent="0.45">
      <c r="A12" s="12"/>
      <c r="B12" s="4"/>
      <c r="C12" s="4"/>
      <c r="D12" s="26"/>
      <c r="E12" s="68"/>
      <c r="F12" s="26"/>
      <c r="G12" s="68"/>
      <c r="H12" s="26"/>
      <c r="I12" s="68"/>
      <c r="J12" s="26"/>
      <c r="K12" s="68"/>
      <c r="L12" s="26"/>
      <c r="M12" s="68"/>
      <c r="N12" s="26"/>
    </row>
    <row r="13" spans="1:14" ht="21.75" x14ac:dyDescent="0.45">
      <c r="A13" s="12" t="s">
        <v>80</v>
      </c>
      <c r="B13" s="4"/>
      <c r="C13" s="4"/>
      <c r="D13" s="69"/>
      <c r="E13" s="68"/>
      <c r="F13" s="69"/>
      <c r="G13" s="68"/>
      <c r="H13" s="70"/>
      <c r="I13" s="68"/>
      <c r="J13" s="70"/>
      <c r="K13" s="68"/>
      <c r="L13" s="69"/>
      <c r="M13" s="68"/>
      <c r="N13" s="69"/>
    </row>
    <row r="14" spans="1:14" ht="21.75" x14ac:dyDescent="0.45">
      <c r="A14" s="83" t="s">
        <v>191</v>
      </c>
      <c r="B14" s="4"/>
      <c r="C14" s="4"/>
      <c r="D14" s="69"/>
      <c r="E14" s="68"/>
      <c r="F14" s="69"/>
      <c r="G14" s="68"/>
      <c r="H14" s="70"/>
      <c r="I14" s="68"/>
      <c r="J14" s="70"/>
      <c r="K14" s="68"/>
      <c r="L14" s="69"/>
      <c r="M14" s="68"/>
      <c r="N14" s="69"/>
    </row>
    <row r="15" spans="1:14" ht="21.75" x14ac:dyDescent="0.45">
      <c r="A15" s="72" t="s">
        <v>84</v>
      </c>
      <c r="B15" s="4"/>
      <c r="C15" s="4"/>
      <c r="D15" s="52">
        <v>0</v>
      </c>
      <c r="E15" s="65"/>
      <c r="F15" s="52">
        <v>0</v>
      </c>
      <c r="G15" s="65"/>
      <c r="H15" s="52">
        <v>0</v>
      </c>
      <c r="I15" s="65"/>
      <c r="J15" s="52">
        <v>0</v>
      </c>
      <c r="K15" s="65"/>
      <c r="L15" s="52">
        <v>-28000</v>
      </c>
      <c r="M15" s="65"/>
      <c r="N15" s="52">
        <f>SUM(D15:M15)</f>
        <v>-28000</v>
      </c>
    </row>
    <row r="16" spans="1:14" ht="21.75" x14ac:dyDescent="0.45">
      <c r="A16" s="83" t="s">
        <v>192</v>
      </c>
      <c r="B16" s="4"/>
      <c r="C16" s="4"/>
      <c r="D16" s="33">
        <f>SUM(D15:D15)</f>
        <v>0</v>
      </c>
      <c r="E16" s="65"/>
      <c r="F16" s="33">
        <f>SUM(F15:F15)</f>
        <v>0</v>
      </c>
      <c r="G16" s="65"/>
      <c r="H16" s="33">
        <f>SUM(H15:H15)</f>
        <v>0</v>
      </c>
      <c r="I16" s="68"/>
      <c r="J16" s="33">
        <f>SUM(J15:J15)</f>
        <v>0</v>
      </c>
      <c r="K16" s="68"/>
      <c r="L16" s="33">
        <f>SUM(L15:L15)</f>
        <v>-28000</v>
      </c>
      <c r="M16" s="68"/>
      <c r="N16" s="33">
        <f>SUM(D16:M16)</f>
        <v>-28000</v>
      </c>
    </row>
    <row r="17" spans="1:14" ht="21.75" x14ac:dyDescent="0.45">
      <c r="A17" s="12"/>
      <c r="B17" s="4"/>
      <c r="C17" s="4"/>
      <c r="D17" s="26"/>
      <c r="E17" s="68"/>
      <c r="F17" s="26"/>
      <c r="G17" s="68"/>
      <c r="H17" s="26"/>
      <c r="I17" s="68"/>
      <c r="J17" s="26"/>
      <c r="K17" s="68"/>
      <c r="L17" s="26"/>
      <c r="M17" s="68"/>
      <c r="N17" s="26"/>
    </row>
    <row r="18" spans="1:14" ht="21.75" x14ac:dyDescent="0.45">
      <c r="A18" s="12" t="s">
        <v>60</v>
      </c>
      <c r="B18" s="4"/>
      <c r="C18" s="4"/>
      <c r="D18" s="74"/>
      <c r="E18" s="75"/>
      <c r="F18" s="74"/>
      <c r="G18" s="75"/>
      <c r="H18" s="74"/>
      <c r="I18" s="65"/>
      <c r="J18" s="76"/>
      <c r="K18" s="65"/>
      <c r="L18" s="76"/>
      <c r="M18" s="65"/>
      <c r="N18" s="76"/>
    </row>
    <row r="19" spans="1:14" ht="21.75" x14ac:dyDescent="0.45">
      <c r="A19" s="77" t="s">
        <v>83</v>
      </c>
      <c r="B19" s="4"/>
      <c r="C19" s="4"/>
      <c r="D19" s="53">
        <v>0</v>
      </c>
      <c r="E19" s="75"/>
      <c r="F19" s="53">
        <v>0</v>
      </c>
      <c r="G19" s="75"/>
      <c r="H19" s="53">
        <v>0</v>
      </c>
      <c r="I19" s="65"/>
      <c r="J19" s="53">
        <v>0</v>
      </c>
      <c r="K19" s="65"/>
      <c r="L19" s="53">
        <v>25689</v>
      </c>
      <c r="M19" s="65"/>
      <c r="N19" s="53">
        <f t="shared" ref="N19:N21" si="0">SUM(D19:M19)</f>
        <v>25689</v>
      </c>
    </row>
    <row r="20" spans="1:14" ht="21.75" x14ac:dyDescent="0.45">
      <c r="A20" s="77" t="s">
        <v>62</v>
      </c>
      <c r="B20" s="4"/>
      <c r="C20" s="4"/>
      <c r="D20" s="52">
        <v>0</v>
      </c>
      <c r="E20" s="75"/>
      <c r="F20" s="52">
        <v>0</v>
      </c>
      <c r="G20" s="75"/>
      <c r="H20" s="52">
        <v>0</v>
      </c>
      <c r="I20" s="65"/>
      <c r="J20" s="52">
        <v>0</v>
      </c>
      <c r="K20" s="65"/>
      <c r="L20" s="52">
        <v>-934</v>
      </c>
      <c r="M20" s="65"/>
      <c r="N20" s="52">
        <f t="shared" si="0"/>
        <v>-934</v>
      </c>
    </row>
    <row r="21" spans="1:14" ht="21.75" x14ac:dyDescent="0.45">
      <c r="A21" s="78" t="s">
        <v>61</v>
      </c>
      <c r="B21" s="79"/>
      <c r="C21" s="79"/>
      <c r="D21" s="26">
        <f>SUM(D19:D20)</f>
        <v>0</v>
      </c>
      <c r="E21" s="80"/>
      <c r="F21" s="26">
        <f>SUM(F19:F20)</f>
        <v>0</v>
      </c>
      <c r="G21" s="80"/>
      <c r="H21" s="26">
        <f>SUM(H19:H20)</f>
        <v>0</v>
      </c>
      <c r="I21" s="68"/>
      <c r="J21" s="26">
        <f>SUM(J19:J20)</f>
        <v>0</v>
      </c>
      <c r="K21" s="68"/>
      <c r="L21" s="26">
        <f>SUM(L19:L20)</f>
        <v>24755</v>
      </c>
      <c r="M21" s="68"/>
      <c r="N21" s="26">
        <f t="shared" si="0"/>
        <v>24755</v>
      </c>
    </row>
    <row r="22" spans="1:14" ht="21.75" x14ac:dyDescent="0.45">
      <c r="A22" s="78"/>
      <c r="B22" s="79"/>
      <c r="C22" s="79"/>
      <c r="D22" s="81"/>
      <c r="E22" s="80"/>
      <c r="F22" s="81"/>
      <c r="G22" s="80"/>
      <c r="H22" s="81"/>
      <c r="I22" s="68"/>
      <c r="J22" s="81"/>
      <c r="K22" s="68"/>
      <c r="L22" s="81"/>
      <c r="M22" s="68"/>
      <c r="N22" s="81"/>
    </row>
    <row r="23" spans="1:14" ht="22.5" thickBot="1" x14ac:dyDescent="0.5">
      <c r="A23" s="12" t="s">
        <v>156</v>
      </c>
      <c r="B23" s="4"/>
      <c r="C23" s="4"/>
      <c r="D23" s="54">
        <f>SUM(D11,D16,D21)</f>
        <v>170000</v>
      </c>
      <c r="F23" s="54">
        <f>SUM(F11,F16,F21)</f>
        <v>22086</v>
      </c>
      <c r="H23" s="54">
        <f>SUM(H11,H16,H21)</f>
        <v>-11539</v>
      </c>
      <c r="J23" s="54">
        <f>SUM(J11,J16,J21)</f>
        <v>2377</v>
      </c>
      <c r="L23" s="54">
        <f>SUM(L11,L16,L21)</f>
        <v>9746</v>
      </c>
      <c r="N23" s="54">
        <f>SUM(N11,N16,N21)</f>
        <v>192670</v>
      </c>
    </row>
    <row r="24" spans="1:14" ht="22.5" thickTop="1" x14ac:dyDescent="0.45"/>
    <row r="25" spans="1:14" ht="24" thickTop="1" x14ac:dyDescent="0.5">
      <c r="A25" s="56" t="s">
        <v>137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</row>
    <row r="26" spans="1:14" ht="23.25" x14ac:dyDescent="0.5">
      <c r="A26" s="58" t="s">
        <v>39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</row>
    <row r="27" spans="1:14" ht="23.25" x14ac:dyDescent="0.5">
      <c r="A27" s="58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</row>
    <row r="28" spans="1:14" ht="21.75" x14ac:dyDescent="0.45">
      <c r="A28" s="59"/>
      <c r="D28" s="96" t="s">
        <v>141</v>
      </c>
      <c r="E28" s="96"/>
      <c r="F28" s="96"/>
      <c r="G28" s="96"/>
      <c r="H28" s="96"/>
      <c r="I28" s="96"/>
      <c r="J28" s="96"/>
      <c r="K28" s="96"/>
      <c r="L28" s="96"/>
      <c r="M28" s="96"/>
      <c r="N28" s="96"/>
    </row>
    <row r="29" spans="1:14" ht="21.75" x14ac:dyDescent="0.45">
      <c r="A29" s="59"/>
      <c r="J29" s="99" t="s">
        <v>135</v>
      </c>
      <c r="K29" s="99"/>
      <c r="L29" s="99"/>
    </row>
    <row r="30" spans="1:14" ht="21.75" x14ac:dyDescent="0.45">
      <c r="B30" s="4"/>
      <c r="C30" s="4"/>
      <c r="D30" s="60" t="s">
        <v>18</v>
      </c>
      <c r="E30" s="61"/>
      <c r="F30" s="60"/>
      <c r="G30" s="61"/>
      <c r="H30" s="60" t="s">
        <v>51</v>
      </c>
      <c r="I30" s="61"/>
      <c r="J30" s="60"/>
      <c r="K30" s="61"/>
      <c r="L30" s="61"/>
      <c r="M30" s="61"/>
      <c r="N30" s="61"/>
    </row>
    <row r="31" spans="1:14" ht="21.75" x14ac:dyDescent="0.45">
      <c r="B31" s="4"/>
      <c r="C31" s="4"/>
      <c r="D31" s="60" t="s">
        <v>32</v>
      </c>
      <c r="E31" s="61"/>
      <c r="F31" s="60" t="s">
        <v>81</v>
      </c>
      <c r="G31" s="61"/>
      <c r="H31" s="60" t="s">
        <v>52</v>
      </c>
      <c r="I31" s="61"/>
      <c r="J31" s="60" t="s">
        <v>78</v>
      </c>
      <c r="K31" s="61"/>
      <c r="L31" s="60"/>
      <c r="M31" s="61"/>
      <c r="N31" s="60" t="s">
        <v>53</v>
      </c>
    </row>
    <row r="32" spans="1:14" ht="21.75" x14ac:dyDescent="0.45">
      <c r="B32" s="4" t="s">
        <v>1</v>
      </c>
      <c r="C32" s="4"/>
      <c r="D32" s="60" t="s">
        <v>31</v>
      </c>
      <c r="E32" s="61"/>
      <c r="F32" s="60" t="s">
        <v>82</v>
      </c>
      <c r="G32" s="61"/>
      <c r="H32" s="62" t="s">
        <v>54</v>
      </c>
      <c r="I32" s="61"/>
      <c r="J32" s="60" t="s">
        <v>79</v>
      </c>
      <c r="K32" s="61"/>
      <c r="L32" s="60" t="s">
        <v>74</v>
      </c>
      <c r="M32" s="61"/>
      <c r="N32" s="60" t="s">
        <v>21</v>
      </c>
    </row>
    <row r="33" spans="1:14" ht="21.75" x14ac:dyDescent="0.45">
      <c r="B33" s="4"/>
      <c r="C33" s="4"/>
      <c r="D33" s="100" t="s">
        <v>64</v>
      </c>
      <c r="E33" s="100"/>
      <c r="F33" s="100"/>
      <c r="G33" s="100"/>
      <c r="H33" s="100"/>
      <c r="I33" s="100"/>
      <c r="J33" s="100"/>
      <c r="K33" s="100"/>
      <c r="L33" s="100"/>
      <c r="M33" s="100"/>
      <c r="N33" s="100"/>
    </row>
    <row r="34" spans="1:14" ht="21.75" x14ac:dyDescent="0.45">
      <c r="A34" s="63" t="s">
        <v>157</v>
      </c>
      <c r="B34" s="4"/>
      <c r="C34" s="4"/>
      <c r="D34" s="64"/>
      <c r="E34" s="65"/>
      <c r="F34" s="64"/>
      <c r="G34" s="65"/>
      <c r="H34" s="66"/>
      <c r="I34" s="65"/>
      <c r="J34" s="66"/>
      <c r="K34" s="65"/>
      <c r="L34" s="66"/>
      <c r="M34" s="66"/>
      <c r="N34" s="67"/>
    </row>
    <row r="35" spans="1:14" ht="21.75" x14ac:dyDescent="0.45">
      <c r="A35" s="12" t="s">
        <v>112</v>
      </c>
      <c r="B35" s="4"/>
      <c r="C35" s="4"/>
      <c r="D35" s="26">
        <v>227500</v>
      </c>
      <c r="E35" s="68"/>
      <c r="F35" s="26">
        <v>733463</v>
      </c>
      <c r="G35" s="68"/>
      <c r="H35" s="26">
        <v>-11539</v>
      </c>
      <c r="I35" s="68"/>
      <c r="J35" s="26">
        <v>3862</v>
      </c>
      <c r="K35" s="68"/>
      <c r="L35" s="26">
        <v>13140</v>
      </c>
      <c r="M35" s="68"/>
      <c r="N35" s="26">
        <f>SUM(D35:M35)</f>
        <v>966426</v>
      </c>
    </row>
    <row r="36" spans="1:14" ht="21.75" x14ac:dyDescent="0.45"/>
    <row r="37" spans="1:14" ht="21.75" x14ac:dyDescent="0.45">
      <c r="A37" s="12" t="s">
        <v>80</v>
      </c>
      <c r="B37" s="4"/>
      <c r="C37" s="4"/>
      <c r="D37" s="69"/>
      <c r="E37" s="68"/>
      <c r="F37" s="69"/>
      <c r="G37" s="68"/>
      <c r="H37" s="70"/>
      <c r="I37" s="68"/>
      <c r="J37" s="70"/>
      <c r="K37" s="68"/>
      <c r="L37" s="69"/>
      <c r="M37" s="68"/>
      <c r="N37" s="69"/>
    </row>
    <row r="38" spans="1:14" ht="21.75" x14ac:dyDescent="0.45">
      <c r="A38" s="83" t="s">
        <v>191</v>
      </c>
      <c r="B38" s="4"/>
      <c r="C38" s="4"/>
      <c r="D38" s="69"/>
      <c r="E38" s="68"/>
      <c r="F38" s="69"/>
      <c r="G38" s="68"/>
      <c r="H38" s="70"/>
      <c r="I38" s="68"/>
      <c r="J38" s="70"/>
      <c r="K38" s="68"/>
      <c r="L38" s="69"/>
      <c r="M38" s="68"/>
      <c r="N38" s="69"/>
    </row>
    <row r="39" spans="1:14" ht="21.75" x14ac:dyDescent="0.45">
      <c r="A39" s="72" t="s">
        <v>84</v>
      </c>
      <c r="B39" s="4">
        <v>8</v>
      </c>
      <c r="C39" s="4"/>
      <c r="D39" s="52">
        <v>0</v>
      </c>
      <c r="E39" s="65"/>
      <c r="F39" s="52">
        <v>0</v>
      </c>
      <c r="G39" s="65"/>
      <c r="H39" s="52">
        <v>0</v>
      </c>
      <c r="I39" s="65"/>
      <c r="J39" s="52">
        <v>0</v>
      </c>
      <c r="K39" s="65"/>
      <c r="L39" s="52">
        <v>-6006</v>
      </c>
      <c r="M39" s="65"/>
      <c r="N39" s="52">
        <f>SUM(D39:M39)</f>
        <v>-6006</v>
      </c>
    </row>
    <row r="40" spans="1:14" ht="21.75" x14ac:dyDescent="0.45">
      <c r="A40" s="83" t="s">
        <v>192</v>
      </c>
      <c r="B40" s="4"/>
      <c r="C40" s="4"/>
      <c r="D40" s="33">
        <f>SUM(D39:D39)</f>
        <v>0</v>
      </c>
      <c r="E40" s="65"/>
      <c r="F40" s="33">
        <f>SUM(F39:F39)</f>
        <v>0</v>
      </c>
      <c r="G40" s="65"/>
      <c r="H40" s="33">
        <f>SUM(H39:H39)</f>
        <v>0</v>
      </c>
      <c r="I40" s="68"/>
      <c r="J40" s="33">
        <f>SUM(J39:J39)</f>
        <v>0</v>
      </c>
      <c r="K40" s="68"/>
      <c r="L40" s="33">
        <f>SUM(L39:L39)</f>
        <v>-6006</v>
      </c>
      <c r="M40" s="68"/>
      <c r="N40" s="33">
        <f>SUM(D40:M40)</f>
        <v>-6006</v>
      </c>
    </row>
    <row r="41" spans="1:14" ht="21.75" x14ac:dyDescent="0.45"/>
    <row r="42" spans="1:14" ht="21.75" x14ac:dyDescent="0.45">
      <c r="A42" s="12" t="s">
        <v>60</v>
      </c>
      <c r="B42" s="4"/>
      <c r="C42" s="4"/>
      <c r="D42" s="74"/>
      <c r="E42" s="75"/>
      <c r="F42" s="74"/>
      <c r="G42" s="75"/>
      <c r="H42" s="74"/>
      <c r="I42" s="65"/>
      <c r="J42" s="76"/>
      <c r="K42" s="65"/>
      <c r="L42" s="76"/>
      <c r="M42" s="65"/>
      <c r="N42" s="76"/>
    </row>
    <row r="43" spans="1:14" ht="21.75" x14ac:dyDescent="0.45">
      <c r="A43" s="77" t="s">
        <v>122</v>
      </c>
      <c r="B43" s="4"/>
      <c r="C43" s="4"/>
      <c r="D43" s="53">
        <v>0</v>
      </c>
      <c r="E43" s="75"/>
      <c r="F43" s="53">
        <v>0</v>
      </c>
      <c r="G43" s="75"/>
      <c r="H43" s="53">
        <v>0</v>
      </c>
      <c r="I43" s="65"/>
      <c r="J43" s="53">
        <v>0</v>
      </c>
      <c r="K43" s="65"/>
      <c r="L43" s="53">
        <f>PL9m!F27</f>
        <v>-27953</v>
      </c>
      <c r="M43" s="65"/>
      <c r="N43" s="53">
        <f t="shared" ref="N43:N45" si="1">SUM(D43:M43)</f>
        <v>-27953</v>
      </c>
    </row>
    <row r="44" spans="1:14" ht="21.75" x14ac:dyDescent="0.45">
      <c r="A44" s="77" t="s">
        <v>62</v>
      </c>
      <c r="B44" s="4"/>
      <c r="C44" s="4"/>
      <c r="D44" s="53">
        <v>0</v>
      </c>
      <c r="E44" s="75"/>
      <c r="F44" s="53">
        <v>0</v>
      </c>
      <c r="G44" s="75"/>
      <c r="H44" s="53">
        <v>0</v>
      </c>
      <c r="I44" s="65"/>
      <c r="J44" s="53">
        <v>0</v>
      </c>
      <c r="K44" s="65"/>
      <c r="L44" s="53">
        <v>0</v>
      </c>
      <c r="M44" s="65"/>
      <c r="N44" s="53">
        <f t="shared" si="1"/>
        <v>0</v>
      </c>
    </row>
    <row r="45" spans="1:14" ht="21.75" x14ac:dyDescent="0.45">
      <c r="A45" s="78" t="s">
        <v>61</v>
      </c>
      <c r="B45" s="79"/>
      <c r="C45" s="79"/>
      <c r="D45" s="33">
        <f>SUM(D43:D44)</f>
        <v>0</v>
      </c>
      <c r="E45" s="80"/>
      <c r="F45" s="33">
        <f>SUM(F43:F44)</f>
        <v>0</v>
      </c>
      <c r="G45" s="80"/>
      <c r="H45" s="33">
        <f>SUM(H43:H44)</f>
        <v>0</v>
      </c>
      <c r="I45" s="68"/>
      <c r="J45" s="33">
        <f>SUM(J43:J44)</f>
        <v>0</v>
      </c>
      <c r="K45" s="68"/>
      <c r="L45" s="33">
        <f>SUM(L43:L44)</f>
        <v>-27953</v>
      </c>
      <c r="M45" s="68"/>
      <c r="N45" s="33">
        <f t="shared" si="1"/>
        <v>-27953</v>
      </c>
    </row>
    <row r="46" spans="1:14" ht="21.75" x14ac:dyDescent="0.45">
      <c r="A46" s="78"/>
      <c r="B46" s="79"/>
      <c r="C46" s="79"/>
      <c r="D46" s="81"/>
      <c r="E46" s="82"/>
      <c r="F46" s="81"/>
      <c r="G46" s="82"/>
      <c r="H46" s="81"/>
      <c r="I46" s="68"/>
      <c r="J46" s="81"/>
      <c r="K46" s="68"/>
      <c r="L46" s="81"/>
      <c r="M46" s="68"/>
      <c r="N46" s="81"/>
    </row>
    <row r="47" spans="1:14" ht="22.5" thickBot="1" x14ac:dyDescent="0.5">
      <c r="A47" s="12" t="s">
        <v>158</v>
      </c>
      <c r="B47" s="4"/>
      <c r="C47" s="4"/>
      <c r="D47" s="54">
        <f>D35+D40+D45</f>
        <v>227500</v>
      </c>
      <c r="F47" s="54">
        <f>F35+F40+F45</f>
        <v>733463</v>
      </c>
      <c r="H47" s="54">
        <f>H35+H40+H45</f>
        <v>-11539</v>
      </c>
      <c r="J47" s="54">
        <f>J35+J40+J45</f>
        <v>3862</v>
      </c>
      <c r="L47" s="54">
        <f>L35+L40+L45</f>
        <v>-20819</v>
      </c>
      <c r="N47" s="54">
        <f>N35+N40+N45</f>
        <v>932467</v>
      </c>
    </row>
    <row r="48" spans="1:14" ht="22.5" thickTop="1" x14ac:dyDescent="0.45"/>
  </sheetData>
  <mergeCells count="6">
    <mergeCell ref="J5:L5"/>
    <mergeCell ref="D9:N9"/>
    <mergeCell ref="J29:L29"/>
    <mergeCell ref="D33:N33"/>
    <mergeCell ref="D4:N4"/>
    <mergeCell ref="D28:N28"/>
  </mergeCells>
  <pageMargins left="0.78740157480314965" right="0.78740157480314965" top="0.47244094488188981" bottom="0.51181102362204722" header="0.51181102362204722" footer="0.51181102362204722"/>
  <pageSetup paperSize="9" scale="78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00"/>
  <sheetViews>
    <sheetView zoomScaleNormal="100" zoomScaleSheetLayoutView="100" zoomScalePageLayoutView="50" workbookViewId="0">
      <selection activeCell="A3" sqref="A3"/>
    </sheetView>
  </sheetViews>
  <sheetFormatPr defaultColWidth="9.140625" defaultRowHeight="21" customHeight="1" x14ac:dyDescent="0.45"/>
  <cols>
    <col min="1" max="1" width="63.42578125" customWidth="1"/>
    <col min="2" max="2" width="9.42578125" customWidth="1"/>
    <col min="3" max="3" width="14" style="87" customWidth="1"/>
    <col min="4" max="4" width="1.42578125" customWidth="1"/>
    <col min="5" max="5" width="14" style="87" customWidth="1"/>
    <col min="6" max="6" width="1.42578125" customWidth="1"/>
    <col min="7" max="7" width="14" customWidth="1"/>
  </cols>
  <sheetData>
    <row r="1" spans="1:7" ht="23.25" x14ac:dyDescent="0.5">
      <c r="A1" s="1" t="s">
        <v>137</v>
      </c>
    </row>
    <row r="2" spans="1:7" ht="23.25" x14ac:dyDescent="0.5">
      <c r="A2" s="90" t="s">
        <v>40</v>
      </c>
    </row>
    <row r="3" spans="1:7" ht="23.25" x14ac:dyDescent="0.5">
      <c r="A3" s="90"/>
    </row>
    <row r="4" spans="1:7" ht="23.25" x14ac:dyDescent="0.5">
      <c r="A4" s="90"/>
      <c r="C4" s="14" t="s">
        <v>140</v>
      </c>
      <c r="D4" s="12"/>
      <c r="E4" s="96" t="s">
        <v>141</v>
      </c>
      <c r="F4" s="96"/>
      <c r="G4" s="96"/>
    </row>
    <row r="5" spans="1:7" ht="23.25" x14ac:dyDescent="0.5">
      <c r="A5" s="90"/>
      <c r="C5" s="42" t="s">
        <v>173</v>
      </c>
      <c r="D5" s="12"/>
      <c r="E5" s="14"/>
      <c r="F5" s="14"/>
      <c r="G5" s="14"/>
    </row>
    <row r="6" spans="1:7" ht="21.75" x14ac:dyDescent="0.45">
      <c r="B6" s="42"/>
      <c r="C6" s="42" t="s">
        <v>172</v>
      </c>
      <c r="E6" s="97" t="s">
        <v>150</v>
      </c>
      <c r="F6" s="98"/>
      <c r="G6" s="98"/>
    </row>
    <row r="7" spans="1:7" ht="21.75" x14ac:dyDescent="0.45">
      <c r="B7" s="42"/>
      <c r="C7" s="45" t="s">
        <v>138</v>
      </c>
      <c r="D7" s="88"/>
      <c r="E7" s="97" t="s">
        <v>138</v>
      </c>
      <c r="F7" s="97"/>
      <c r="G7" s="97"/>
    </row>
    <row r="8" spans="1:7" ht="21.75" x14ac:dyDescent="0.45">
      <c r="B8" s="4"/>
      <c r="C8" s="42">
        <v>2565</v>
      </c>
      <c r="D8" s="42"/>
      <c r="E8" s="42">
        <v>2565</v>
      </c>
      <c r="F8" s="42"/>
      <c r="G8" s="42">
        <v>2564</v>
      </c>
    </row>
    <row r="9" spans="1:7" ht="21.75" x14ac:dyDescent="0.45">
      <c r="B9" s="42"/>
      <c r="C9" s="95" t="s">
        <v>64</v>
      </c>
      <c r="D9" s="95"/>
      <c r="E9" s="95"/>
      <c r="F9" s="95"/>
      <c r="G9" s="95"/>
    </row>
    <row r="10" spans="1:7" ht="21.75" x14ac:dyDescent="0.45">
      <c r="A10" s="6" t="s">
        <v>22</v>
      </c>
      <c r="B10" s="42"/>
      <c r="C10" s="89"/>
      <c r="D10" s="49"/>
      <c r="E10" s="89"/>
      <c r="F10" s="49"/>
      <c r="G10" s="49"/>
    </row>
    <row r="11" spans="1:7" ht="21.75" x14ac:dyDescent="0.45">
      <c r="A11" t="s">
        <v>120</v>
      </c>
      <c r="B11" s="42"/>
      <c r="C11" s="17">
        <f>PL9m!D27</f>
        <v>-28144</v>
      </c>
      <c r="D11" s="49"/>
      <c r="E11" s="17">
        <f>PL9m!F27</f>
        <v>-27953</v>
      </c>
      <c r="F11" s="49"/>
      <c r="G11" s="17">
        <v>25689</v>
      </c>
    </row>
    <row r="12" spans="1:7" ht="21.75" x14ac:dyDescent="0.45">
      <c r="A12" s="91" t="s">
        <v>193</v>
      </c>
      <c r="B12" s="42"/>
      <c r="C12" s="17"/>
      <c r="D12" s="49"/>
      <c r="E12" s="17"/>
      <c r="F12" s="49"/>
      <c r="G12" s="17"/>
    </row>
    <row r="13" spans="1:7" ht="21.75" x14ac:dyDescent="0.45">
      <c r="A13" t="s">
        <v>128</v>
      </c>
      <c r="B13" s="4"/>
      <c r="C13" s="17">
        <v>-6454</v>
      </c>
      <c r="D13" s="49"/>
      <c r="E13" s="17">
        <f>-PL9m!F26</f>
        <v>-6407</v>
      </c>
      <c r="F13" s="49"/>
      <c r="G13" s="17">
        <v>6490</v>
      </c>
    </row>
    <row r="14" spans="1:7" ht="21.75" x14ac:dyDescent="0.45">
      <c r="A14" s="7" t="s">
        <v>30</v>
      </c>
      <c r="B14" s="4"/>
      <c r="C14" s="17">
        <v>5438</v>
      </c>
      <c r="D14" s="17"/>
      <c r="E14" s="17">
        <f>-PL9m!F22</f>
        <v>5438</v>
      </c>
      <c r="F14" s="17"/>
      <c r="G14" s="17">
        <v>7723</v>
      </c>
    </row>
    <row r="15" spans="1:7" ht="21.75" x14ac:dyDescent="0.45">
      <c r="A15" t="s">
        <v>56</v>
      </c>
      <c r="B15" s="42"/>
      <c r="C15" s="17">
        <v>18103</v>
      </c>
      <c r="D15" s="49"/>
      <c r="E15" s="17">
        <v>18042</v>
      </c>
      <c r="F15" s="49"/>
      <c r="G15" s="17">
        <v>16543</v>
      </c>
    </row>
    <row r="16" spans="1:7" ht="21.75" x14ac:dyDescent="0.45">
      <c r="A16" t="s">
        <v>123</v>
      </c>
      <c r="B16" s="42"/>
      <c r="C16" s="17">
        <v>-407</v>
      </c>
      <c r="D16" s="49"/>
      <c r="E16" s="17">
        <v>-407</v>
      </c>
      <c r="F16" s="49"/>
      <c r="G16" s="17">
        <v>0</v>
      </c>
    </row>
    <row r="17" spans="1:7" ht="21.75" x14ac:dyDescent="0.45">
      <c r="A17" t="s">
        <v>130</v>
      </c>
      <c r="B17" s="42"/>
      <c r="C17" s="17">
        <f>-PL9m!D23</f>
        <v>-1089</v>
      </c>
      <c r="D17" s="49"/>
      <c r="E17" s="17">
        <f>-PL9m!F23</f>
        <v>-1089</v>
      </c>
      <c r="F17" s="49"/>
      <c r="G17" s="17">
        <v>0</v>
      </c>
    </row>
    <row r="18" spans="1:7" ht="21.75" x14ac:dyDescent="0.45">
      <c r="A18" t="s">
        <v>177</v>
      </c>
      <c r="C18"/>
      <c r="E18"/>
    </row>
    <row r="19" spans="1:7" ht="21.75" x14ac:dyDescent="0.45">
      <c r="A19" t="s">
        <v>105</v>
      </c>
      <c r="B19" s="4"/>
      <c r="C19" s="17">
        <v>-713</v>
      </c>
      <c r="D19" s="49"/>
      <c r="E19" s="17">
        <f>-PL9m!F24</f>
        <v>-713</v>
      </c>
      <c r="F19" s="49"/>
      <c r="G19" s="17">
        <v>-29</v>
      </c>
    </row>
    <row r="20" spans="1:7" ht="21.75" x14ac:dyDescent="0.45">
      <c r="A20" t="s">
        <v>85</v>
      </c>
      <c r="B20" s="42"/>
      <c r="C20" s="17"/>
      <c r="D20" s="49"/>
      <c r="E20" s="17"/>
      <c r="F20" s="49"/>
      <c r="G20" s="17"/>
    </row>
    <row r="21" spans="1:7" ht="21.75" x14ac:dyDescent="0.45">
      <c r="A21" s="7" t="s">
        <v>86</v>
      </c>
      <c r="B21" s="4"/>
      <c r="C21" s="17">
        <v>956</v>
      </c>
      <c r="D21" s="49"/>
      <c r="E21" s="17">
        <v>956</v>
      </c>
      <c r="F21" s="49"/>
      <c r="G21" s="17">
        <v>947</v>
      </c>
    </row>
    <row r="22" spans="1:7" ht="21.75" x14ac:dyDescent="0.45">
      <c r="A22" t="s">
        <v>87</v>
      </c>
      <c r="B22" s="4"/>
      <c r="C22" s="17">
        <v>7053</v>
      </c>
      <c r="D22" s="49"/>
      <c r="E22" s="17">
        <v>7053</v>
      </c>
      <c r="F22" s="49"/>
      <c r="G22" s="17">
        <v>4420</v>
      </c>
    </row>
    <row r="23" spans="1:7" ht="21.75" x14ac:dyDescent="0.45">
      <c r="A23" t="s">
        <v>186</v>
      </c>
      <c r="B23" s="4"/>
      <c r="C23" s="17">
        <v>-714</v>
      </c>
      <c r="D23" s="49"/>
      <c r="E23" s="17">
        <v>-714</v>
      </c>
      <c r="F23" s="49"/>
      <c r="G23" s="17">
        <v>-2095</v>
      </c>
    </row>
    <row r="24" spans="1:7" ht="21.75" x14ac:dyDescent="0.45">
      <c r="A24" s="7" t="s">
        <v>43</v>
      </c>
      <c r="B24" s="42"/>
      <c r="C24" s="18">
        <v>-860</v>
      </c>
      <c r="D24" s="49"/>
      <c r="E24" s="18">
        <v>-862</v>
      </c>
      <c r="F24" s="49"/>
      <c r="G24" s="18">
        <v>-22</v>
      </c>
    </row>
    <row r="25" spans="1:7" ht="21.75" x14ac:dyDescent="0.45">
      <c r="B25" s="42"/>
      <c r="C25" s="17">
        <f>SUM(C11:C24)</f>
        <v>-6831</v>
      </c>
      <c r="D25" s="49"/>
      <c r="E25" s="17">
        <f>SUM(E11:E24)</f>
        <v>-6656</v>
      </c>
      <c r="F25" s="49"/>
      <c r="G25" s="17">
        <f>SUM(G11:G24)</f>
        <v>59666</v>
      </c>
    </row>
    <row r="26" spans="1:7" ht="21.75" x14ac:dyDescent="0.45">
      <c r="A26" s="92" t="s">
        <v>36</v>
      </c>
      <c r="B26" s="42"/>
      <c r="C26" s="89"/>
      <c r="D26" s="49"/>
      <c r="E26" s="89"/>
      <c r="F26" s="49"/>
      <c r="G26" s="89"/>
    </row>
    <row r="27" spans="1:7" ht="21.75" x14ac:dyDescent="0.45">
      <c r="A27" t="s">
        <v>23</v>
      </c>
      <c r="B27" s="42"/>
      <c r="C27" s="17">
        <v>-8190</v>
      </c>
      <c r="D27" s="49"/>
      <c r="E27" s="17">
        <v>-8190</v>
      </c>
      <c r="F27" s="49"/>
      <c r="G27" s="17">
        <v>10453</v>
      </c>
    </row>
    <row r="28" spans="1:7" ht="21.75" x14ac:dyDescent="0.45">
      <c r="A28" t="s">
        <v>44</v>
      </c>
      <c r="B28" s="42"/>
      <c r="C28" s="17">
        <v>-882</v>
      </c>
      <c r="D28" s="49"/>
      <c r="E28" s="17">
        <v>-733</v>
      </c>
      <c r="F28" s="49"/>
      <c r="G28" s="17">
        <v>-3482</v>
      </c>
    </row>
    <row r="29" spans="1:7" ht="21.75" x14ac:dyDescent="0.45">
      <c r="A29" t="s">
        <v>4</v>
      </c>
      <c r="B29" s="42"/>
      <c r="C29" s="17">
        <v>5638</v>
      </c>
      <c r="D29" s="49"/>
      <c r="E29" s="17">
        <v>5638</v>
      </c>
      <c r="F29" s="49"/>
      <c r="G29" s="17">
        <v>-26275</v>
      </c>
    </row>
    <row r="30" spans="1:7" ht="21.75" x14ac:dyDescent="0.45">
      <c r="A30" t="s">
        <v>76</v>
      </c>
      <c r="B30" s="42"/>
      <c r="C30" s="17">
        <v>0</v>
      </c>
      <c r="D30" s="49"/>
      <c r="E30" s="17">
        <v>0</v>
      </c>
      <c r="F30" s="49"/>
      <c r="G30" s="17">
        <v>82</v>
      </c>
    </row>
    <row r="31" spans="1:7" ht="21.75" x14ac:dyDescent="0.45">
      <c r="A31" t="s">
        <v>99</v>
      </c>
      <c r="B31" s="42"/>
      <c r="C31" s="17">
        <v>-21</v>
      </c>
      <c r="D31" s="49"/>
      <c r="E31" s="17">
        <v>-21</v>
      </c>
      <c r="F31" s="49"/>
      <c r="G31" s="17">
        <v>99</v>
      </c>
    </row>
    <row r="32" spans="1:7" ht="21.75" x14ac:dyDescent="0.45">
      <c r="A32" t="s">
        <v>8</v>
      </c>
      <c r="B32" s="42"/>
      <c r="C32" s="17">
        <v>-392</v>
      </c>
      <c r="D32" s="49"/>
      <c r="E32" s="17">
        <v>-392</v>
      </c>
      <c r="F32" s="49"/>
      <c r="G32" s="17">
        <v>-4694</v>
      </c>
    </row>
    <row r="33" spans="1:7" ht="21.75" x14ac:dyDescent="0.45">
      <c r="A33" t="s">
        <v>12</v>
      </c>
      <c r="B33" s="42"/>
      <c r="C33" s="17">
        <v>-2693</v>
      </c>
      <c r="D33" s="49"/>
      <c r="E33" s="17">
        <v>-2693</v>
      </c>
      <c r="F33" s="49"/>
      <c r="G33" s="17">
        <v>12342</v>
      </c>
    </row>
    <row r="34" spans="1:7" ht="21.75" x14ac:dyDescent="0.45">
      <c r="A34" t="s">
        <v>65</v>
      </c>
      <c r="B34" s="42"/>
      <c r="C34" s="17">
        <v>-4752</v>
      </c>
      <c r="D34" s="49"/>
      <c r="E34" s="17">
        <v>-4752</v>
      </c>
      <c r="F34" s="49"/>
      <c r="G34" s="17">
        <v>23244</v>
      </c>
    </row>
    <row r="35" spans="1:7" ht="21.75" x14ac:dyDescent="0.45">
      <c r="A35" t="s">
        <v>45</v>
      </c>
      <c r="B35" s="42"/>
      <c r="C35" s="17">
        <v>9352</v>
      </c>
      <c r="D35" s="49"/>
      <c r="E35" s="17">
        <v>9317</v>
      </c>
      <c r="F35" s="49"/>
      <c r="G35" s="17">
        <v>-2805</v>
      </c>
    </row>
    <row r="36" spans="1:7" ht="21.75" x14ac:dyDescent="0.45">
      <c r="A36" t="s">
        <v>15</v>
      </c>
      <c r="B36" s="42"/>
      <c r="C36" s="51">
        <v>0</v>
      </c>
      <c r="D36" s="49"/>
      <c r="E36" s="51">
        <v>0</v>
      </c>
      <c r="F36" s="49"/>
      <c r="G36" s="18">
        <v>-53</v>
      </c>
    </row>
    <row r="37" spans="1:7" ht="21.75" x14ac:dyDescent="0.45">
      <c r="A37" s="8" t="s">
        <v>126</v>
      </c>
      <c r="B37" s="42"/>
      <c r="C37" s="29">
        <f>SUM(C25:C36)</f>
        <v>-8771</v>
      </c>
      <c r="D37" s="49"/>
      <c r="E37" s="29">
        <f>SUM(E25:E36)</f>
        <v>-8482</v>
      </c>
      <c r="F37" s="49"/>
      <c r="G37" s="29">
        <f>SUM(G25:G36)</f>
        <v>68577</v>
      </c>
    </row>
    <row r="38" spans="1:7" ht="21.75" x14ac:dyDescent="0.45">
      <c r="A38" t="s">
        <v>133</v>
      </c>
      <c r="B38" s="42"/>
      <c r="C38" s="40">
        <v>0</v>
      </c>
      <c r="D38" s="49"/>
      <c r="E38" s="40">
        <v>0</v>
      </c>
      <c r="F38" s="49"/>
      <c r="G38" s="40">
        <v>-540</v>
      </c>
    </row>
    <row r="39" spans="1:7" ht="21.75" x14ac:dyDescent="0.45">
      <c r="A39" t="s">
        <v>88</v>
      </c>
      <c r="B39" s="42"/>
      <c r="C39" s="17">
        <v>0</v>
      </c>
      <c r="D39" s="49"/>
      <c r="E39" s="17">
        <v>0</v>
      </c>
      <c r="F39" s="49"/>
      <c r="G39" s="17">
        <v>-8643</v>
      </c>
    </row>
    <row r="40" spans="1:7" ht="21.75" x14ac:dyDescent="0.45">
      <c r="A40" s="8" t="s">
        <v>127</v>
      </c>
      <c r="B40" s="42"/>
      <c r="C40" s="30">
        <f>SUM(C37:C39)</f>
        <v>-8771</v>
      </c>
      <c r="D40" s="9"/>
      <c r="E40" s="30">
        <f>SUM(E37:E39)</f>
        <v>-8482</v>
      </c>
      <c r="F40" s="9"/>
      <c r="G40" s="30">
        <f>SUM(G37:G39)</f>
        <v>59394</v>
      </c>
    </row>
    <row r="41" spans="1:7" ht="23.25" x14ac:dyDescent="0.5">
      <c r="A41" s="1" t="s">
        <v>137</v>
      </c>
    </row>
    <row r="42" spans="1:7" ht="23.25" x14ac:dyDescent="0.5">
      <c r="A42" s="90" t="str">
        <f>A2</f>
        <v>งบกระแสเงินสด (ไม่ได้ตรวจสอบ)</v>
      </c>
    </row>
    <row r="43" spans="1:7" ht="23.25" x14ac:dyDescent="0.5">
      <c r="A43" s="90"/>
    </row>
    <row r="44" spans="1:7" ht="23.25" x14ac:dyDescent="0.5">
      <c r="A44" s="90"/>
      <c r="C44" s="14" t="s">
        <v>140</v>
      </c>
      <c r="D44" s="42"/>
      <c r="E44" s="96" t="s">
        <v>141</v>
      </c>
      <c r="F44" s="96"/>
      <c r="G44" s="96"/>
    </row>
    <row r="45" spans="1:7" ht="23.25" x14ac:dyDescent="0.5">
      <c r="A45" s="90"/>
      <c r="C45" s="42" t="s">
        <v>173</v>
      </c>
      <c r="D45" s="42"/>
      <c r="E45" s="14"/>
      <c r="F45" s="14"/>
      <c r="G45" s="14"/>
    </row>
    <row r="46" spans="1:7" ht="21.75" x14ac:dyDescent="0.45">
      <c r="B46" s="42"/>
      <c r="C46" s="42" t="s">
        <v>172</v>
      </c>
      <c r="D46" s="42"/>
      <c r="E46" s="97" t="str">
        <f>E6</f>
        <v>สำหรับงวดเก้าเดือนสิ้นสุดวันที่</v>
      </c>
      <c r="F46" s="97"/>
      <c r="G46" s="97"/>
    </row>
    <row r="47" spans="1:7" ht="21.75" x14ac:dyDescent="0.45">
      <c r="B47" s="4"/>
      <c r="C47" s="45" t="s">
        <v>138</v>
      </c>
      <c r="D47" s="42"/>
      <c r="E47" s="97" t="str">
        <f>E7</f>
        <v>30 กันยายน</v>
      </c>
      <c r="F47" s="97"/>
      <c r="G47" s="97"/>
    </row>
    <row r="48" spans="1:7" ht="21.75" x14ac:dyDescent="0.45">
      <c r="B48" s="4"/>
      <c r="C48" s="42">
        <f>C8</f>
        <v>2565</v>
      </c>
      <c r="D48" s="42"/>
      <c r="E48" s="42">
        <f>E8</f>
        <v>2565</v>
      </c>
      <c r="F48" s="42"/>
      <c r="G48" s="42">
        <f>G8</f>
        <v>2564</v>
      </c>
    </row>
    <row r="49" spans="1:7" ht="21.75" x14ac:dyDescent="0.45">
      <c r="B49" s="42"/>
      <c r="C49" s="95" t="s">
        <v>64</v>
      </c>
      <c r="D49" s="95"/>
      <c r="E49" s="95"/>
      <c r="F49" s="95"/>
      <c r="G49" s="95"/>
    </row>
    <row r="50" spans="1:7" ht="21.75" x14ac:dyDescent="0.45">
      <c r="A50" s="6" t="s">
        <v>24</v>
      </c>
      <c r="B50" s="42"/>
      <c r="C50" s="89"/>
      <c r="D50" s="49"/>
      <c r="E50" s="89"/>
      <c r="F50" s="49"/>
      <c r="G50" s="49"/>
    </row>
    <row r="51" spans="1:7" ht="21.75" x14ac:dyDescent="0.45">
      <c r="A51" t="s">
        <v>162</v>
      </c>
      <c r="B51" s="42"/>
      <c r="C51" s="17">
        <v>0</v>
      </c>
      <c r="D51" s="49"/>
      <c r="E51" s="17">
        <v>-30000</v>
      </c>
      <c r="F51" s="49"/>
      <c r="G51" s="17">
        <v>0</v>
      </c>
    </row>
    <row r="52" spans="1:7" ht="21.75" x14ac:dyDescent="0.45">
      <c r="A52" t="s">
        <v>167</v>
      </c>
      <c r="B52" s="42"/>
      <c r="C52" s="17">
        <v>737</v>
      </c>
      <c r="D52" s="49"/>
      <c r="E52" s="17">
        <v>737</v>
      </c>
      <c r="F52" s="49"/>
      <c r="G52" s="17">
        <v>5613</v>
      </c>
    </row>
    <row r="53" spans="1:7" ht="21.75" x14ac:dyDescent="0.45">
      <c r="A53" t="s">
        <v>168</v>
      </c>
      <c r="B53" s="42"/>
      <c r="C53" s="17">
        <v>-210369</v>
      </c>
      <c r="D53" s="49"/>
      <c r="E53" s="17">
        <v>-178514</v>
      </c>
      <c r="F53" s="49"/>
      <c r="G53" s="17">
        <v>-16250</v>
      </c>
    </row>
    <row r="54" spans="1:7" ht="21.75" x14ac:dyDescent="0.45">
      <c r="A54" t="s">
        <v>57</v>
      </c>
      <c r="B54" s="4"/>
      <c r="C54" s="17">
        <v>-762</v>
      </c>
      <c r="D54" s="49"/>
      <c r="E54" s="17">
        <v>-762</v>
      </c>
      <c r="F54" s="49"/>
      <c r="G54" s="17">
        <v>-416</v>
      </c>
    </row>
    <row r="55" spans="1:7" ht="21.75" x14ac:dyDescent="0.45">
      <c r="A55" t="s">
        <v>161</v>
      </c>
      <c r="B55" s="4"/>
      <c r="C55" s="17">
        <v>0</v>
      </c>
      <c r="D55" s="49"/>
      <c r="E55" s="17">
        <v>-13500</v>
      </c>
      <c r="F55" s="49"/>
      <c r="G55" s="17">
        <v>0</v>
      </c>
    </row>
    <row r="56" spans="1:7" ht="21.75" x14ac:dyDescent="0.45">
      <c r="A56" t="s">
        <v>125</v>
      </c>
      <c r="B56" s="4"/>
      <c r="C56" s="17">
        <v>267407</v>
      </c>
      <c r="D56" s="49"/>
      <c r="E56" s="17">
        <v>267407</v>
      </c>
      <c r="F56" s="49"/>
      <c r="G56" s="17">
        <v>0</v>
      </c>
    </row>
    <row r="57" spans="1:7" ht="21.75" x14ac:dyDescent="0.45">
      <c r="A57" t="s">
        <v>124</v>
      </c>
      <c r="B57" s="4"/>
      <c r="C57" s="17">
        <v>-560000</v>
      </c>
      <c r="D57" s="49"/>
      <c r="E57" s="17">
        <v>-560000</v>
      </c>
      <c r="F57" s="49"/>
      <c r="G57" s="17">
        <v>0</v>
      </c>
    </row>
    <row r="58" spans="1:7" ht="21.75" x14ac:dyDescent="0.45">
      <c r="A58" t="s">
        <v>43</v>
      </c>
      <c r="B58" s="42"/>
      <c r="C58" s="17">
        <v>860</v>
      </c>
      <c r="D58" s="49"/>
      <c r="E58" s="17">
        <v>860</v>
      </c>
      <c r="F58" s="49"/>
      <c r="G58" s="17">
        <v>22</v>
      </c>
    </row>
    <row r="59" spans="1:7" ht="21.75" x14ac:dyDescent="0.45">
      <c r="A59" s="8" t="s">
        <v>63</v>
      </c>
      <c r="B59" s="4"/>
      <c r="C59" s="30">
        <f>SUM(C51:C58)</f>
        <v>-502127</v>
      </c>
      <c r="D59" s="9"/>
      <c r="E59" s="30">
        <f>SUM(E51:E58)</f>
        <v>-513772</v>
      </c>
      <c r="F59" s="9"/>
      <c r="G59" s="30">
        <f>SUM(G51:G58)</f>
        <v>-11031</v>
      </c>
    </row>
    <row r="60" spans="1:7" ht="21.75" x14ac:dyDescent="0.45">
      <c r="A60" s="8"/>
      <c r="B60" s="4"/>
      <c r="C60" s="10"/>
      <c r="D60" s="9"/>
      <c r="E60" s="10"/>
      <c r="F60" s="9"/>
      <c r="G60" s="10"/>
    </row>
    <row r="61" spans="1:7" ht="21.75" x14ac:dyDescent="0.45">
      <c r="A61" s="6" t="s">
        <v>25</v>
      </c>
      <c r="B61" s="4"/>
      <c r="C61" s="89"/>
      <c r="D61" s="49"/>
      <c r="E61" s="89"/>
      <c r="F61" s="49"/>
    </row>
    <row r="62" spans="1:7" ht="21.75" x14ac:dyDescent="0.45">
      <c r="A62" t="s">
        <v>136</v>
      </c>
      <c r="B62" s="4"/>
      <c r="C62" s="17"/>
      <c r="D62" s="49"/>
      <c r="E62" s="17"/>
      <c r="F62" s="49"/>
      <c r="G62" s="17"/>
    </row>
    <row r="63" spans="1:7" ht="21.75" x14ac:dyDescent="0.45">
      <c r="A63" t="s">
        <v>95</v>
      </c>
      <c r="B63" s="4"/>
      <c r="C63" s="17">
        <v>0</v>
      </c>
      <c r="D63" s="49"/>
      <c r="E63" s="17">
        <v>0</v>
      </c>
      <c r="F63" s="49"/>
      <c r="G63" s="17">
        <v>-33870</v>
      </c>
    </row>
    <row r="64" spans="1:7" ht="21.75" x14ac:dyDescent="0.45">
      <c r="A64" t="s">
        <v>55</v>
      </c>
      <c r="B64" s="4"/>
      <c r="C64" s="17">
        <v>0</v>
      </c>
      <c r="D64" s="49"/>
      <c r="E64" s="17">
        <v>0</v>
      </c>
      <c r="F64" s="49"/>
      <c r="G64" s="17">
        <v>51058</v>
      </c>
    </row>
    <row r="65" spans="1:7" ht="21.75" x14ac:dyDescent="0.45">
      <c r="A65" t="s">
        <v>96</v>
      </c>
      <c r="B65" s="4"/>
      <c r="C65" s="17">
        <v>-36431</v>
      </c>
      <c r="D65" s="49"/>
      <c r="E65" s="17">
        <v>-36431</v>
      </c>
      <c r="F65" s="49"/>
      <c r="G65" s="17">
        <v>-18348</v>
      </c>
    </row>
    <row r="66" spans="1:7" ht="21.75" x14ac:dyDescent="0.45">
      <c r="A66" t="s">
        <v>106</v>
      </c>
      <c r="B66" s="4"/>
      <c r="C66" s="17">
        <v>-4092</v>
      </c>
      <c r="D66" s="49"/>
      <c r="E66" s="17">
        <v>-4092</v>
      </c>
      <c r="F66" s="49"/>
      <c r="G66" s="17">
        <v>-6158</v>
      </c>
    </row>
    <row r="67" spans="1:7" ht="21.75" x14ac:dyDescent="0.45">
      <c r="A67" t="s">
        <v>132</v>
      </c>
      <c r="B67" s="4"/>
      <c r="C67" s="17">
        <v>-6004</v>
      </c>
      <c r="D67" s="49"/>
      <c r="E67" s="17">
        <v>-6004</v>
      </c>
      <c r="F67" s="49"/>
      <c r="G67" s="17">
        <v>-28000</v>
      </c>
    </row>
    <row r="68" spans="1:7" ht="21.75" x14ac:dyDescent="0.45">
      <c r="A68" t="s">
        <v>97</v>
      </c>
      <c r="B68" s="4"/>
      <c r="C68" s="17">
        <v>-5199</v>
      </c>
      <c r="D68" s="49"/>
      <c r="E68" s="17">
        <v>-5199</v>
      </c>
      <c r="F68" s="49"/>
      <c r="G68" s="17">
        <v>-7646</v>
      </c>
    </row>
    <row r="69" spans="1:7" ht="21.75" x14ac:dyDescent="0.45">
      <c r="A69" s="8" t="s">
        <v>90</v>
      </c>
      <c r="B69" s="42"/>
      <c r="C69" s="30">
        <f>SUM(C62:C68)</f>
        <v>-51726</v>
      </c>
      <c r="D69" s="9"/>
      <c r="E69" s="30">
        <f>SUM(E62:E68)</f>
        <v>-51726</v>
      </c>
      <c r="F69" s="9"/>
      <c r="G69" s="30">
        <f>SUM(G62:G68)</f>
        <v>-42964</v>
      </c>
    </row>
    <row r="70" spans="1:7" ht="21.75" x14ac:dyDescent="0.45">
      <c r="B70" s="4"/>
      <c r="C70" s="17"/>
      <c r="D70" s="49"/>
      <c r="E70" s="17"/>
      <c r="F70" s="49"/>
      <c r="G70" s="17"/>
    </row>
    <row r="71" spans="1:7" ht="21.75" x14ac:dyDescent="0.45">
      <c r="A71" s="8" t="s">
        <v>183</v>
      </c>
      <c r="B71" s="42"/>
      <c r="C71" s="29">
        <f>SUM(C40,C59,C69)</f>
        <v>-562624</v>
      </c>
      <c r="D71" s="9"/>
      <c r="E71" s="29">
        <f>SUM(E40,E59,E69)</f>
        <v>-573980</v>
      </c>
      <c r="F71" s="9"/>
      <c r="G71" s="29">
        <f>SUM(G40,G59,G69)</f>
        <v>5399</v>
      </c>
    </row>
    <row r="72" spans="1:7" ht="21.75" x14ac:dyDescent="0.45">
      <c r="A72" s="7" t="s">
        <v>98</v>
      </c>
      <c r="B72" s="42"/>
      <c r="C72" s="17">
        <v>623905</v>
      </c>
      <c r="D72" s="49"/>
      <c r="E72" s="17">
        <v>623905</v>
      </c>
      <c r="F72" s="49"/>
      <c r="G72" s="17">
        <v>492</v>
      </c>
    </row>
    <row r="73" spans="1:7" ht="22.5" thickBot="1" x14ac:dyDescent="0.5">
      <c r="A73" s="8" t="s">
        <v>166</v>
      </c>
      <c r="B73" s="42"/>
      <c r="C73" s="34">
        <f>SUM(C71:C72)</f>
        <v>61281</v>
      </c>
      <c r="D73" s="9"/>
      <c r="E73" s="34">
        <f>SUM(E71:E72)</f>
        <v>49925</v>
      </c>
      <c r="F73" s="9"/>
      <c r="G73" s="34">
        <f>SUM(G71:G72)</f>
        <v>5891</v>
      </c>
    </row>
    <row r="74" spans="1:7" ht="22.5" thickTop="1" x14ac:dyDescent="0.45">
      <c r="A74" s="8"/>
      <c r="B74" s="42"/>
      <c r="C74" s="10"/>
      <c r="D74" s="9"/>
      <c r="E74" s="10"/>
      <c r="F74" s="9"/>
      <c r="G74" s="9"/>
    </row>
    <row r="75" spans="1:7" ht="23.25" x14ac:dyDescent="0.5">
      <c r="A75" s="1" t="s">
        <v>137</v>
      </c>
    </row>
    <row r="76" spans="1:7" ht="23.25" x14ac:dyDescent="0.5">
      <c r="A76" s="90" t="str">
        <f>A42</f>
        <v>งบกระแสเงินสด (ไม่ได้ตรวจสอบ)</v>
      </c>
    </row>
    <row r="77" spans="1:7" ht="23.25" x14ac:dyDescent="0.5">
      <c r="A77" s="90"/>
    </row>
    <row r="78" spans="1:7" ht="23.25" x14ac:dyDescent="0.5">
      <c r="A78" s="90"/>
      <c r="C78" s="14" t="s">
        <v>140</v>
      </c>
      <c r="D78" s="42"/>
      <c r="E78" s="96" t="s">
        <v>141</v>
      </c>
      <c r="F78" s="96"/>
      <c r="G78" s="96"/>
    </row>
    <row r="79" spans="1:7" ht="23.25" x14ac:dyDescent="0.5">
      <c r="A79" s="90"/>
      <c r="C79" s="42" t="s">
        <v>173</v>
      </c>
      <c r="D79" s="42"/>
      <c r="E79" s="14"/>
      <c r="F79" s="14"/>
      <c r="G79" s="14"/>
    </row>
    <row r="80" spans="1:7" ht="21.75" x14ac:dyDescent="0.45">
      <c r="B80" s="42"/>
      <c r="C80" s="42" t="s">
        <v>172</v>
      </c>
      <c r="D80" s="42"/>
      <c r="E80" s="97" t="str">
        <f>E6</f>
        <v>สำหรับงวดเก้าเดือนสิ้นสุดวันที่</v>
      </c>
      <c r="F80" s="97"/>
      <c r="G80" s="97"/>
    </row>
    <row r="81" spans="1:7" ht="21.75" x14ac:dyDescent="0.45">
      <c r="B81" s="4"/>
      <c r="C81" s="45" t="s">
        <v>138</v>
      </c>
      <c r="D81" s="42"/>
      <c r="E81" s="97" t="str">
        <f>E7</f>
        <v>30 กันยายน</v>
      </c>
      <c r="F81" s="97"/>
      <c r="G81" s="97"/>
    </row>
    <row r="82" spans="1:7" ht="21.75" x14ac:dyDescent="0.45">
      <c r="B82" s="4"/>
      <c r="C82" s="42">
        <f>C8</f>
        <v>2565</v>
      </c>
      <c r="D82" s="42"/>
      <c r="E82" s="42">
        <f>E8</f>
        <v>2565</v>
      </c>
      <c r="F82" s="42"/>
      <c r="G82" s="42">
        <f>G8</f>
        <v>2564</v>
      </c>
    </row>
    <row r="83" spans="1:7" ht="21.75" x14ac:dyDescent="0.45">
      <c r="B83" s="42"/>
      <c r="C83" s="95" t="s">
        <v>64</v>
      </c>
      <c r="D83" s="95"/>
      <c r="E83" s="95"/>
      <c r="F83" s="95"/>
      <c r="G83" s="95"/>
    </row>
    <row r="84" spans="1:7" ht="21.75" x14ac:dyDescent="0.45">
      <c r="A84" s="11" t="s">
        <v>66</v>
      </c>
      <c r="G84" s="87"/>
    </row>
    <row r="85" spans="1:7" ht="21.75" x14ac:dyDescent="0.45">
      <c r="A85" s="91" t="s">
        <v>179</v>
      </c>
      <c r="G85" s="87"/>
    </row>
    <row r="86" spans="1:7" ht="21.75" x14ac:dyDescent="0.45">
      <c r="G86" s="87"/>
    </row>
    <row r="87" spans="1:7" ht="21.75" x14ac:dyDescent="0.45">
      <c r="A87" t="s">
        <v>169</v>
      </c>
      <c r="C87" s="17">
        <v>194240</v>
      </c>
      <c r="E87" s="17">
        <v>162385</v>
      </c>
      <c r="G87" s="17">
        <v>18161</v>
      </c>
    </row>
    <row r="88" spans="1:7" ht="21.75" x14ac:dyDescent="0.45">
      <c r="A88" t="s">
        <v>178</v>
      </c>
      <c r="C88" s="17">
        <v>4149</v>
      </c>
      <c r="E88" s="17">
        <v>4149</v>
      </c>
      <c r="G88" s="17">
        <v>344</v>
      </c>
    </row>
    <row r="89" spans="1:7" ht="21.75" x14ac:dyDescent="0.45">
      <c r="A89" t="s">
        <v>180</v>
      </c>
      <c r="C89" s="17">
        <v>32454</v>
      </c>
      <c r="E89" s="17">
        <v>32447</v>
      </c>
      <c r="G89" s="17">
        <v>0</v>
      </c>
    </row>
    <row r="90" spans="1:7" ht="21.75" x14ac:dyDescent="0.45">
      <c r="A90" t="s">
        <v>181</v>
      </c>
      <c r="C90" s="17">
        <v>-2291</v>
      </c>
      <c r="E90" s="17">
        <v>-2284</v>
      </c>
      <c r="G90" s="17">
        <v>-2255</v>
      </c>
    </row>
    <row r="91" spans="1:7" ht="21.75" x14ac:dyDescent="0.45">
      <c r="A91" t="s">
        <v>182</v>
      </c>
      <c r="C91" s="17">
        <v>-9432</v>
      </c>
      <c r="E91" s="17">
        <v>-9432</v>
      </c>
      <c r="G91" s="17">
        <v>0</v>
      </c>
    </row>
    <row r="92" spans="1:7" ht="21.75" x14ac:dyDescent="0.45">
      <c r="A92" t="s">
        <v>134</v>
      </c>
      <c r="C92" s="17">
        <v>-8751</v>
      </c>
      <c r="E92" s="17">
        <v>-8751</v>
      </c>
      <c r="G92" s="17">
        <v>0</v>
      </c>
    </row>
    <row r="93" spans="1:7" ht="22.5" thickBot="1" x14ac:dyDescent="0.5">
      <c r="A93" s="12" t="s">
        <v>170</v>
      </c>
      <c r="C93" s="34">
        <f>SUM(C87:C92)</f>
        <v>210369</v>
      </c>
      <c r="E93" s="34">
        <f>SUM(E87:E92)</f>
        <v>178514</v>
      </c>
      <c r="G93" s="34">
        <f>SUM(G87:G92)</f>
        <v>16250</v>
      </c>
    </row>
    <row r="94" spans="1:7" ht="22.5" thickTop="1" x14ac:dyDescent="0.45">
      <c r="G94" s="87"/>
    </row>
    <row r="95" spans="1:7" ht="21.75" x14ac:dyDescent="0.45">
      <c r="A95" s="91" t="s">
        <v>89</v>
      </c>
      <c r="G95" s="87"/>
    </row>
    <row r="96" spans="1:7" ht="21.75" x14ac:dyDescent="0.45">
      <c r="G96" s="87"/>
    </row>
    <row r="97" spans="1:7" ht="21.75" x14ac:dyDescent="0.45">
      <c r="A97" t="s">
        <v>91</v>
      </c>
      <c r="C97" s="17">
        <v>762</v>
      </c>
      <c r="E97" s="17">
        <v>762</v>
      </c>
      <c r="G97" s="17">
        <v>459</v>
      </c>
    </row>
    <row r="98" spans="1:7" ht="21.75" x14ac:dyDescent="0.45">
      <c r="A98" t="s">
        <v>109</v>
      </c>
      <c r="C98" s="17">
        <v>0</v>
      </c>
      <c r="E98" s="17">
        <v>0</v>
      </c>
      <c r="G98" s="17">
        <v>-43</v>
      </c>
    </row>
    <row r="99" spans="1:7" ht="22.5" thickBot="1" x14ac:dyDescent="0.5">
      <c r="A99" s="12" t="s">
        <v>92</v>
      </c>
      <c r="C99" s="34">
        <f>SUM(C97:C98)</f>
        <v>762</v>
      </c>
      <c r="E99" s="34">
        <f>SUM(E97:E98)</f>
        <v>762</v>
      </c>
      <c r="G99" s="34">
        <f>SUM(G97:G98)</f>
        <v>416</v>
      </c>
    </row>
    <row r="100" spans="1:7" ht="22.5" thickTop="1" x14ac:dyDescent="0.45"/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2">
    <mergeCell ref="E4:G4"/>
    <mergeCell ref="E6:G6"/>
    <mergeCell ref="E7:G7"/>
    <mergeCell ref="C9:G9"/>
    <mergeCell ref="E44:G44"/>
    <mergeCell ref="E78:G78"/>
    <mergeCell ref="C49:G49"/>
    <mergeCell ref="C83:G83"/>
    <mergeCell ref="E46:G46"/>
    <mergeCell ref="E47:G47"/>
    <mergeCell ref="E80:G80"/>
    <mergeCell ref="E81:G81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83" firstPageNumber="11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0" max="8" man="1"/>
    <brk id="7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D17D2447BB814F8CB4962D4CDAC3D0" ma:contentTypeVersion="2" ma:contentTypeDescription="Create a new document." ma:contentTypeScope="" ma:versionID="4277763a03bd00ccc7b4315c9274a2b2">
  <xsd:schema xmlns:xsd="http://www.w3.org/2001/XMLSchema" xmlns:xs="http://www.w3.org/2001/XMLSchema" xmlns:p="http://schemas.microsoft.com/office/2006/metadata/properties" xmlns:ns2="96461863-300a-429d-ac6c-2799925cc95a" targetNamespace="http://schemas.microsoft.com/office/2006/metadata/properties" ma:root="true" ma:fieldsID="7ef394e97c0307c92c459ad2d5268145" ns2:_="">
    <xsd:import namespace="96461863-300a-429d-ac6c-2799925cc9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461863-300a-429d-ac6c-2799925cc9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1A4878-64CB-4995-B4AF-409560BA3C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3F805A-008F-4C16-A971-05E829C7D749}">
  <ds:schemaRefs>
    <ds:schemaRef ds:uri="http://schemas.microsoft.com/office/2006/metadata/properties"/>
    <ds:schemaRef ds:uri="http://schemas.microsoft.com/office/infopath/2007/PartnerControls"/>
    <ds:schemaRef ds:uri="9DAF9B7D-13E8-41C8-8F99-87AA632D60A4"/>
  </ds:schemaRefs>
</ds:datastoreItem>
</file>

<file path=customXml/itemProps3.xml><?xml version="1.0" encoding="utf-8"?>
<ds:datastoreItem xmlns:ds="http://schemas.openxmlformats.org/officeDocument/2006/customXml" ds:itemID="{AF569A1C-2499-44FF-B61A-FBC9E306C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461863-300a-429d-ac6c-2799925cc9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PL3m</vt:lpstr>
      <vt:lpstr>PL9m</vt:lpstr>
      <vt:lpstr>SHConso</vt:lpstr>
      <vt:lpstr>SHSeparate</vt:lpstr>
      <vt:lpstr>CF</vt:lpstr>
      <vt:lpstr>BS!Print_Area</vt:lpstr>
      <vt:lpstr>CF!Print_Area</vt:lpstr>
      <vt:lpstr>PL3m!Print_Area</vt:lpstr>
      <vt:lpstr>PL9m!Print_Area</vt:lpstr>
      <vt:lpstr>SHSeparate!Print_Area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Draft Financial Statements</dc:title>
  <dc:creator>KPMG</dc:creator>
  <cp:lastModifiedBy>kriangkrai.s</cp:lastModifiedBy>
  <cp:lastPrinted>2022-11-14T03:23:36Z</cp:lastPrinted>
  <dcterms:created xsi:type="dcterms:W3CDTF">2006-01-06T08:39:44Z</dcterms:created>
  <dcterms:modified xsi:type="dcterms:W3CDTF">2022-11-14T06:07:02Z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0x0101003BD17D2447BB814F8CB4962D4CDAC3D0</vt:lpwstr>
  </property>
  <property fmtid="{D5CDD505-2E9C-101B-9397-08002B2CF9AE}" pid="5" name="PBCListName">
    <vt:lpwstr>Q1 22</vt:lpwstr>
  </property>
</Properties>
</file>