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2\3. Q3\3.8 FS\"/>
    </mc:Choice>
  </mc:AlternateContent>
  <xr:revisionPtr revIDLastSave="0" documentId="13_ncr:1_{A0C2D595-1396-4C34-A746-58169A9F7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3m" sheetId="5" r:id="rId2"/>
    <sheet name="PL9m" sheetId="4" r:id="rId3"/>
    <sheet name="SHConso" sheetId="2" r:id="rId4"/>
    <sheet name="SHSeparate" sheetId="6" r:id="rId5"/>
    <sheet name="CF" sheetId="3" r:id="rId6"/>
  </sheets>
  <definedNames>
    <definedName name="_xlnm.Print_Area" localSheetId="0">BS!$A$1:$H$77</definedName>
    <definedName name="_xlnm.Print_Area" localSheetId="5">CF!$A$1:$H$123</definedName>
    <definedName name="_xlnm.Print_Area" localSheetId="1">PL3m!$A$1:$H$49</definedName>
    <definedName name="_xlnm.Print_Area" localSheetId="2">PL9m!$A$1:$H$63</definedName>
    <definedName name="Title2nd" localSheetId="0">BS!$A$1</definedName>
    <definedName name="Title2nd" localSheetId="5">CF!#REF!</definedName>
    <definedName name="Title2nd" localSheetId="1">PL3m!#REF!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4" l="1"/>
  <c r="H77" i="3" l="1"/>
  <c r="F77" i="3"/>
  <c r="D77" i="3"/>
  <c r="D102" i="3"/>
  <c r="D53" i="3"/>
  <c r="J29" i="2"/>
  <c r="H29" i="2"/>
  <c r="F29" i="2"/>
  <c r="L22" i="2"/>
  <c r="J22" i="2"/>
  <c r="H22" i="2"/>
  <c r="F22" i="2"/>
  <c r="D29" i="2"/>
  <c r="D22" i="2"/>
  <c r="P20" i="2"/>
  <c r="L20" i="2"/>
  <c r="J20" i="2"/>
  <c r="H20" i="2"/>
  <c r="F20" i="2"/>
  <c r="D20" i="2"/>
  <c r="N19" i="2"/>
  <c r="R19" i="2" s="1"/>
  <c r="N20" i="2" l="1"/>
  <c r="R20" i="2" l="1"/>
  <c r="N22" i="2"/>
  <c r="L26" i="2" l="1"/>
  <c r="H41" i="1"/>
  <c r="H40" i="1"/>
  <c r="H123" i="3"/>
  <c r="H117" i="3"/>
  <c r="H67" i="3" l="1"/>
  <c r="F67" i="3"/>
  <c r="D67" i="3"/>
  <c r="H26" i="3"/>
  <c r="H38" i="3" s="1"/>
  <c r="H41" i="3" s="1"/>
  <c r="F9" i="3"/>
  <c r="F104" i="3" s="1"/>
  <c r="F54" i="3"/>
  <c r="F123" i="3"/>
  <c r="F117" i="3"/>
  <c r="P26" i="2"/>
  <c r="P25" i="2"/>
  <c r="N26" i="2"/>
  <c r="R26" i="2" s="1"/>
  <c r="L25" i="2"/>
  <c r="N25" i="2" s="1"/>
  <c r="N15" i="2"/>
  <c r="R15" i="2" s="1"/>
  <c r="N11" i="2"/>
  <c r="R11" i="2" s="1"/>
  <c r="J44" i="6"/>
  <c r="H44" i="6"/>
  <c r="F44" i="6"/>
  <c r="D44" i="6"/>
  <c r="L39" i="6"/>
  <c r="J39" i="6"/>
  <c r="J46" i="6" s="1"/>
  <c r="H39" i="6"/>
  <c r="H46" i="6" s="1"/>
  <c r="F39" i="6"/>
  <c r="F46" i="6" s="1"/>
  <c r="D39" i="6"/>
  <c r="D46" i="6" s="1"/>
  <c r="N38" i="6"/>
  <c r="N34" i="6"/>
  <c r="J21" i="6"/>
  <c r="J23" i="6" s="1"/>
  <c r="H21" i="6"/>
  <c r="H23" i="6" s="1"/>
  <c r="F21" i="6"/>
  <c r="D21" i="6"/>
  <c r="L16" i="6"/>
  <c r="J16" i="6"/>
  <c r="H16" i="6"/>
  <c r="F16" i="6"/>
  <c r="D16" i="6"/>
  <c r="D23" i="6" s="1"/>
  <c r="N15" i="6"/>
  <c r="N11" i="6"/>
  <c r="P16" i="2"/>
  <c r="P22" i="2" s="1"/>
  <c r="H38" i="4"/>
  <c r="L20" i="6" s="1"/>
  <c r="H21" i="4"/>
  <c r="H15" i="4"/>
  <c r="H23" i="4" s="1"/>
  <c r="H28" i="4" s="1"/>
  <c r="H30" i="4" s="1"/>
  <c r="D59" i="4"/>
  <c r="D55" i="4"/>
  <c r="F9" i="4"/>
  <c r="F38" i="4"/>
  <c r="L43" i="6" s="1"/>
  <c r="N43" i="6" s="1"/>
  <c r="F21" i="4"/>
  <c r="F15" i="4"/>
  <c r="H33" i="5"/>
  <c r="H21" i="5"/>
  <c r="H15" i="5"/>
  <c r="H23" i="5" s="1"/>
  <c r="H28" i="5" s="1"/>
  <c r="H30" i="5" s="1"/>
  <c r="H35" i="5" s="1"/>
  <c r="D45" i="5"/>
  <c r="D40" i="5"/>
  <c r="H40" i="4" l="1"/>
  <c r="H57" i="4" s="1"/>
  <c r="H59" i="4" s="1"/>
  <c r="L19" i="6"/>
  <c r="N19" i="6" s="1"/>
  <c r="F55" i="3"/>
  <c r="F103" i="3"/>
  <c r="H79" i="3"/>
  <c r="H81" i="3" s="1"/>
  <c r="P27" i="2"/>
  <c r="P29" i="2" s="1"/>
  <c r="H53" i="4"/>
  <c r="H55" i="4" s="1"/>
  <c r="R25" i="2"/>
  <c r="F23" i="6"/>
  <c r="N39" i="6"/>
  <c r="N20" i="6"/>
  <c r="N16" i="6"/>
  <c r="F23" i="4"/>
  <c r="F28" i="4" s="1"/>
  <c r="F30" i="4" s="1"/>
  <c r="L21" i="6" l="1"/>
  <c r="L23" i="6" s="1"/>
  <c r="N21" i="6"/>
  <c r="N23" i="6" s="1"/>
  <c r="F40" i="4"/>
  <c r="F13" i="3"/>
  <c r="F26" i="3" s="1"/>
  <c r="F38" i="3" s="1"/>
  <c r="F41" i="3" s="1"/>
  <c r="F79" i="3" s="1"/>
  <c r="F81" i="3" s="1"/>
  <c r="F53" i="4"/>
  <c r="F55" i="4" s="1"/>
  <c r="L42" i="6"/>
  <c r="F9" i="5"/>
  <c r="F33" i="5"/>
  <c r="F21" i="5"/>
  <c r="F15" i="5"/>
  <c r="H10" i="5"/>
  <c r="F8" i="1"/>
  <c r="F10" i="5" s="1"/>
  <c r="F7" i="1"/>
  <c r="H72" i="1"/>
  <c r="H74" i="1" s="1"/>
  <c r="F72" i="1"/>
  <c r="F74" i="1" s="1"/>
  <c r="H58" i="1"/>
  <c r="F58" i="1"/>
  <c r="H51" i="1"/>
  <c r="H60" i="1" s="1"/>
  <c r="F51" i="1"/>
  <c r="H30" i="1"/>
  <c r="F30" i="1"/>
  <c r="H20" i="1"/>
  <c r="F20" i="1"/>
  <c r="L44" i="6" l="1"/>
  <c r="L46" i="6" s="1"/>
  <c r="N42" i="6"/>
  <c r="F57" i="4"/>
  <c r="F59" i="4" s="1"/>
  <c r="H76" i="1"/>
  <c r="F10" i="3"/>
  <c r="F10" i="4"/>
  <c r="H10" i="3"/>
  <c r="H10" i="4"/>
  <c r="F23" i="5"/>
  <c r="F28" i="5" s="1"/>
  <c r="F30" i="5" s="1"/>
  <c r="F60" i="1"/>
  <c r="F76" i="1" s="1"/>
  <c r="F32" i="1"/>
  <c r="H32" i="1"/>
  <c r="N44" i="6" l="1"/>
  <c r="N46" i="6" s="1"/>
  <c r="H105" i="3"/>
  <c r="H56" i="3"/>
  <c r="F56" i="3"/>
  <c r="F105" i="3"/>
  <c r="F35" i="5"/>
  <c r="F43" i="5" s="1"/>
  <c r="F45" i="5" s="1"/>
  <c r="F40" i="5"/>
  <c r="H43" i="5"/>
  <c r="H45" i="5" s="1"/>
  <c r="H38" i="5"/>
  <c r="H40" i="5" s="1"/>
  <c r="L16" i="2" l="1"/>
  <c r="J16" i="2"/>
  <c r="H16" i="2"/>
  <c r="F16" i="2"/>
  <c r="D16" i="2"/>
  <c r="N16" i="2" l="1"/>
  <c r="R16" i="2" s="1"/>
  <c r="R22" i="2" s="1"/>
  <c r="D33" i="5"/>
  <c r="D21" i="5" l="1"/>
  <c r="D15" i="5"/>
  <c r="D10" i="5"/>
  <c r="D41" i="1"/>
  <c r="F41" i="1" s="1"/>
  <c r="D40" i="1"/>
  <c r="F40" i="1" s="1"/>
  <c r="D23" i="5" l="1"/>
  <c r="D28" i="5" s="1"/>
  <c r="D30" i="5" s="1"/>
  <c r="D35" i="5" s="1"/>
  <c r="D117" i="3"/>
  <c r="D38" i="4" l="1"/>
  <c r="D10" i="3"/>
  <c r="D56" i="3" s="1"/>
  <c r="D10" i="4"/>
  <c r="D106" i="3"/>
  <c r="D104" i="3"/>
  <c r="D103" i="3"/>
  <c r="D57" i="3"/>
  <c r="D55" i="3"/>
  <c r="D54" i="3"/>
  <c r="D105" i="3" l="1"/>
  <c r="F27" i="2"/>
  <c r="D21" i="4" l="1"/>
  <c r="D20" i="1" l="1"/>
  <c r="D15" i="4" l="1"/>
  <c r="D23" i="4" s="1"/>
  <c r="D28" i="4" s="1"/>
  <c r="D123" i="3" l="1"/>
  <c r="J27" i="2"/>
  <c r="H27" i="2"/>
  <c r="D27" i="2"/>
  <c r="D51" i="1" l="1"/>
  <c r="D30" i="1" l="1"/>
  <c r="D72" i="1" l="1"/>
  <c r="D74" i="1" s="1"/>
  <c r="D32" i="1" l="1"/>
  <c r="D58" i="1" l="1"/>
  <c r="D60" i="1" l="1"/>
  <c r="D76" i="1" s="1"/>
  <c r="D30" i="4" l="1"/>
  <c r="D40" i="4" l="1"/>
  <c r="D13" i="3"/>
  <c r="D26" i="3" s="1"/>
  <c r="D38" i="3" s="1"/>
  <c r="D41" i="3" s="1"/>
  <c r="D79" i="3" s="1"/>
  <c r="D81" i="3" s="1"/>
  <c r="L27" i="2" l="1"/>
  <c r="L29" i="2" s="1"/>
  <c r="N27" i="2" l="1"/>
  <c r="R27" i="2" l="1"/>
  <c r="R29" i="2" s="1"/>
  <c r="N29" i="2"/>
</calcChain>
</file>

<file path=xl/sharedStrings.xml><?xml version="1.0" encoding="utf-8"?>
<sst xmlns="http://schemas.openxmlformats.org/spreadsheetml/2006/main" count="377" uniqueCount="206">
  <si>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</si>
  <si>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</si>
  <si>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</si>
  <si>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</si>
  <si>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</si>
  <si>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</si>
  <si>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</si>
  <si>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</si>
  <si>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</si>
  <si>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</si>
  <si>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</si>
  <si>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</si>
  <si>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</si>
  <si>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</si>
  <si>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</si>
  <si>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</si>
  <si>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</si>
  <si>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</si>
  <si>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</si>
  <si>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</si>
  <si>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</si>
  <si>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</si>
  <si>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</si>
  <si>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</si>
  <si>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</si>
  <si>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</si>
  <si>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</si>
  <si>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</si>
  <si>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</si>
  <si>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</si>
  <si>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</si>
  <si>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</si>
  <si>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</si>
  <si>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</si>
  <si>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</si>
  <si>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</si>
  <si>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</si>
  <si>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</si>
  <si>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</si>
  <si>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</si>
  <si>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</si>
  <si>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</si>
  <si>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</si>
  <si>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</si>
  <si>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</si>
  <si>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</si>
  <si>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</si>
  <si>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</si>
  <si>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</si>
  <si>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 xml:space="preserve">Proceeds from sale of plant and equipment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</si>
  <si>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</si>
  <si>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</si>
  <si>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</si>
  <si>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</si>
  <si>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</si>
  <si>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</si>
  <si>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</si>
  <si>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</si>
  <si>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>Revenue</t>
  </si>
  <si>
    <t>Total revenue</t>
  </si>
  <si>
    <t>Contract liabilities</t>
  </si>
  <si>
    <t xml:space="preserve">  Appropriated</t>
  </si>
  <si>
    <t xml:space="preserve">  Unappropriated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</si>
  <si>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</si>
  <si>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</si>
  <si>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</si>
  <si>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</si>
  <si>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</si>
  <si>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</si>
  <si>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</si>
  <si>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</si>
  <si>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</si>
  <si>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</si>
  <si>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</si>
  <si>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</si>
  <si>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</si>
  <si>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</si>
  <si>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</si>
  <si>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</si>
  <si>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</si>
  <si>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</si>
  <si>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</si>
  <si>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</si>
  <si>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</si>
  <si>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</si>
  <si>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</si>
  <si>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</si>
  <si>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 xml:space="preserve">   determined in accordance with TFRS 9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</si>
  <si>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</si>
  <si>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</si>
  <si>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</si>
  <si>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</si>
  <si>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</si>
  <si>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</si>
  <si>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</si>
  <si>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t>Provision for loss on inventories devaluation</t>
  </si>
  <si>
    <t xml:space="preserve">   financial institutions - net</t>
  </si>
  <si>
    <t xml:space="preserve">Net cash used in financing activities 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</si>
  <si>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</si>
  <si>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</si>
  <si>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</si>
  <si>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Lease liabilities</t>
  </si>
  <si>
    <t>Loss on remeasurements of defined benefit plans</t>
  </si>
  <si>
    <t>Income tax relating to items that will not be reclassified</t>
  </si>
  <si>
    <t>Other comprehensive income (expense)</t>
  </si>
  <si>
    <t xml:space="preserve">   for the period, net of tax</t>
  </si>
  <si>
    <t>4</t>
  </si>
  <si>
    <t xml:space="preserve">  Profit</t>
  </si>
  <si>
    <t>Balance at 1 January 2021</t>
  </si>
  <si>
    <t xml:space="preserve">   in accordance with TFRS9</t>
  </si>
  <si>
    <t>Payment of lease liabilities</t>
  </si>
  <si>
    <t>Intangible assets acquired during the period were detailed as follows:</t>
  </si>
  <si>
    <t xml:space="preserve">   subsequently to profit or loss</t>
  </si>
  <si>
    <t>Current contract cost assets</t>
  </si>
  <si>
    <t>Non-current contract cost assets</t>
  </si>
  <si>
    <t>Non-current contract liabilities</t>
  </si>
  <si>
    <t>Balance at 1 January 2022</t>
  </si>
  <si>
    <t>Intangible assets</t>
  </si>
  <si>
    <t>Current contract liabilities</t>
  </si>
  <si>
    <t>3</t>
  </si>
  <si>
    <t>Profit (loss) from operating activities</t>
  </si>
  <si>
    <t>Profit (loss) before income tax expense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</si>
  <si>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</si>
  <si>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</si>
  <si>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period</t>
  </si>
  <si>
    <t xml:space="preserve">  Loss</t>
  </si>
  <si>
    <t>Net cash generated from (used in) operating activities</t>
  </si>
  <si>
    <t>Net cash from (used in) operating activities</t>
  </si>
  <si>
    <t xml:space="preserve">  Advance payments of plant and euipment at ending of the period</t>
  </si>
  <si>
    <t xml:space="preserve">  Advance payments of plant and euipment at beginning of the period</t>
  </si>
  <si>
    <t>Gain on measurement of financial assets</t>
  </si>
  <si>
    <t>Gain on fair value adjustment</t>
  </si>
  <si>
    <t>Items that will not be reclassified subsequently to profit or loss</t>
  </si>
  <si>
    <t>Gain on disposal of other financial asset</t>
  </si>
  <si>
    <t>Proceeds from sale of other financial asset</t>
  </si>
  <si>
    <t>Payment of other financial asset</t>
  </si>
  <si>
    <t xml:space="preserve">    at beginning of the period</t>
  </si>
  <si>
    <t>Other current financial asset</t>
  </si>
  <si>
    <t>Other non-current financial asset</t>
  </si>
  <si>
    <t>Tax income (expense)</t>
  </si>
  <si>
    <t>Transactions with owners, recorded directly in equity</t>
  </si>
  <si>
    <t xml:space="preserve">  Contributions by and distributions to owners </t>
  </si>
  <si>
    <t>Dividends</t>
  </si>
  <si>
    <t xml:space="preserve">  Total contributions by and distributions to owners</t>
  </si>
  <si>
    <t>Employees benefits paid relating to defined benefit plans</t>
  </si>
  <si>
    <t>Dividend paid to owners of the Company</t>
  </si>
  <si>
    <t>Retained earnings (Deficit)</t>
  </si>
  <si>
    <t>Adjustments to reconcile profit (loss) to cash receipts (payments)</t>
  </si>
  <si>
    <t>Repayment of bank overdrafts and short-term loans from</t>
  </si>
  <si>
    <t xml:space="preserve">  Plant and equipment acquired from right-of-use assets</t>
  </si>
  <si>
    <t>statements</t>
  </si>
  <si>
    <t>Separate financial</t>
  </si>
  <si>
    <t>30 September</t>
  </si>
  <si>
    <t>10</t>
  </si>
  <si>
    <t>Investment in a subsidiary</t>
  </si>
  <si>
    <t>5</t>
  </si>
  <si>
    <t>6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</si>
  <si>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</si>
  <si>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</si>
  <si>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</si>
  <si>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</si>
  <si>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</si>
  <si>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</si>
  <si>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Nine-month period ended</t>
  </si>
  <si>
    <t>9</t>
  </si>
  <si>
    <t>Consolidated financial statements</t>
  </si>
  <si>
    <t>Separate financial statements</t>
  </si>
  <si>
    <t>Equity attributable</t>
  </si>
  <si>
    <t>to owners of</t>
  </si>
  <si>
    <t>the Company</t>
  </si>
  <si>
    <t>Non-controlling</t>
  </si>
  <si>
    <t>Nine-month period ended 30 September 2021</t>
  </si>
  <si>
    <t>Balance at 30 September 2021</t>
  </si>
  <si>
    <t>Nine-month period ended 30 September 2022</t>
  </si>
  <si>
    <t>Balance at 30 September 2022</t>
  </si>
  <si>
    <t>Acquisition of interest in a subsidiary</t>
  </si>
  <si>
    <t>Payment of short-term loan to a subsidiary</t>
  </si>
  <si>
    <t>11</t>
  </si>
  <si>
    <t>3, 6</t>
  </si>
  <si>
    <t>7</t>
  </si>
  <si>
    <t>Equity attributable to owners of the parent</t>
  </si>
  <si>
    <t>JSP Pharmaceutical Manufacturing (Thailand) Public Co., Ltd. and its Subsidiary</t>
  </si>
  <si>
    <t>Consolidated</t>
  </si>
  <si>
    <t>financial</t>
  </si>
  <si>
    <t>Three-month</t>
  </si>
  <si>
    <t>period ended</t>
  </si>
  <si>
    <t>Nine-month</t>
  </si>
  <si>
    <t xml:space="preserve">  Changes in ownership interests in subsidiary</t>
  </si>
  <si>
    <t xml:space="preserve">  Total changes in ownership interests in subsidiary</t>
  </si>
  <si>
    <t>Reversal of impairment loss recognised in profit or loss</t>
  </si>
  <si>
    <t>Cash and cash equivalents at 30 September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</si>
  <si>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</si>
  <si>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</si>
  <si>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</si>
  <si>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Net increase (decrease) in cash and cash equivalents</t>
  </si>
  <si>
    <t>Reversal of impairment loss</t>
  </si>
  <si>
    <t>Gain on disposal of plant and equipment</t>
  </si>
  <si>
    <t>Acquisition of subsidiary with non-controlling interests</t>
  </si>
  <si>
    <t>Short-term loans to and interest receivable</t>
  </si>
  <si>
    <t xml:space="preserve">  from a subsidiary</t>
  </si>
  <si>
    <t xml:space="preserve">  Distributions to owners of the parent</t>
  </si>
  <si>
    <t xml:space="preserve">  Total distributions to owners of the parent</t>
  </si>
  <si>
    <t>Total transactions with owners, recorded directly in equity</t>
  </si>
  <si>
    <t>interests</t>
  </si>
  <si>
    <t xml:space="preserve">  Distributions to owners </t>
  </si>
  <si>
    <t xml:space="preserve">  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</si>
</sst>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1">
    <xf numFmtId="0" fontId="0" fillId="0" borderId="0" xfId="0"/>
    <xf numFmtId="167" fontId="3" fillId="0" borderId="0" xfId="0" applyNumberFormat="1" applyFont="1" applyAlignment="1">
      <alignment horizontal="right"/>
    </xf>
    <xf numFmtId="169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320" applyNumberFormat="1" applyFont="1" applyAlignment="1">
      <alignment horizontal="right"/>
    </xf>
    <xf numFmtId="0" fontId="3" fillId="0" borderId="0" xfId="0" applyFont="1" applyAlignment="1">
      <alignment horizontal="right"/>
    </xf>
    <xf numFmtId="167" fontId="0" fillId="0" borderId="0" xfId="0" applyNumberForma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7" fontId="2" fillId="0" borderId="0" xfId="0" applyNumberFormat="1" applyFont="1"/>
    <xf numFmtId="169" fontId="0" fillId="0" borderId="0" xfId="133" quotePrefix="1" applyNumberFormat="1" applyFont="1" applyFill="1" applyAlignment="1">
      <alignment horizontal="center"/>
    </xf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3" fillId="0" borderId="0" xfId="133" applyNumberFormat="1" applyFont="1" applyFill="1" applyAlignment="1">
      <alignment horizontal="right"/>
    </xf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23" xfId="133" applyFont="1" applyFill="1" applyBorder="1" applyAlignment="1"/>
    <xf numFmtId="165" fontId="2" fillId="0" borderId="0" xfId="133" applyFont="1" applyFill="1" applyBorder="1" applyAlignment="1"/>
    <xf numFmtId="0" fontId="0" fillId="0" borderId="0" xfId="0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167" fontId="3" fillId="0" borderId="0" xfId="0" applyNumberFormat="1" applyFont="1"/>
    <xf numFmtId="49" fontId="8" fillId="0" borderId="0" xfId="0" applyNumberFormat="1" applyFont="1"/>
    <xf numFmtId="169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/>
    <xf numFmtId="169" fontId="3" fillId="0" borderId="21" xfId="133" applyNumberFormat="1" applyFont="1" applyFill="1" applyBorder="1" applyAlignment="1"/>
    <xf numFmtId="167" fontId="2" fillId="0" borderId="0" xfId="0" applyNumberFormat="1" applyFont="1" applyAlignment="1">
      <alignment horizontal="right"/>
    </xf>
    <xf numFmtId="169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right"/>
    </xf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9" fontId="92" fillId="0" borderId="0" xfId="133" applyNumberFormat="1" applyFont="1" applyFill="1" applyBorder="1" applyAlignment="1"/>
    <xf numFmtId="167" fontId="92" fillId="0" borderId="0" xfId="0" applyNumberFormat="1" applyFont="1" applyAlignment="1">
      <alignment horizontal="righ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9" fontId="97" fillId="0" borderId="0" xfId="133" applyNumberFormat="1" applyFont="1" applyFill="1" applyAlignment="1"/>
    <xf numFmtId="167" fontId="97" fillId="0" borderId="0" xfId="0" applyNumberFormat="1" applyFont="1" applyAlignment="1">
      <alignment horizontal="right"/>
    </xf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9" fontId="100" fillId="0" borderId="0" xfId="133" applyNumberFormat="1" applyFont="1" applyFill="1" applyAlignment="1"/>
    <xf numFmtId="167" fontId="100" fillId="0" borderId="0" xfId="0" applyNumberFormat="1" applyFont="1" applyAlignment="1">
      <alignment horizontal="righ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9" fontId="43" fillId="0" borderId="0" xfId="133" applyNumberFormat="1" applyFont="1" applyFill="1" applyBorder="1" applyAlignment="1"/>
    <xf numFmtId="167" fontId="43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3"/>
    </xf>
    <xf numFmtId="0" fontId="0" fillId="0" borderId="0" xfId="0" quotePrefix="1" applyAlignment="1">
      <alignment horizontal="center"/>
    </xf>
    <xf numFmtId="169" fontId="2" fillId="0" borderId="22" xfId="133" quotePrefix="1" applyNumberFormat="1" applyFont="1" applyFill="1" applyBorder="1" applyAlignment="1"/>
    <xf numFmtId="169" fontId="95" fillId="0" borderId="0" xfId="133" applyNumberFormat="1" applyFont="1" applyFill="1" applyAlignment="1"/>
    <xf numFmtId="167" fontId="95" fillId="0" borderId="0" xfId="0" applyNumberFormat="1" applyFont="1" applyAlignment="1">
      <alignment horizontal="right"/>
    </xf>
    <xf numFmtId="169" fontId="95" fillId="0" borderId="0" xfId="133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left" indent="2"/>
    </xf>
    <xf numFmtId="169" fontId="3" fillId="0" borderId="0" xfId="133" quotePrefix="1" applyNumberFormat="1" applyFont="1" applyFill="1" applyBorder="1" applyAlignment="1">
      <alignment horizontal="center"/>
    </xf>
    <xf numFmtId="165" fontId="3" fillId="0" borderId="0" xfId="133" quotePrefix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5" fontId="2" fillId="0" borderId="22" xfId="133" applyFont="1" applyFill="1" applyBorder="1" applyAlignment="1"/>
    <xf numFmtId="167" fontId="2" fillId="0" borderId="22" xfId="0" applyNumberFormat="1" applyFont="1" applyBorder="1"/>
    <xf numFmtId="169" fontId="3" fillId="0" borderId="1" xfId="133" quotePrefix="1" applyNumberFormat="1" applyFont="1" applyFill="1" applyBorder="1" applyAlignment="1"/>
    <xf numFmtId="169" fontId="2" fillId="0" borderId="1" xfId="133" applyNumberFormat="1" applyFont="1" applyFill="1" applyBorder="1" applyAlignment="1"/>
    <xf numFmtId="169" fontId="2" fillId="0" borderId="0" xfId="133" applyNumberFormat="1" applyFont="1" applyFill="1" applyAlignment="1">
      <alignment horizontal="center"/>
    </xf>
    <xf numFmtId="169" fontId="3" fillId="0" borderId="0" xfId="133" applyNumberFormat="1" applyFont="1" applyFill="1" applyAlignment="1">
      <alignment horizontal="center"/>
    </xf>
    <xf numFmtId="165" fontId="2" fillId="0" borderId="21" xfId="133" applyFont="1" applyFill="1" applyBorder="1" applyAlignment="1"/>
    <xf numFmtId="169" fontId="3" fillId="0" borderId="1" xfId="133" applyNumberFormat="1" applyFont="1" applyFill="1" applyBorder="1" applyAlignment="1">
      <alignment horizontal="right"/>
    </xf>
    <xf numFmtId="167" fontId="2" fillId="0" borderId="21" xfId="0" applyNumberFormat="1" applyFont="1" applyBorder="1"/>
    <xf numFmtId="169" fontId="0" fillId="0" borderId="0" xfId="0" applyNumberFormat="1"/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zoomScaleNormal="100" zoomScaleSheetLayoutView="70" zoomScalePageLayoutView="60" workbookViewId="0">
      <selection activeCell="A3" sqref="A3"/>
    </sheetView>
  </sheetViews>
  <sheetFormatPr defaultColWidth="9.140625" defaultRowHeight="20.25" customHeight="1"/>
  <cols>
    <col min="1" max="1" width="45.85546875" style="3" customWidth="1"/>
    <col min="2" max="2" width="8.42578125" style="4" bestFit="1" customWidth="1"/>
    <col min="3" max="3" width="1.5703125" customWidth="1"/>
    <col min="4" max="4" width="14.85546875" style="2" customWidth="1"/>
    <col min="5" max="5" width="1.5703125" customWidth="1"/>
    <col min="6" max="6" width="15" style="2" customWidth="1"/>
    <col min="7" max="7" width="1.5703125" customWidth="1"/>
    <col min="8" max="8" width="14.85546875" style="2" customWidth="1"/>
  </cols>
  <sheetData>
    <row r="1" spans="1:8" ht="20.100000000000001" customHeight="1">
      <c r="A1" s="29" t="s">
        <v>181</v>
      </c>
    </row>
    <row r="2" spans="1:8" s="32" customFormat="1" ht="20.25" customHeight="1">
      <c r="A2" s="30" t="s">
        <v>40</v>
      </c>
      <c r="B2" s="31"/>
      <c r="D2" s="16"/>
      <c r="F2" s="16"/>
      <c r="H2" s="16"/>
    </row>
    <row r="3" spans="1:8" s="32" customFormat="1" ht="20.100000000000001" customHeight="1">
      <c r="A3" s="30"/>
      <c r="B3" s="31"/>
      <c r="D3" s="16"/>
      <c r="F3" s="16"/>
      <c r="H3" s="16"/>
    </row>
    <row r="4" spans="1:8" s="32" customFormat="1" ht="20.100000000000001" customHeight="1">
      <c r="A4" s="30"/>
      <c r="B4" s="31"/>
      <c r="D4" s="99" t="s">
        <v>182</v>
      </c>
      <c r="F4" s="16"/>
      <c r="H4" s="16"/>
    </row>
    <row r="5" spans="1:8" s="32" customFormat="1" ht="20.100000000000001" customHeight="1">
      <c r="A5" s="30"/>
      <c r="B5" s="31"/>
      <c r="D5" s="99" t="s">
        <v>183</v>
      </c>
      <c r="F5" s="105" t="s">
        <v>151</v>
      </c>
      <c r="G5" s="105"/>
      <c r="H5" s="105"/>
    </row>
    <row r="6" spans="1:8" s="32" customFormat="1" ht="20.100000000000001" customHeight="1">
      <c r="A6" s="30"/>
      <c r="B6" s="31"/>
      <c r="D6" s="99" t="s">
        <v>150</v>
      </c>
      <c r="F6" s="105" t="s">
        <v>150</v>
      </c>
      <c r="G6" s="105"/>
      <c r="H6" s="105"/>
    </row>
    <row r="7" spans="1:8" s="32" customFormat="1" ht="20.100000000000001" customHeight="1">
      <c r="A7" s="30"/>
      <c r="B7" s="31"/>
      <c r="D7" s="90" t="s">
        <v>152</v>
      </c>
      <c r="F7" s="90" t="str">
        <f>D7</f>
        <v>30 September</v>
      </c>
      <c r="G7" s="27"/>
      <c r="H7" s="85" t="s">
        <v>43</v>
      </c>
    </row>
    <row r="8" spans="1:8" ht="20.100000000000001" customHeight="1">
      <c r="A8" s="49" t="s">
        <v>5</v>
      </c>
      <c r="B8" s="4" t="s">
        <v>20</v>
      </c>
      <c r="C8" s="5"/>
      <c r="D8" s="10">
        <v>2022</v>
      </c>
      <c r="E8" s="5"/>
      <c r="F8" s="10">
        <f>D8</f>
        <v>2022</v>
      </c>
      <c r="G8" s="10"/>
      <c r="H8" s="10">
        <v>2021</v>
      </c>
    </row>
    <row r="9" spans="1:8" ht="20.100000000000001" customHeight="1">
      <c r="A9" s="49"/>
      <c r="C9" s="5"/>
      <c r="D9" s="27" t="s">
        <v>82</v>
      </c>
      <c r="E9" s="5"/>
      <c r="F9" s="27" t="s">
        <v>82</v>
      </c>
      <c r="G9" s="10"/>
      <c r="H9" s="27"/>
    </row>
    <row r="10" spans="1:8" ht="20.100000000000001" customHeight="1">
      <c r="A10" s="9"/>
      <c r="C10" s="5"/>
      <c r="D10" s="106" t="s">
        <v>83</v>
      </c>
      <c r="E10" s="106"/>
      <c r="F10" s="106"/>
      <c r="G10" s="106"/>
      <c r="H10" s="106"/>
    </row>
    <row r="11" spans="1:8" ht="20.100000000000001" customHeight="1">
      <c r="A11" s="34" t="s">
        <v>6</v>
      </c>
      <c r="C11" s="5"/>
      <c r="D11" s="15"/>
      <c r="E11" s="5"/>
      <c r="F11" s="15"/>
      <c r="G11" s="5"/>
      <c r="H11" s="15"/>
    </row>
    <row r="12" spans="1:8" ht="20.100000000000001" customHeight="1">
      <c r="A12" s="9" t="s">
        <v>36</v>
      </c>
      <c r="C12" s="5"/>
      <c r="D12" s="17">
        <v>61281</v>
      </c>
      <c r="E12" s="5"/>
      <c r="F12" s="17">
        <v>49925</v>
      </c>
      <c r="G12" s="6"/>
      <c r="H12" s="17">
        <v>623905</v>
      </c>
    </row>
    <row r="13" spans="1:8" ht="20.100000000000001" customHeight="1">
      <c r="A13" s="9" t="s">
        <v>0</v>
      </c>
      <c r="C13" s="5"/>
      <c r="D13" s="17">
        <v>39814</v>
      </c>
      <c r="E13" s="5"/>
      <c r="F13" s="17">
        <v>39814</v>
      </c>
      <c r="G13" s="6"/>
      <c r="H13" s="17">
        <v>30911</v>
      </c>
    </row>
    <row r="14" spans="1:8" ht="20.100000000000001" customHeight="1">
      <c r="A14" s="3" t="s">
        <v>41</v>
      </c>
      <c r="B14" s="4" t="s">
        <v>119</v>
      </c>
      <c r="C14" s="5"/>
      <c r="D14" s="17">
        <v>33018</v>
      </c>
      <c r="E14" s="5"/>
      <c r="F14" s="17">
        <v>32870</v>
      </c>
      <c r="G14" s="6"/>
      <c r="H14" s="17">
        <v>32137</v>
      </c>
    </row>
    <row r="15" spans="1:8" ht="20.100000000000001" customHeight="1">
      <c r="A15" s="3" t="s">
        <v>198</v>
      </c>
      <c r="C15" s="5"/>
      <c r="D15" s="17"/>
      <c r="E15" s="5"/>
      <c r="F15" s="17"/>
      <c r="G15" s="6"/>
      <c r="H15" s="17"/>
    </row>
    <row r="16" spans="1:8" ht="20.100000000000001" customHeight="1">
      <c r="A16" s="3" t="s">
        <v>199</v>
      </c>
      <c r="B16" s="4" t="s">
        <v>119</v>
      </c>
      <c r="C16" s="5"/>
      <c r="D16" s="17">
        <v>0</v>
      </c>
      <c r="E16" s="5"/>
      <c r="F16" s="17">
        <v>13502</v>
      </c>
      <c r="G16" s="6"/>
      <c r="H16" s="17">
        <v>0</v>
      </c>
    </row>
    <row r="17" spans="1:8" ht="20.100000000000001" customHeight="1">
      <c r="A17" s="3" t="s">
        <v>3</v>
      </c>
      <c r="C17" s="5"/>
      <c r="D17" s="17">
        <v>96787</v>
      </c>
      <c r="E17" s="5"/>
      <c r="F17" s="17">
        <v>96786</v>
      </c>
      <c r="G17" s="6"/>
      <c r="H17" s="17">
        <v>109477</v>
      </c>
    </row>
    <row r="18" spans="1:8" ht="20.100000000000001" customHeight="1">
      <c r="A18" s="3" t="s">
        <v>113</v>
      </c>
      <c r="C18" s="5"/>
      <c r="D18" s="17">
        <v>717</v>
      </c>
      <c r="E18" s="5"/>
      <c r="F18" s="17">
        <v>717</v>
      </c>
      <c r="G18" s="6"/>
      <c r="H18" s="17">
        <v>717</v>
      </c>
    </row>
    <row r="19" spans="1:8" ht="20.100000000000001" customHeight="1">
      <c r="A19" s="3" t="s">
        <v>137</v>
      </c>
      <c r="B19" s="4" t="s">
        <v>177</v>
      </c>
      <c r="C19" s="5"/>
      <c r="D19" s="17">
        <v>321089</v>
      </c>
      <c r="E19" s="5"/>
      <c r="F19" s="17">
        <v>321089</v>
      </c>
      <c r="G19" s="6"/>
      <c r="H19" s="17">
        <v>27000</v>
      </c>
    </row>
    <row r="20" spans="1:8" ht="20.100000000000001" customHeight="1">
      <c r="A20" s="38" t="s">
        <v>7</v>
      </c>
      <c r="C20" s="5"/>
      <c r="D20" s="18">
        <f>SUM(D12:D19)</f>
        <v>552706</v>
      </c>
      <c r="E20" s="5"/>
      <c r="F20" s="18">
        <f>SUM(F12:F19)</f>
        <v>554703</v>
      </c>
      <c r="G20" s="40"/>
      <c r="H20" s="18">
        <f>SUM(H12:H19)</f>
        <v>824147</v>
      </c>
    </row>
    <row r="21" spans="1:8" ht="20.100000000000001" customHeight="1">
      <c r="A21" s="38"/>
      <c r="C21" s="5"/>
      <c r="E21" s="5"/>
      <c r="G21" s="1"/>
    </row>
    <row r="22" spans="1:8" ht="20.100000000000001" customHeight="1">
      <c r="A22" s="34" t="s">
        <v>8</v>
      </c>
      <c r="C22" s="5"/>
      <c r="E22" s="5"/>
      <c r="G22" s="1"/>
    </row>
    <row r="23" spans="1:8" ht="20.100000000000001" customHeight="1">
      <c r="A23" s="3" t="s">
        <v>138</v>
      </c>
      <c r="C23" s="5"/>
      <c r="D23" s="17">
        <v>8925</v>
      </c>
      <c r="E23" s="5"/>
      <c r="F23" s="17">
        <v>8925</v>
      </c>
      <c r="G23" s="6"/>
      <c r="H23" s="17">
        <v>8904</v>
      </c>
    </row>
    <row r="24" spans="1:8" ht="20.100000000000001" customHeight="1">
      <c r="A24" s="3" t="s">
        <v>154</v>
      </c>
      <c r="B24" s="4" t="s">
        <v>106</v>
      </c>
      <c r="C24" s="5"/>
      <c r="D24" s="17">
        <v>0</v>
      </c>
      <c r="E24" s="5"/>
      <c r="F24" s="17">
        <v>30000</v>
      </c>
      <c r="G24" s="6"/>
      <c r="H24" s="17">
        <v>0</v>
      </c>
    </row>
    <row r="25" spans="1:8" ht="20.100000000000001" customHeight="1">
      <c r="A25" s="3" t="s">
        <v>28</v>
      </c>
      <c r="B25" s="4" t="s">
        <v>155</v>
      </c>
      <c r="C25" s="5"/>
      <c r="D25" s="17">
        <v>573295</v>
      </c>
      <c r="E25" s="5"/>
      <c r="F25" s="17">
        <v>541501</v>
      </c>
      <c r="G25" s="6"/>
      <c r="H25" s="17">
        <v>396540</v>
      </c>
    </row>
    <row r="26" spans="1:8" ht="20.100000000000001" customHeight="1">
      <c r="A26" s="3" t="s">
        <v>117</v>
      </c>
      <c r="C26" s="5"/>
      <c r="D26" s="12">
        <v>4635</v>
      </c>
      <c r="E26" s="5"/>
      <c r="F26" s="12">
        <v>4635</v>
      </c>
      <c r="G26" s="6"/>
      <c r="H26" s="17">
        <v>4514</v>
      </c>
    </row>
    <row r="27" spans="1:8" ht="20.100000000000001" customHeight="1">
      <c r="A27" s="9" t="s">
        <v>30</v>
      </c>
      <c r="C27" s="5"/>
      <c r="D27" s="17">
        <v>22333</v>
      </c>
      <c r="E27" s="5"/>
      <c r="F27" s="17">
        <v>22285</v>
      </c>
      <c r="G27" s="6"/>
      <c r="H27" s="12">
        <v>15878</v>
      </c>
    </row>
    <row r="28" spans="1:8" ht="20.100000000000001" customHeight="1">
      <c r="A28" s="3" t="s">
        <v>114</v>
      </c>
      <c r="C28" s="5"/>
      <c r="D28" s="17">
        <v>209</v>
      </c>
      <c r="E28" s="5"/>
      <c r="F28" s="17">
        <v>209</v>
      </c>
      <c r="G28" s="6"/>
      <c r="H28" s="17">
        <v>209</v>
      </c>
    </row>
    <row r="29" spans="1:8" ht="20.100000000000001" customHeight="1">
      <c r="A29" s="9" t="s">
        <v>1</v>
      </c>
      <c r="C29" s="5"/>
      <c r="D29" s="17">
        <v>33469</v>
      </c>
      <c r="E29" s="5"/>
      <c r="F29" s="17">
        <v>33462</v>
      </c>
      <c r="G29" s="6"/>
      <c r="H29" s="17">
        <v>10445</v>
      </c>
    </row>
    <row r="30" spans="1:8" ht="20.100000000000001" customHeight="1">
      <c r="A30" s="38" t="s">
        <v>9</v>
      </c>
      <c r="C30" s="5"/>
      <c r="D30" s="18">
        <f>SUM(D23:D29)</f>
        <v>642866</v>
      </c>
      <c r="E30" s="5"/>
      <c r="F30" s="18">
        <f>SUM(F23:F29)</f>
        <v>641017</v>
      </c>
      <c r="G30" s="40"/>
      <c r="H30" s="18">
        <f>SUM(H23:H29)</f>
        <v>436490</v>
      </c>
    </row>
    <row r="31" spans="1:8" ht="20.100000000000001" customHeight="1">
      <c r="A31" s="38"/>
      <c r="C31" s="5"/>
      <c r="E31" s="5"/>
      <c r="G31" s="1"/>
    </row>
    <row r="32" spans="1:8" ht="20.100000000000001" customHeight="1" thickBot="1">
      <c r="A32" s="38" t="s">
        <v>10</v>
      </c>
      <c r="C32" s="5"/>
      <c r="D32" s="19">
        <f>SUM(D20+D30)</f>
        <v>1195572</v>
      </c>
      <c r="E32" s="5"/>
      <c r="F32" s="19">
        <f>SUM(F20+F30)</f>
        <v>1195720</v>
      </c>
      <c r="G32" s="40"/>
      <c r="H32" s="19">
        <f>SUM(H20+H30)</f>
        <v>1260637</v>
      </c>
    </row>
    <row r="33" spans="1:8" ht="20.100000000000001" customHeight="1" thickTop="1">
      <c r="A33" s="38"/>
      <c r="C33" s="5"/>
      <c r="D33" s="20"/>
      <c r="E33" s="5"/>
      <c r="F33" s="20"/>
      <c r="G33" s="40"/>
      <c r="H33" s="20"/>
    </row>
    <row r="34" spans="1:8" ht="20.100000000000001" customHeight="1">
      <c r="A34" s="29" t="s">
        <v>181</v>
      </c>
    </row>
    <row r="35" spans="1:8" s="32" customFormat="1" ht="20.100000000000001" customHeight="1">
      <c r="A35" s="30" t="s">
        <v>40</v>
      </c>
      <c r="B35" s="31"/>
      <c r="D35" s="16"/>
      <c r="F35" s="16"/>
      <c r="H35" s="16"/>
    </row>
    <row r="36" spans="1:8" s="70" customFormat="1" ht="20.100000000000001" customHeight="1">
      <c r="A36" s="68"/>
      <c r="B36" s="69"/>
      <c r="D36" s="71"/>
      <c r="F36" s="71"/>
      <c r="H36" s="71"/>
    </row>
    <row r="37" spans="1:8" s="70" customFormat="1" ht="20.100000000000001" customHeight="1">
      <c r="A37" s="68"/>
      <c r="B37" s="69"/>
      <c r="D37" s="99" t="s">
        <v>182</v>
      </c>
      <c r="F37" s="71"/>
      <c r="H37" s="71"/>
    </row>
    <row r="38" spans="1:8" s="70" customFormat="1" ht="20.100000000000001" customHeight="1">
      <c r="A38" s="68"/>
      <c r="B38" s="69"/>
      <c r="D38" s="99" t="s">
        <v>183</v>
      </c>
      <c r="E38" s="32"/>
      <c r="F38" s="105" t="s">
        <v>151</v>
      </c>
      <c r="G38" s="105"/>
      <c r="H38" s="105"/>
    </row>
    <row r="39" spans="1:8" s="70" customFormat="1" ht="20.100000000000001" customHeight="1">
      <c r="A39" s="68"/>
      <c r="B39" s="69"/>
      <c r="D39" s="99" t="s">
        <v>150</v>
      </c>
      <c r="E39" s="32"/>
      <c r="F39" s="105" t="s">
        <v>150</v>
      </c>
      <c r="G39" s="105"/>
      <c r="H39" s="105"/>
    </row>
    <row r="40" spans="1:8" s="32" customFormat="1" ht="20.100000000000001" customHeight="1">
      <c r="A40" s="30"/>
      <c r="B40" s="31"/>
      <c r="D40" s="90" t="str">
        <f>D7</f>
        <v>30 September</v>
      </c>
      <c r="F40" s="90" t="str">
        <f>D40</f>
        <v>30 September</v>
      </c>
      <c r="G40" s="27"/>
      <c r="H40" s="85" t="str">
        <f>H7</f>
        <v>31 December</v>
      </c>
    </row>
    <row r="41" spans="1:8" ht="20.100000000000001" customHeight="1">
      <c r="A41" s="49" t="s">
        <v>31</v>
      </c>
      <c r="B41" s="4" t="s">
        <v>20</v>
      </c>
      <c r="C41" s="5"/>
      <c r="D41" s="10">
        <f>D8</f>
        <v>2022</v>
      </c>
      <c r="E41" s="5"/>
      <c r="F41" s="10">
        <f t="shared" ref="F41" si="0">D41</f>
        <v>2022</v>
      </c>
      <c r="G41" s="10"/>
      <c r="H41" s="10">
        <f>H8</f>
        <v>2021</v>
      </c>
    </row>
    <row r="42" spans="1:8" ht="20.100000000000001" customHeight="1">
      <c r="A42" s="49"/>
      <c r="C42" s="5"/>
      <c r="D42" s="27" t="s">
        <v>82</v>
      </c>
      <c r="E42" s="5"/>
      <c r="F42" s="27" t="s">
        <v>82</v>
      </c>
      <c r="G42" s="10"/>
      <c r="H42" s="27"/>
    </row>
    <row r="43" spans="1:8" ht="20.100000000000001" customHeight="1">
      <c r="A43" s="33"/>
      <c r="C43" s="5"/>
      <c r="D43" s="106" t="s">
        <v>83</v>
      </c>
      <c r="E43" s="106"/>
      <c r="F43" s="106"/>
      <c r="G43" s="106"/>
      <c r="H43" s="106"/>
    </row>
    <row r="44" spans="1:8" ht="20.100000000000001" customHeight="1">
      <c r="A44" s="34" t="s">
        <v>11</v>
      </c>
      <c r="C44" s="5"/>
      <c r="D44" s="15"/>
      <c r="E44" s="5"/>
      <c r="F44" s="15"/>
      <c r="G44" s="5"/>
      <c r="H44" s="15"/>
    </row>
    <row r="45" spans="1:8" ht="20.100000000000001" customHeight="1">
      <c r="A45" s="3" t="s">
        <v>45</v>
      </c>
      <c r="C45" s="5"/>
      <c r="D45" s="15">
        <v>37579</v>
      </c>
      <c r="E45" s="5"/>
      <c r="F45" s="15">
        <v>37579</v>
      </c>
      <c r="G45" s="35"/>
      <c r="H45" s="15">
        <v>40272</v>
      </c>
    </row>
    <row r="46" spans="1:8" ht="20.100000000000001" customHeight="1">
      <c r="A46" s="3" t="s">
        <v>118</v>
      </c>
      <c r="C46" s="5"/>
      <c r="D46" s="15">
        <v>22317</v>
      </c>
      <c r="E46" s="5"/>
      <c r="F46" s="15">
        <v>22317</v>
      </c>
      <c r="G46" s="35"/>
      <c r="H46" s="15">
        <v>29518</v>
      </c>
    </row>
    <row r="47" spans="1:8" ht="20.100000000000001" customHeight="1">
      <c r="A47" s="3" t="s">
        <v>42</v>
      </c>
      <c r="B47" s="4" t="s">
        <v>119</v>
      </c>
      <c r="C47" s="5"/>
      <c r="D47" s="15">
        <v>36576</v>
      </c>
      <c r="E47" s="5"/>
      <c r="F47" s="15">
        <v>36534</v>
      </c>
      <c r="G47" s="1"/>
      <c r="H47" s="15">
        <v>29087</v>
      </c>
    </row>
    <row r="48" spans="1:8" ht="20.100000000000001" customHeight="1">
      <c r="A48" s="3" t="s">
        <v>46</v>
      </c>
      <c r="C48" s="5"/>
      <c r="D48" s="15"/>
      <c r="E48" s="5"/>
      <c r="F48" s="15"/>
      <c r="G48" s="1"/>
      <c r="H48" s="15"/>
    </row>
    <row r="49" spans="1:8" ht="20.100000000000001" customHeight="1">
      <c r="A49" s="3" t="s">
        <v>44</v>
      </c>
      <c r="B49" s="4" t="s">
        <v>156</v>
      </c>
      <c r="C49" s="5"/>
      <c r="D49" s="15">
        <v>6957</v>
      </c>
      <c r="E49" s="5"/>
      <c r="F49" s="15">
        <v>6957</v>
      </c>
      <c r="G49" s="35"/>
      <c r="H49" s="15">
        <v>12870</v>
      </c>
    </row>
    <row r="50" spans="1:8" ht="20.100000000000001" customHeight="1">
      <c r="A50" s="3" t="s">
        <v>84</v>
      </c>
      <c r="B50" s="4" t="s">
        <v>178</v>
      </c>
      <c r="C50" s="5"/>
      <c r="D50" s="15">
        <v>4463</v>
      </c>
      <c r="E50" s="5"/>
      <c r="F50" s="15">
        <v>4463</v>
      </c>
      <c r="G50" s="1"/>
      <c r="H50" s="15">
        <v>2858</v>
      </c>
    </row>
    <row r="51" spans="1:8" ht="20.100000000000001" customHeight="1">
      <c r="A51" s="38" t="s">
        <v>12</v>
      </c>
      <c r="C51" s="5"/>
      <c r="D51" s="18">
        <f>SUM(D45:D50)</f>
        <v>107892</v>
      </c>
      <c r="E51" s="5"/>
      <c r="F51" s="18">
        <f>SUM(F45:F50)</f>
        <v>107850</v>
      </c>
      <c r="G51" s="40"/>
      <c r="H51" s="18">
        <f>SUM(H45:H50)</f>
        <v>114605</v>
      </c>
    </row>
    <row r="52" spans="1:8" s="80" customFormat="1" ht="20.100000000000001" customHeight="1">
      <c r="A52" s="78"/>
      <c r="B52" s="79"/>
      <c r="D52" s="81"/>
      <c r="F52" s="81"/>
      <c r="G52" s="82"/>
      <c r="H52" s="81"/>
    </row>
    <row r="53" spans="1:8" ht="20.100000000000001" customHeight="1">
      <c r="A53" s="34" t="s">
        <v>13</v>
      </c>
      <c r="C53" s="5"/>
      <c r="D53" s="13"/>
      <c r="E53" s="5"/>
      <c r="F53" s="13"/>
      <c r="G53" s="1"/>
      <c r="H53" s="13"/>
    </row>
    <row r="54" spans="1:8" ht="20.100000000000001" customHeight="1">
      <c r="A54" s="3" t="s">
        <v>47</v>
      </c>
      <c r="B54" s="4" t="s">
        <v>156</v>
      </c>
      <c r="C54" s="5"/>
      <c r="D54" s="13">
        <v>38973</v>
      </c>
      <c r="E54" s="5"/>
      <c r="F54" s="13">
        <v>38973</v>
      </c>
      <c r="G54" s="1"/>
      <c r="H54" s="13">
        <v>69635</v>
      </c>
    </row>
    <row r="55" spans="1:8" ht="20.100000000000001" customHeight="1">
      <c r="A55" s="3" t="s">
        <v>101</v>
      </c>
      <c r="B55" s="4" t="s">
        <v>178</v>
      </c>
      <c r="C55" s="5"/>
      <c r="D55" s="13">
        <v>101140</v>
      </c>
      <c r="E55" s="5"/>
      <c r="F55" s="13">
        <v>101140</v>
      </c>
      <c r="G55" s="1"/>
      <c r="H55" s="13">
        <v>98086</v>
      </c>
    </row>
    <row r="56" spans="1:8" ht="20.100000000000001" customHeight="1">
      <c r="A56" s="3" t="s">
        <v>115</v>
      </c>
      <c r="C56" s="5"/>
      <c r="D56" s="13">
        <v>3741</v>
      </c>
      <c r="E56" s="5"/>
      <c r="F56" s="13">
        <v>3741</v>
      </c>
      <c r="G56" s="1"/>
      <c r="H56" s="13">
        <v>1292</v>
      </c>
    </row>
    <row r="57" spans="1:8" ht="20.100000000000001" customHeight="1">
      <c r="A57" s="3" t="s">
        <v>67</v>
      </c>
      <c r="C57" s="5"/>
      <c r="D57" s="13">
        <v>11549</v>
      </c>
      <c r="E57" s="5"/>
      <c r="F57" s="13">
        <v>11549</v>
      </c>
      <c r="G57" s="1"/>
      <c r="H57" s="13">
        <v>10593</v>
      </c>
    </row>
    <row r="58" spans="1:8" ht="20.100000000000001" customHeight="1">
      <c r="A58" s="38" t="s">
        <v>39</v>
      </c>
      <c r="C58" s="5"/>
      <c r="D58" s="18">
        <f>SUM(D54:D57)</f>
        <v>155403</v>
      </c>
      <c r="E58" s="5"/>
      <c r="F58" s="18">
        <f>SUM(F54:F57)</f>
        <v>155403</v>
      </c>
      <c r="G58" s="40"/>
      <c r="H58" s="18">
        <f>SUM(H54:H57)</f>
        <v>179606</v>
      </c>
    </row>
    <row r="59" spans="1:8" s="65" customFormat="1" ht="20.100000000000001" customHeight="1">
      <c r="A59" s="63"/>
      <c r="B59" s="64"/>
      <c r="D59" s="66"/>
      <c r="F59" s="66"/>
      <c r="G59" s="67"/>
      <c r="H59" s="66"/>
    </row>
    <row r="60" spans="1:8" ht="20.100000000000001" customHeight="1">
      <c r="A60" s="38" t="s">
        <v>14</v>
      </c>
      <c r="C60" s="5"/>
      <c r="D60" s="21">
        <f>D51+D58</f>
        <v>263295</v>
      </c>
      <c r="E60" s="5"/>
      <c r="F60" s="21">
        <f>F51+F58</f>
        <v>263253</v>
      </c>
      <c r="G60" s="40"/>
      <c r="H60" s="21">
        <f>H51+H58</f>
        <v>294211</v>
      </c>
    </row>
    <row r="61" spans="1:8" s="70" customFormat="1" ht="20.100000000000001" customHeight="1">
      <c r="A61" s="68"/>
      <c r="B61" s="69"/>
      <c r="D61" s="71"/>
      <c r="F61" s="71"/>
      <c r="G61" s="72"/>
      <c r="H61" s="71"/>
    </row>
    <row r="62" spans="1:8" ht="20.100000000000001" customHeight="1">
      <c r="A62" s="34" t="s">
        <v>32</v>
      </c>
      <c r="C62" s="5"/>
      <c r="E62" s="5"/>
      <c r="G62" s="1"/>
    </row>
    <row r="63" spans="1:8" ht="20.100000000000001" customHeight="1">
      <c r="A63" s="9" t="s">
        <v>19</v>
      </c>
      <c r="C63" s="5"/>
      <c r="E63" s="5"/>
      <c r="G63" s="1"/>
    </row>
    <row r="64" spans="1:8" ht="20.100000000000001" customHeight="1" thickBot="1">
      <c r="A64" s="3" t="s">
        <v>77</v>
      </c>
      <c r="B64" s="4" t="s">
        <v>179</v>
      </c>
      <c r="C64" s="5"/>
      <c r="D64" s="22">
        <v>341250</v>
      </c>
      <c r="E64" s="5"/>
      <c r="F64" s="22">
        <v>341250</v>
      </c>
      <c r="G64" s="1"/>
      <c r="H64" s="22">
        <v>227500</v>
      </c>
    </row>
    <row r="65" spans="1:8" ht="20.100000000000001" customHeight="1" thickTop="1">
      <c r="A65" s="3" t="s">
        <v>78</v>
      </c>
      <c r="C65" s="5"/>
      <c r="D65" s="2">
        <v>227500</v>
      </c>
      <c r="E65" s="5"/>
      <c r="F65" s="2">
        <v>227500</v>
      </c>
      <c r="G65" s="1"/>
      <c r="H65" s="2">
        <v>227500</v>
      </c>
    </row>
    <row r="66" spans="1:8" ht="20.100000000000001" customHeight="1">
      <c r="A66" s="3" t="s">
        <v>85</v>
      </c>
      <c r="C66" s="5"/>
      <c r="D66" s="2">
        <v>733463</v>
      </c>
      <c r="E66" s="5"/>
      <c r="F66" s="2">
        <v>733463</v>
      </c>
      <c r="G66" s="1"/>
      <c r="H66" s="2">
        <v>733463</v>
      </c>
    </row>
    <row r="67" spans="1:8" ht="20.100000000000001" customHeight="1">
      <c r="A67" s="3" t="s">
        <v>76</v>
      </c>
      <c r="C67" s="5"/>
      <c r="D67" s="2">
        <v>-11539</v>
      </c>
      <c r="E67" s="5"/>
      <c r="F67" s="2">
        <v>-11539</v>
      </c>
      <c r="G67" s="1"/>
      <c r="H67" s="2">
        <v>-11539</v>
      </c>
    </row>
    <row r="68" spans="1:8" ht="20.100000000000001" customHeight="1">
      <c r="A68" s="3" t="s">
        <v>146</v>
      </c>
      <c r="C68" s="5"/>
      <c r="E68" s="5"/>
      <c r="G68" s="1"/>
    </row>
    <row r="69" spans="1:8" ht="20.100000000000001" customHeight="1">
      <c r="A69" s="3" t="s">
        <v>61</v>
      </c>
      <c r="C69" s="5"/>
      <c r="E69" s="5"/>
      <c r="G69" s="1"/>
    </row>
    <row r="70" spans="1:8" ht="20.100000000000001" customHeight="1">
      <c r="A70" s="3" t="s">
        <v>79</v>
      </c>
      <c r="C70" s="5"/>
      <c r="D70" s="2">
        <v>3862</v>
      </c>
      <c r="E70" s="5"/>
      <c r="F70" s="2">
        <v>3862</v>
      </c>
      <c r="G70" s="1"/>
      <c r="H70" s="2">
        <v>3862</v>
      </c>
    </row>
    <row r="71" spans="1:8" ht="20.100000000000001" customHeight="1">
      <c r="A71" s="3" t="s">
        <v>62</v>
      </c>
      <c r="C71" s="5"/>
      <c r="D71" s="2">
        <v>-21010</v>
      </c>
      <c r="E71" s="5"/>
      <c r="F71" s="2">
        <v>-20819</v>
      </c>
      <c r="G71" s="1"/>
      <c r="H71" s="2">
        <v>13140</v>
      </c>
    </row>
    <row r="72" spans="1:8" ht="20.100000000000001" customHeight="1">
      <c r="A72" s="38" t="s">
        <v>180</v>
      </c>
      <c r="C72" s="5"/>
      <c r="D72" s="98">
        <f>SUM(D65:D71)</f>
        <v>932276</v>
      </c>
      <c r="E72" s="5"/>
      <c r="F72" s="98">
        <f>SUM(F65:F71)</f>
        <v>932467</v>
      </c>
      <c r="G72" s="40"/>
      <c r="H72" s="98">
        <f>SUM(H65:H71)</f>
        <v>966426</v>
      </c>
    </row>
    <row r="73" spans="1:8" ht="20.100000000000001" customHeight="1">
      <c r="A73" s="3" t="s">
        <v>157</v>
      </c>
      <c r="C73" s="5"/>
      <c r="D73" s="2">
        <v>1</v>
      </c>
      <c r="E73" s="5"/>
      <c r="F73" s="2">
        <v>0</v>
      </c>
      <c r="G73" s="1"/>
      <c r="H73" s="2">
        <v>0</v>
      </c>
    </row>
    <row r="74" spans="1:8" ht="20.100000000000001" customHeight="1">
      <c r="A74" s="38" t="s">
        <v>33</v>
      </c>
      <c r="C74" s="5"/>
      <c r="D74" s="18">
        <f>SUM(D72:D73)</f>
        <v>932277</v>
      </c>
      <c r="E74" s="5"/>
      <c r="F74" s="18">
        <f>SUM(F72:F73)</f>
        <v>932467</v>
      </c>
      <c r="G74" s="40"/>
      <c r="H74" s="18">
        <f>SUM(H72:H73)</f>
        <v>966426</v>
      </c>
    </row>
    <row r="75" spans="1:8" s="75" customFormat="1" ht="20.100000000000001" customHeight="1">
      <c r="A75" s="73"/>
      <c r="B75" s="74"/>
      <c r="D75" s="76"/>
      <c r="F75" s="76"/>
      <c r="G75" s="77"/>
      <c r="H75" s="76"/>
    </row>
    <row r="76" spans="1:8" ht="20.100000000000001" customHeight="1" thickBot="1">
      <c r="A76" s="38" t="s">
        <v>34</v>
      </c>
      <c r="C76" s="5"/>
      <c r="D76" s="19">
        <f>D60+D74</f>
        <v>1195572</v>
      </c>
      <c r="E76" s="5"/>
      <c r="F76" s="19">
        <f>F60+F74</f>
        <v>1195720</v>
      </c>
      <c r="G76" s="40"/>
      <c r="H76" s="19">
        <f>H60+H74</f>
        <v>1260637</v>
      </c>
    </row>
    <row r="77" spans="1:8" ht="20.100000000000001" customHeight="1" thickTop="1">
      <c r="A77" s="38"/>
      <c r="C77" s="5"/>
      <c r="D77" s="20"/>
      <c r="E77" s="5"/>
      <c r="F77" s="20"/>
      <c r="G77" s="51"/>
      <c r="H77" s="20"/>
    </row>
  </sheetData>
  <mergeCells count="6">
    <mergeCell ref="F39:H39"/>
    <mergeCell ref="D10:H10"/>
    <mergeCell ref="D43:H43"/>
    <mergeCell ref="F5:H5"/>
    <mergeCell ref="F6:H6"/>
    <mergeCell ref="F38:H38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3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H50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53.140625" style="3" customWidth="1"/>
    <col min="2" max="2" width="8.42578125" style="4" bestFit="1" customWidth="1"/>
    <col min="3" max="3" width="1.5703125" customWidth="1"/>
    <col min="4" max="4" width="12.85546875" style="2" customWidth="1"/>
    <col min="5" max="5" width="1.5703125" customWidth="1"/>
    <col min="6" max="6" width="12.85546875" style="2" customWidth="1"/>
    <col min="7" max="7" width="1.5703125" customWidth="1"/>
    <col min="8" max="8" width="12.85546875" style="2" customWidth="1"/>
  </cols>
  <sheetData>
    <row r="1" spans="1:8" ht="20.45" customHeight="1">
      <c r="A1" s="29" t="s">
        <v>181</v>
      </c>
    </row>
    <row r="2" spans="1:8" s="32" customFormat="1" ht="20.45" customHeight="1">
      <c r="A2" s="30" t="s">
        <v>86</v>
      </c>
      <c r="B2" s="31"/>
      <c r="D2" s="16"/>
      <c r="F2" s="16"/>
      <c r="H2" s="16"/>
    </row>
    <row r="3" spans="1:8" s="32" customFormat="1" ht="20.45" customHeight="1">
      <c r="A3" s="30"/>
      <c r="B3" s="31"/>
      <c r="D3" s="16"/>
      <c r="F3" s="16"/>
      <c r="H3" s="16"/>
    </row>
    <row r="4" spans="1:8" s="32" customFormat="1" ht="20.45" customHeight="1">
      <c r="A4" s="30"/>
      <c r="B4" s="31"/>
      <c r="D4" s="99" t="s">
        <v>182</v>
      </c>
      <c r="F4" s="16"/>
      <c r="H4" s="16"/>
    </row>
    <row r="5" spans="1:8" s="32" customFormat="1" ht="20.45" customHeight="1">
      <c r="A5" s="30"/>
      <c r="B5" s="31"/>
      <c r="D5" s="99" t="s">
        <v>183</v>
      </c>
      <c r="F5" s="105" t="s">
        <v>151</v>
      </c>
      <c r="G5" s="105"/>
      <c r="H5" s="105"/>
    </row>
    <row r="6" spans="1:8" s="32" customFormat="1" ht="20.45" customHeight="1">
      <c r="A6" s="30"/>
      <c r="B6" s="31"/>
      <c r="D6" s="99" t="s">
        <v>150</v>
      </c>
      <c r="F6" s="105" t="s">
        <v>150</v>
      </c>
      <c r="G6" s="105"/>
      <c r="H6" s="105"/>
    </row>
    <row r="7" spans="1:8" s="32" customFormat="1" ht="20.45" customHeight="1">
      <c r="A7" s="30"/>
      <c r="B7" s="31"/>
      <c r="D7" s="27" t="s">
        <v>184</v>
      </c>
      <c r="F7" s="99"/>
      <c r="G7" s="99"/>
      <c r="H7" s="99"/>
    </row>
    <row r="8" spans="1:8" s="32" customFormat="1" ht="20.45" customHeight="1">
      <c r="A8" s="30"/>
      <c r="B8" s="31"/>
      <c r="D8" s="27" t="s">
        <v>185</v>
      </c>
      <c r="F8" s="107" t="s">
        <v>89</v>
      </c>
      <c r="G8" s="107"/>
      <c r="H8" s="107"/>
    </row>
    <row r="9" spans="1:8" s="32" customFormat="1" ht="20.45" customHeight="1">
      <c r="A9" s="30"/>
      <c r="B9" s="31"/>
      <c r="D9" s="90" t="s">
        <v>152</v>
      </c>
      <c r="F9" s="108" t="str">
        <f>D9</f>
        <v>30 September</v>
      </c>
      <c r="G9" s="108"/>
      <c r="H9" s="108"/>
    </row>
    <row r="10" spans="1:8" ht="20.45" customHeight="1">
      <c r="A10" s="33"/>
      <c r="B10" s="4" t="s">
        <v>20</v>
      </c>
      <c r="C10" s="5"/>
      <c r="D10" s="10">
        <f>BS!D8</f>
        <v>2022</v>
      </c>
      <c r="E10" s="5"/>
      <c r="F10" s="10">
        <f>BS!F8</f>
        <v>2022</v>
      </c>
      <c r="G10" s="10"/>
      <c r="H10" s="10">
        <f>BS!H8</f>
        <v>2021</v>
      </c>
    </row>
    <row r="11" spans="1:8" ht="20.45" customHeight="1">
      <c r="A11" s="33"/>
      <c r="C11" s="5"/>
      <c r="D11" s="106" t="s">
        <v>83</v>
      </c>
      <c r="E11" s="106"/>
      <c r="F11" s="106"/>
      <c r="G11" s="106"/>
      <c r="H11" s="106"/>
    </row>
    <row r="12" spans="1:8" ht="20.45" customHeight="1">
      <c r="A12" s="34" t="s">
        <v>58</v>
      </c>
      <c r="C12" s="5"/>
      <c r="D12" s="15"/>
      <c r="E12" s="5"/>
      <c r="F12" s="15"/>
      <c r="G12" s="5"/>
      <c r="H12" s="15"/>
    </row>
    <row r="13" spans="1:8" ht="20.45" customHeight="1">
      <c r="A13" s="9" t="s">
        <v>21</v>
      </c>
      <c r="C13" s="5"/>
      <c r="D13" s="2">
        <v>104834</v>
      </c>
      <c r="E13" s="5"/>
      <c r="F13" s="2">
        <v>104834</v>
      </c>
      <c r="G13" s="1"/>
      <c r="H13" s="2">
        <v>103556</v>
      </c>
    </row>
    <row r="14" spans="1:8" ht="20.45" customHeight="1">
      <c r="A14" s="9" t="s">
        <v>22</v>
      </c>
      <c r="C14" s="5"/>
      <c r="D14" s="2">
        <v>1441</v>
      </c>
      <c r="E14" s="5"/>
      <c r="F14" s="2">
        <v>1443</v>
      </c>
      <c r="G14" s="1"/>
      <c r="H14" s="2">
        <v>3682</v>
      </c>
    </row>
    <row r="15" spans="1:8" ht="20.45" customHeight="1">
      <c r="A15" s="38" t="s">
        <v>59</v>
      </c>
      <c r="C15" s="5"/>
      <c r="D15" s="18">
        <f>SUM(D13:D14)</f>
        <v>106275</v>
      </c>
      <c r="E15" s="5"/>
      <c r="F15" s="18">
        <f>SUM(F13:F14)</f>
        <v>106277</v>
      </c>
      <c r="G15" s="40"/>
      <c r="H15" s="18">
        <f>SUM(H13:H14)</f>
        <v>107238</v>
      </c>
    </row>
    <row r="16" spans="1:8" ht="6.6" customHeight="1">
      <c r="A16" s="38"/>
      <c r="C16" s="5"/>
      <c r="E16" s="5"/>
      <c r="G16" s="1"/>
    </row>
    <row r="17" spans="1:8" ht="20.100000000000001" customHeight="1">
      <c r="A17" s="34" t="s">
        <v>15</v>
      </c>
      <c r="C17" s="5"/>
      <c r="E17" s="5"/>
      <c r="G17" s="1"/>
    </row>
    <row r="18" spans="1:8" ht="20.100000000000001" customHeight="1">
      <c r="A18" s="9" t="s">
        <v>23</v>
      </c>
      <c r="C18" s="5"/>
      <c r="D18" s="2">
        <v>73506</v>
      </c>
      <c r="E18" s="5"/>
      <c r="F18" s="2">
        <v>73506</v>
      </c>
      <c r="G18" s="1"/>
      <c r="H18" s="2">
        <v>71862</v>
      </c>
    </row>
    <row r="19" spans="1:8" ht="20.100000000000001" customHeight="1">
      <c r="A19" s="3" t="s">
        <v>48</v>
      </c>
      <c r="C19" s="5"/>
      <c r="D19" s="15">
        <v>16225</v>
      </c>
      <c r="E19" s="5"/>
      <c r="F19" s="15">
        <v>16225</v>
      </c>
      <c r="G19" s="1"/>
      <c r="H19" s="15">
        <v>11364</v>
      </c>
    </row>
    <row r="20" spans="1:8" ht="20.100000000000001" customHeight="1">
      <c r="A20" s="9" t="s">
        <v>37</v>
      </c>
      <c r="C20" s="5"/>
      <c r="D20" s="15">
        <v>21378</v>
      </c>
      <c r="E20" s="5"/>
      <c r="F20" s="15">
        <v>21142</v>
      </c>
      <c r="G20" s="1"/>
      <c r="H20" s="15">
        <v>13122</v>
      </c>
    </row>
    <row r="21" spans="1:8" ht="20.100000000000001" customHeight="1">
      <c r="A21" s="38" t="s">
        <v>16</v>
      </c>
      <c r="C21" s="5"/>
      <c r="D21" s="18">
        <f>SUM(D18:D20)</f>
        <v>111109</v>
      </c>
      <c r="E21" s="5"/>
      <c r="F21" s="18">
        <f>SUM(F18:F20)</f>
        <v>110873</v>
      </c>
      <c r="G21" s="40"/>
      <c r="H21" s="18">
        <f>SUM(H18:H20)</f>
        <v>96348</v>
      </c>
    </row>
    <row r="22" spans="1:8" ht="6.6" customHeight="1">
      <c r="A22" s="9"/>
      <c r="C22" s="5"/>
      <c r="E22" s="5"/>
      <c r="G22" s="1"/>
    </row>
    <row r="23" spans="1:8" ht="20.45" customHeight="1">
      <c r="A23" s="38" t="s">
        <v>120</v>
      </c>
      <c r="B23" s="50"/>
      <c r="C23" s="46"/>
      <c r="D23" s="23">
        <f>D15-D21</f>
        <v>-4834</v>
      </c>
      <c r="E23" s="46"/>
      <c r="F23" s="23">
        <f>F15-F21</f>
        <v>-4596</v>
      </c>
      <c r="G23" s="40"/>
      <c r="H23" s="23">
        <f>H15-H21</f>
        <v>10890</v>
      </c>
    </row>
    <row r="24" spans="1:8" ht="20.45" customHeight="1">
      <c r="A24" s="3" t="s">
        <v>38</v>
      </c>
      <c r="C24" s="5"/>
      <c r="D24" s="52">
        <v>-1804</v>
      </c>
      <c r="E24" s="5"/>
      <c r="F24" s="52">
        <v>-1804</v>
      </c>
      <c r="G24" s="1"/>
      <c r="H24" s="52">
        <v>-2947</v>
      </c>
    </row>
    <row r="25" spans="1:8" ht="20.45" customHeight="1">
      <c r="A25" s="3" t="s">
        <v>130</v>
      </c>
      <c r="C25" s="5"/>
      <c r="D25" s="52">
        <v>732</v>
      </c>
      <c r="E25" s="5"/>
      <c r="F25" s="52">
        <v>732</v>
      </c>
      <c r="G25" s="1"/>
      <c r="H25" s="52">
        <v>0</v>
      </c>
    </row>
    <row r="26" spans="1:8" ht="20.45" customHeight="1">
      <c r="A26" s="3" t="s">
        <v>195</v>
      </c>
      <c r="C26" s="5"/>
      <c r="E26" s="5"/>
      <c r="G26" s="1"/>
    </row>
    <row r="27" spans="1:8" ht="20.45" customHeight="1">
      <c r="A27" s="3" t="s">
        <v>87</v>
      </c>
      <c r="C27" s="5"/>
      <c r="D27" s="14">
        <v>38</v>
      </c>
      <c r="E27" s="5"/>
      <c r="F27" s="14">
        <v>38</v>
      </c>
      <c r="G27" s="1"/>
      <c r="H27" s="14">
        <v>94</v>
      </c>
    </row>
    <row r="28" spans="1:8" ht="20.45" customHeight="1">
      <c r="A28" s="38" t="s">
        <v>121</v>
      </c>
      <c r="C28" s="5"/>
      <c r="D28" s="23">
        <f>SUM(D23:D27)</f>
        <v>-5868</v>
      </c>
      <c r="E28" s="5"/>
      <c r="F28" s="23">
        <f>SUM(F23:F27)</f>
        <v>-5630</v>
      </c>
      <c r="G28" s="40"/>
      <c r="H28" s="23">
        <f>SUM(H23:H27)</f>
        <v>8037</v>
      </c>
    </row>
    <row r="29" spans="1:8" ht="20.45" customHeight="1">
      <c r="A29" s="3" t="s">
        <v>139</v>
      </c>
      <c r="C29" s="5"/>
      <c r="D29" s="14">
        <v>1159</v>
      </c>
      <c r="E29" s="5"/>
      <c r="F29" s="14">
        <v>1112</v>
      </c>
      <c r="G29" s="1"/>
      <c r="H29" s="14">
        <v>-1715</v>
      </c>
    </row>
    <row r="30" spans="1:8" ht="20.45" customHeight="1" thickBot="1">
      <c r="A30" s="38" t="s">
        <v>124</v>
      </c>
      <c r="B30" s="50"/>
      <c r="C30" s="46"/>
      <c r="D30" s="28">
        <f>SUM(D28:D29)</f>
        <v>-4709</v>
      </c>
      <c r="E30" s="46"/>
      <c r="F30" s="28">
        <f>SUM(F28:F29)</f>
        <v>-4518</v>
      </c>
      <c r="G30" s="11"/>
      <c r="H30" s="28">
        <f>SUM(H28:H29)</f>
        <v>6322</v>
      </c>
    </row>
    <row r="31" spans="1:8" ht="6.95" customHeight="1" thickTop="1">
      <c r="A31" s="38"/>
      <c r="B31" s="50"/>
      <c r="C31" s="46"/>
      <c r="D31" s="23"/>
      <c r="E31" s="46"/>
      <c r="F31" s="23"/>
      <c r="G31" s="11"/>
      <c r="H31" s="23"/>
    </row>
    <row r="32" spans="1:8" ht="20.100000000000001" customHeight="1">
      <c r="A32" s="38" t="s">
        <v>104</v>
      </c>
      <c r="D32" s="41"/>
      <c r="F32" s="41"/>
      <c r="G32" s="8"/>
      <c r="H32" s="41"/>
    </row>
    <row r="33" spans="1:8" ht="20.100000000000001" customHeight="1">
      <c r="A33" s="38" t="s">
        <v>105</v>
      </c>
      <c r="B33" s="50"/>
      <c r="C33" s="46"/>
      <c r="D33" s="21">
        <f>SUM(D32:D32)</f>
        <v>0</v>
      </c>
      <c r="E33" s="46"/>
      <c r="F33" s="21">
        <f>SUM(F32:F32)</f>
        <v>0</v>
      </c>
      <c r="G33" s="40"/>
      <c r="H33" s="21">
        <f>SUM(H32:H32)</f>
        <v>0</v>
      </c>
    </row>
    <row r="34" spans="1:8" s="70" customFormat="1" ht="6.6" customHeight="1">
      <c r="A34" s="68"/>
      <c r="B34" s="69"/>
      <c r="D34" s="89"/>
      <c r="F34" s="89"/>
      <c r="G34" s="72"/>
      <c r="H34" s="89"/>
    </row>
    <row r="35" spans="1:8" ht="20.100000000000001" customHeight="1" thickBot="1">
      <c r="A35" s="38" t="s">
        <v>88</v>
      </c>
      <c r="C35" s="5"/>
      <c r="D35" s="19">
        <f>D30+D33</f>
        <v>-4709</v>
      </c>
      <c r="E35" s="5"/>
      <c r="F35" s="19">
        <f>F30+F33</f>
        <v>-4518</v>
      </c>
      <c r="G35" s="40"/>
      <c r="H35" s="19">
        <f>H30+H33</f>
        <v>6322</v>
      </c>
    </row>
    <row r="36" spans="1:8" ht="6.95" customHeight="1" thickTop="1">
      <c r="A36" s="38"/>
      <c r="D36" s="23"/>
      <c r="F36" s="23"/>
      <c r="G36" s="40"/>
      <c r="H36" s="23"/>
    </row>
    <row r="37" spans="1:8" ht="20.25" customHeight="1">
      <c r="A37" s="38" t="s">
        <v>158</v>
      </c>
      <c r="D37" s="23"/>
      <c r="F37" s="23"/>
      <c r="G37" s="40"/>
      <c r="H37" s="23"/>
    </row>
    <row r="38" spans="1:8" ht="20.25" customHeight="1">
      <c r="A38" s="3" t="s">
        <v>159</v>
      </c>
      <c r="D38" s="15">
        <v>-4709</v>
      </c>
      <c r="F38" s="15">
        <v>-4518</v>
      </c>
      <c r="G38" s="8"/>
      <c r="H38" s="15">
        <f>H30</f>
        <v>6322</v>
      </c>
    </row>
    <row r="39" spans="1:8" ht="20.100000000000001" customHeight="1">
      <c r="A39" s="3" t="s">
        <v>160</v>
      </c>
      <c r="D39" s="15">
        <v>0</v>
      </c>
      <c r="F39" s="15">
        <v>0</v>
      </c>
      <c r="G39" s="8"/>
      <c r="H39" s="15">
        <v>0</v>
      </c>
    </row>
    <row r="40" spans="1:8" ht="20.25" customHeight="1" thickBot="1">
      <c r="A40" s="38"/>
      <c r="B40" s="50"/>
      <c r="C40" s="46"/>
      <c r="D40" s="62">
        <f>SUM(D38:D39)</f>
        <v>-4709</v>
      </c>
      <c r="E40" s="46"/>
      <c r="F40" s="62">
        <f>SUM(F38:F39)</f>
        <v>-4518</v>
      </c>
      <c r="G40" s="40"/>
      <c r="H40" s="62">
        <f>SUM(H38:H39)</f>
        <v>6322</v>
      </c>
    </row>
    <row r="41" spans="1:8" ht="6.95" customHeight="1" thickTop="1">
      <c r="D41" s="15"/>
      <c r="F41" s="15"/>
      <c r="G41" s="8"/>
      <c r="H41" s="15"/>
    </row>
    <row r="42" spans="1:8" ht="20.100000000000001" customHeight="1">
      <c r="A42" s="38" t="s">
        <v>161</v>
      </c>
      <c r="D42" s="15"/>
      <c r="F42" s="15"/>
      <c r="G42" s="8"/>
      <c r="H42" s="15"/>
    </row>
    <row r="43" spans="1:8" ht="20.100000000000001" customHeight="1">
      <c r="A43" s="3" t="s">
        <v>159</v>
      </c>
      <c r="D43" s="15">
        <v>-4709</v>
      </c>
      <c r="F43" s="15">
        <f>F35</f>
        <v>-4518</v>
      </c>
      <c r="G43" s="8"/>
      <c r="H43" s="15">
        <f>H35</f>
        <v>6322</v>
      </c>
    </row>
    <row r="44" spans="1:8" ht="20.100000000000001" customHeight="1">
      <c r="A44" s="3" t="s">
        <v>160</v>
      </c>
      <c r="D44" s="15">
        <v>0</v>
      </c>
      <c r="F44" s="15">
        <v>0</v>
      </c>
      <c r="G44" s="8"/>
      <c r="H44" s="15">
        <v>0</v>
      </c>
    </row>
    <row r="45" spans="1:8" ht="20.100000000000001" customHeight="1" thickBot="1">
      <c r="A45" s="38"/>
      <c r="B45" s="50"/>
      <c r="C45" s="46"/>
      <c r="D45" s="62">
        <f>SUM(D43:D44)</f>
        <v>-4709</v>
      </c>
      <c r="E45" s="46"/>
      <c r="F45" s="62">
        <f>SUM(F43:F44)</f>
        <v>-4518</v>
      </c>
      <c r="G45" s="40"/>
      <c r="H45" s="62">
        <f>SUM(H43:H44)</f>
        <v>6322</v>
      </c>
    </row>
    <row r="46" spans="1:8" ht="6.6" customHeight="1" thickTop="1">
      <c r="D46" s="15"/>
      <c r="F46" s="15"/>
      <c r="G46" s="8"/>
      <c r="H46" s="15"/>
    </row>
    <row r="47" spans="1:8" ht="20.100000000000001" customHeight="1" thickBot="1">
      <c r="A47" s="38" t="s">
        <v>123</v>
      </c>
      <c r="B47" s="4" t="s">
        <v>164</v>
      </c>
      <c r="C47" s="5"/>
      <c r="D47" s="25">
        <v>-8.0000000000000002E-3</v>
      </c>
      <c r="E47" s="5"/>
      <c r="F47" s="25">
        <v>-8.0000000000000002E-3</v>
      </c>
      <c r="G47" s="51"/>
      <c r="H47" s="25">
        <v>0.02</v>
      </c>
    </row>
    <row r="48" spans="1:8" ht="6.95" customHeight="1" thickTop="1">
      <c r="D48" s="15"/>
      <c r="F48" s="15"/>
      <c r="G48" s="8"/>
      <c r="H48" s="15"/>
    </row>
    <row r="49" spans="1:8" ht="20.100000000000001" customHeight="1" thickBot="1">
      <c r="A49" s="38" t="s">
        <v>162</v>
      </c>
      <c r="B49" s="4" t="s">
        <v>164</v>
      </c>
      <c r="C49" s="5"/>
      <c r="D49" s="25">
        <v>-7.0000000000000001E-3</v>
      </c>
      <c r="E49" s="5"/>
      <c r="F49" s="25">
        <v>-7.0000000000000001E-3</v>
      </c>
      <c r="G49" s="51"/>
      <c r="H49" s="25">
        <v>0.02</v>
      </c>
    </row>
    <row r="50" spans="1:8" ht="20.25" customHeight="1" thickTop="1"/>
  </sheetData>
  <mergeCells count="5">
    <mergeCell ref="F5:H5"/>
    <mergeCell ref="F6:H6"/>
    <mergeCell ref="D11:H11"/>
    <mergeCell ref="F8:H8"/>
    <mergeCell ref="F9:H9"/>
  </mergeCells>
  <pageMargins left="0.78740157480314998" right="0.78740157480314998" top="0.47244094488188998" bottom="0.511811023622047" header="0.511811023622047" footer="0.511811023622047"/>
  <pageSetup paperSize="9" scale="83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H64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53.140625" style="3" customWidth="1"/>
    <col min="2" max="2" width="8.42578125" style="4" bestFit="1" customWidth="1"/>
    <col min="3" max="3" width="1.5703125" customWidth="1"/>
    <col min="4" max="4" width="12.85546875" style="2" customWidth="1"/>
    <col min="5" max="5" width="1.5703125" customWidth="1"/>
    <col min="6" max="6" width="12.85546875" style="2" customWidth="1"/>
    <col min="7" max="7" width="1.5703125" customWidth="1"/>
    <col min="8" max="8" width="12.85546875" style="2" customWidth="1"/>
  </cols>
  <sheetData>
    <row r="1" spans="1:8" ht="20.45" customHeight="1">
      <c r="A1" s="29" t="s">
        <v>181</v>
      </c>
    </row>
    <row r="2" spans="1:8" s="32" customFormat="1" ht="20.45" customHeight="1">
      <c r="A2" s="30" t="s">
        <v>86</v>
      </c>
      <c r="B2" s="31"/>
      <c r="D2" s="16"/>
      <c r="F2" s="16"/>
      <c r="H2" s="16"/>
    </row>
    <row r="3" spans="1:8" s="32" customFormat="1" ht="20.45" customHeight="1">
      <c r="A3" s="30"/>
      <c r="B3" s="31"/>
      <c r="D3" s="16"/>
      <c r="F3" s="16"/>
      <c r="H3" s="16"/>
    </row>
    <row r="4" spans="1:8" s="32" customFormat="1" ht="20.45" customHeight="1">
      <c r="A4" s="30"/>
      <c r="B4" s="31"/>
      <c r="D4" s="99" t="s">
        <v>182</v>
      </c>
      <c r="F4" s="16"/>
      <c r="H4" s="16"/>
    </row>
    <row r="5" spans="1:8" s="32" customFormat="1" ht="20.45" customHeight="1">
      <c r="A5" s="30"/>
      <c r="B5" s="31"/>
      <c r="D5" s="99" t="s">
        <v>183</v>
      </c>
      <c r="F5" s="105" t="s">
        <v>151</v>
      </c>
      <c r="G5" s="105"/>
      <c r="H5" s="105"/>
    </row>
    <row r="6" spans="1:8" s="32" customFormat="1" ht="20.45" customHeight="1">
      <c r="A6" s="30"/>
      <c r="B6" s="31"/>
      <c r="D6" s="99" t="s">
        <v>150</v>
      </c>
      <c r="F6" s="105" t="s">
        <v>150</v>
      </c>
      <c r="G6" s="105"/>
      <c r="H6" s="105"/>
    </row>
    <row r="7" spans="1:8" s="32" customFormat="1" ht="20.45" customHeight="1">
      <c r="A7" s="30"/>
      <c r="B7" s="31"/>
      <c r="D7" s="27" t="s">
        <v>186</v>
      </c>
      <c r="F7" s="99"/>
      <c r="G7" s="99"/>
      <c r="H7" s="99"/>
    </row>
    <row r="8" spans="1:8" s="32" customFormat="1" ht="20.45" customHeight="1">
      <c r="A8" s="30"/>
      <c r="B8" s="31"/>
      <c r="D8" s="27" t="s">
        <v>185</v>
      </c>
      <c r="F8" s="107" t="s">
        <v>163</v>
      </c>
      <c r="G8" s="107"/>
      <c r="H8" s="107"/>
    </row>
    <row r="9" spans="1:8" s="32" customFormat="1" ht="20.45" customHeight="1">
      <c r="A9" s="30"/>
      <c r="B9" s="31"/>
      <c r="D9" s="90" t="s">
        <v>152</v>
      </c>
      <c r="F9" s="108" t="str">
        <f>D9</f>
        <v>30 September</v>
      </c>
      <c r="G9" s="108"/>
      <c r="H9" s="108"/>
    </row>
    <row r="10" spans="1:8" ht="20.45" customHeight="1">
      <c r="A10" s="33"/>
      <c r="B10" s="4" t="s">
        <v>20</v>
      </c>
      <c r="C10" s="5"/>
      <c r="D10" s="10">
        <f>BS!D8</f>
        <v>2022</v>
      </c>
      <c r="E10" s="5"/>
      <c r="F10" s="10">
        <f>BS!F8</f>
        <v>2022</v>
      </c>
      <c r="G10" s="10"/>
      <c r="H10" s="10">
        <f>BS!H8</f>
        <v>2021</v>
      </c>
    </row>
    <row r="11" spans="1:8" ht="20.45" customHeight="1">
      <c r="A11" s="33"/>
      <c r="C11" s="5"/>
      <c r="D11" s="106" t="s">
        <v>83</v>
      </c>
      <c r="E11" s="106"/>
      <c r="F11" s="106"/>
      <c r="G11" s="106"/>
      <c r="H11" s="106"/>
    </row>
    <row r="12" spans="1:8" ht="20.45" customHeight="1">
      <c r="A12" s="34" t="s">
        <v>58</v>
      </c>
      <c r="C12" s="5"/>
      <c r="D12" s="15"/>
      <c r="E12" s="5"/>
      <c r="F12" s="15"/>
      <c r="G12" s="5"/>
      <c r="H12" s="15"/>
    </row>
    <row r="13" spans="1:8" ht="20.45" customHeight="1">
      <c r="A13" s="9" t="s">
        <v>21</v>
      </c>
      <c r="B13" s="4" t="s">
        <v>153</v>
      </c>
      <c r="C13" s="5"/>
      <c r="D13" s="2">
        <v>287169</v>
      </c>
      <c r="E13" s="5"/>
      <c r="F13" s="2">
        <v>287169</v>
      </c>
      <c r="G13" s="1"/>
      <c r="H13" s="2">
        <v>310920</v>
      </c>
    </row>
    <row r="14" spans="1:8" ht="20.45" customHeight="1">
      <c r="A14" s="9" t="s">
        <v>22</v>
      </c>
      <c r="C14" s="5"/>
      <c r="D14" s="2">
        <v>4240</v>
      </c>
      <c r="E14" s="5"/>
      <c r="F14" s="2">
        <v>4242</v>
      </c>
      <c r="G14" s="1"/>
      <c r="H14" s="2">
        <v>5857</v>
      </c>
    </row>
    <row r="15" spans="1:8" ht="20.45" customHeight="1">
      <c r="A15" s="38" t="s">
        <v>59</v>
      </c>
      <c r="C15" s="5"/>
      <c r="D15" s="18">
        <f>SUM(D13:D14)</f>
        <v>291409</v>
      </c>
      <c r="E15" s="5"/>
      <c r="F15" s="18">
        <f>SUM(F13:F14)</f>
        <v>291411</v>
      </c>
      <c r="G15" s="40"/>
      <c r="H15" s="18">
        <f>SUM(H13:H14)</f>
        <v>316777</v>
      </c>
    </row>
    <row r="16" spans="1:8" ht="9.9499999999999993" customHeight="1">
      <c r="A16" s="38"/>
      <c r="C16" s="5"/>
      <c r="E16" s="5"/>
      <c r="G16" s="1"/>
    </row>
    <row r="17" spans="1:8" ht="20.45" customHeight="1">
      <c r="A17" s="34" t="s">
        <v>15</v>
      </c>
      <c r="C17" s="5"/>
      <c r="E17" s="5"/>
      <c r="G17" s="1"/>
    </row>
    <row r="18" spans="1:8" ht="20.45" customHeight="1">
      <c r="A18" s="9" t="s">
        <v>23</v>
      </c>
      <c r="C18" s="5"/>
      <c r="D18" s="2">
        <v>212411</v>
      </c>
      <c r="E18" s="5"/>
      <c r="F18" s="2">
        <v>212411</v>
      </c>
      <c r="G18" s="1"/>
      <c r="H18" s="2">
        <v>206585</v>
      </c>
    </row>
    <row r="19" spans="1:8" ht="20.45" customHeight="1">
      <c r="A19" s="3" t="s">
        <v>48</v>
      </c>
      <c r="C19" s="5"/>
      <c r="D19" s="15">
        <v>58072</v>
      </c>
      <c r="E19" s="5"/>
      <c r="F19" s="15">
        <v>58072</v>
      </c>
      <c r="G19" s="1"/>
      <c r="H19" s="15">
        <v>33221</v>
      </c>
    </row>
    <row r="20" spans="1:8" ht="20.45" customHeight="1">
      <c r="A20" s="9" t="s">
        <v>37</v>
      </c>
      <c r="C20" s="5"/>
      <c r="D20" s="15">
        <v>51888</v>
      </c>
      <c r="E20" s="5"/>
      <c r="F20" s="15">
        <v>51652</v>
      </c>
      <c r="G20" s="1"/>
      <c r="H20" s="15">
        <v>37098</v>
      </c>
    </row>
    <row r="21" spans="1:8" ht="20.45" customHeight="1">
      <c r="A21" s="38" t="s">
        <v>16</v>
      </c>
      <c r="C21" s="5"/>
      <c r="D21" s="18">
        <f>SUM(D18:D20)</f>
        <v>322371</v>
      </c>
      <c r="E21" s="5"/>
      <c r="F21" s="18">
        <f>SUM(F18:F20)</f>
        <v>322135</v>
      </c>
      <c r="G21" s="40"/>
      <c r="H21" s="18">
        <f>SUM(H18:H20)</f>
        <v>276904</v>
      </c>
    </row>
    <row r="22" spans="1:8" ht="9.9499999999999993" customHeight="1">
      <c r="A22" s="9"/>
      <c r="C22" s="5"/>
      <c r="E22" s="5"/>
      <c r="G22" s="1"/>
    </row>
    <row r="23" spans="1:8" ht="20.45" customHeight="1">
      <c r="A23" s="38" t="s">
        <v>120</v>
      </c>
      <c r="B23" s="50"/>
      <c r="C23" s="46"/>
      <c r="D23" s="23">
        <f>D15-D21</f>
        <v>-30962</v>
      </c>
      <c r="E23" s="46"/>
      <c r="F23" s="23">
        <f>F15-F21</f>
        <v>-30724</v>
      </c>
      <c r="G23" s="40"/>
      <c r="H23" s="23">
        <f>H15-H21</f>
        <v>39873</v>
      </c>
    </row>
    <row r="24" spans="1:8" ht="20.45" customHeight="1">
      <c r="A24" s="3" t="s">
        <v>38</v>
      </c>
      <c r="C24" s="5"/>
      <c r="D24" s="52">
        <v>-5438</v>
      </c>
      <c r="E24" s="5"/>
      <c r="F24" s="52">
        <v>-5438</v>
      </c>
      <c r="G24" s="1"/>
      <c r="H24" s="52">
        <v>-7723</v>
      </c>
    </row>
    <row r="25" spans="1:8" ht="20.45" customHeight="1">
      <c r="A25" s="3" t="s">
        <v>130</v>
      </c>
      <c r="C25" s="5"/>
      <c r="D25" s="13">
        <v>1089</v>
      </c>
      <c r="E25" s="5"/>
      <c r="F25" s="13">
        <v>1089</v>
      </c>
      <c r="G25" s="1"/>
      <c r="H25" s="41">
        <v>0</v>
      </c>
    </row>
    <row r="26" spans="1:8" ht="20.45" customHeight="1">
      <c r="A26" s="3" t="s">
        <v>195</v>
      </c>
      <c r="C26" s="5"/>
      <c r="E26" s="5"/>
      <c r="G26" s="1"/>
    </row>
    <row r="27" spans="1:8" ht="20.45" customHeight="1">
      <c r="A27" s="3" t="s">
        <v>87</v>
      </c>
      <c r="C27" s="5"/>
      <c r="D27" s="14">
        <v>713</v>
      </c>
      <c r="E27" s="5"/>
      <c r="F27" s="14">
        <v>713</v>
      </c>
      <c r="G27" s="1"/>
      <c r="H27" s="14">
        <v>29</v>
      </c>
    </row>
    <row r="28" spans="1:8" ht="20.45" customHeight="1">
      <c r="A28" s="38" t="s">
        <v>121</v>
      </c>
      <c r="C28" s="5"/>
      <c r="D28" s="23">
        <f>SUM(D23:D27)</f>
        <v>-34598</v>
      </c>
      <c r="E28" s="5"/>
      <c r="F28" s="23">
        <f>SUM(F23:F27)</f>
        <v>-34360</v>
      </c>
      <c r="G28" s="40"/>
      <c r="H28" s="23">
        <f>SUM(H23:H27)</f>
        <v>32179</v>
      </c>
    </row>
    <row r="29" spans="1:8" ht="20.45" customHeight="1">
      <c r="A29" s="3" t="s">
        <v>139</v>
      </c>
      <c r="C29" s="5"/>
      <c r="D29" s="14">
        <v>6454</v>
      </c>
      <c r="E29" s="5"/>
      <c r="F29" s="14">
        <v>6407</v>
      </c>
      <c r="G29" s="1"/>
      <c r="H29" s="14">
        <v>-6490</v>
      </c>
    </row>
    <row r="30" spans="1:8" ht="20.45" customHeight="1" thickBot="1">
      <c r="A30" s="38" t="s">
        <v>124</v>
      </c>
      <c r="B30" s="50"/>
      <c r="C30" s="46"/>
      <c r="D30" s="28">
        <f>SUM(D28:D29)</f>
        <v>-28144</v>
      </c>
      <c r="E30" s="46"/>
      <c r="F30" s="28">
        <f>SUM(F28:F29)</f>
        <v>-27953</v>
      </c>
      <c r="G30" s="11"/>
      <c r="H30" s="28">
        <f>SUM(H28:H29)</f>
        <v>25689</v>
      </c>
    </row>
    <row r="31" spans="1:8" ht="9.9499999999999993" customHeight="1" thickTop="1">
      <c r="A31" s="38"/>
      <c r="B31" s="50"/>
      <c r="C31" s="46"/>
      <c r="D31" s="23"/>
      <c r="E31" s="46"/>
      <c r="F31" s="23"/>
      <c r="G31" s="11"/>
      <c r="H31" s="23"/>
    </row>
    <row r="32" spans="1:8" ht="20.45" customHeight="1">
      <c r="A32" s="38" t="s">
        <v>104</v>
      </c>
      <c r="C32" s="5"/>
      <c r="D32" s="20"/>
      <c r="E32" s="5"/>
      <c r="F32" s="20"/>
      <c r="G32" s="1"/>
      <c r="H32" s="20"/>
    </row>
    <row r="33" spans="1:8" ht="20.45" customHeight="1">
      <c r="A33" s="34" t="s">
        <v>132</v>
      </c>
      <c r="D33" s="41"/>
      <c r="F33" s="41"/>
      <c r="G33" s="8"/>
      <c r="H33" s="41"/>
    </row>
    <row r="34" spans="1:8" ht="20.45" customHeight="1">
      <c r="A34" s="3" t="s">
        <v>102</v>
      </c>
      <c r="D34" s="41">
        <v>0</v>
      </c>
      <c r="F34" s="41">
        <v>0</v>
      </c>
      <c r="G34" s="8"/>
      <c r="H34" s="41">
        <v>-1168</v>
      </c>
    </row>
    <row r="35" spans="1:8" ht="20.45" customHeight="1">
      <c r="A35" s="3" t="s">
        <v>103</v>
      </c>
      <c r="D35" s="41"/>
      <c r="F35" s="41"/>
      <c r="G35" s="8"/>
      <c r="H35" s="41"/>
    </row>
    <row r="36" spans="1:8" ht="20.45" customHeight="1">
      <c r="A36" s="3" t="s">
        <v>112</v>
      </c>
      <c r="D36" s="39">
        <v>0</v>
      </c>
      <c r="F36" s="39">
        <v>0</v>
      </c>
      <c r="G36" s="8"/>
      <c r="H36" s="39">
        <v>234</v>
      </c>
    </row>
    <row r="37" spans="1:8" ht="20.45" customHeight="1">
      <c r="A37" s="38" t="s">
        <v>104</v>
      </c>
      <c r="D37" s="41"/>
      <c r="F37" s="41"/>
      <c r="G37" s="8"/>
      <c r="H37" s="41"/>
    </row>
    <row r="38" spans="1:8" ht="20.45" customHeight="1">
      <c r="A38" s="38" t="s">
        <v>105</v>
      </c>
      <c r="B38" s="50"/>
      <c r="C38" s="46"/>
      <c r="D38" s="21">
        <f>SUM(D34:D37)</f>
        <v>0</v>
      </c>
      <c r="E38" s="46"/>
      <c r="F38" s="21">
        <f>SUM(F34:F37)</f>
        <v>0</v>
      </c>
      <c r="G38" s="40"/>
      <c r="H38" s="21">
        <f>SUM(H34:H37)</f>
        <v>-934</v>
      </c>
    </row>
    <row r="39" spans="1:8" s="70" customFormat="1" ht="9.9499999999999993" customHeight="1">
      <c r="A39" s="68"/>
      <c r="B39" s="69"/>
      <c r="D39" s="89"/>
      <c r="F39" s="89"/>
      <c r="G39" s="72"/>
      <c r="H39" s="89"/>
    </row>
    <row r="40" spans="1:8" ht="20.100000000000001" customHeight="1" thickBot="1">
      <c r="A40" s="38" t="s">
        <v>88</v>
      </c>
      <c r="C40" s="5"/>
      <c r="D40" s="19">
        <f>D30+D38</f>
        <v>-28144</v>
      </c>
      <c r="E40" s="5"/>
      <c r="F40" s="19">
        <f>F30+F38</f>
        <v>-27953</v>
      </c>
      <c r="G40" s="40"/>
      <c r="H40" s="19">
        <f>H30+H38</f>
        <v>24755</v>
      </c>
    </row>
    <row r="41" spans="1:8" ht="20.45" customHeight="1" thickTop="1">
      <c r="A41" s="29" t="s">
        <v>181</v>
      </c>
    </row>
    <row r="42" spans="1:8" s="32" customFormat="1" ht="20.45" customHeight="1">
      <c r="A42" s="30" t="s">
        <v>86</v>
      </c>
      <c r="B42" s="31"/>
      <c r="D42" s="16"/>
      <c r="F42" s="16"/>
      <c r="H42" s="16"/>
    </row>
    <row r="43" spans="1:8" s="32" customFormat="1" ht="20.45" customHeight="1">
      <c r="A43" s="30"/>
      <c r="B43" s="31"/>
      <c r="D43" s="16"/>
      <c r="F43" s="16"/>
      <c r="H43" s="16"/>
    </row>
    <row r="44" spans="1:8" s="32" customFormat="1" ht="20.45" customHeight="1">
      <c r="A44" s="30"/>
      <c r="B44" s="31"/>
      <c r="D44" s="99" t="s">
        <v>182</v>
      </c>
      <c r="F44" s="16"/>
      <c r="H44" s="16"/>
    </row>
    <row r="45" spans="1:8" s="32" customFormat="1" ht="20.45" customHeight="1">
      <c r="A45" s="30"/>
      <c r="B45" s="31"/>
      <c r="D45" s="99" t="s">
        <v>183</v>
      </c>
      <c r="F45" s="105" t="s">
        <v>151</v>
      </c>
      <c r="G45" s="105"/>
      <c r="H45" s="105"/>
    </row>
    <row r="46" spans="1:8" s="32" customFormat="1" ht="20.45" customHeight="1">
      <c r="A46" s="30"/>
      <c r="B46" s="31"/>
      <c r="D46" s="99" t="s">
        <v>150</v>
      </c>
      <c r="F46" s="105" t="s">
        <v>150</v>
      </c>
      <c r="G46" s="105"/>
      <c r="H46" s="105"/>
    </row>
    <row r="47" spans="1:8" s="32" customFormat="1" ht="20.45" customHeight="1">
      <c r="A47" s="30"/>
      <c r="B47" s="31"/>
      <c r="D47" s="27" t="s">
        <v>186</v>
      </c>
      <c r="F47" s="99"/>
      <c r="G47" s="99"/>
      <c r="H47" s="99"/>
    </row>
    <row r="48" spans="1:8" s="32" customFormat="1" ht="20.45" customHeight="1">
      <c r="A48" s="30"/>
      <c r="B48" s="31"/>
      <c r="D48" s="27" t="s">
        <v>185</v>
      </c>
      <c r="F48" s="107" t="s">
        <v>163</v>
      </c>
      <c r="G48" s="107"/>
      <c r="H48" s="107"/>
    </row>
    <row r="49" spans="1:8" s="32" customFormat="1" ht="20.45" customHeight="1">
      <c r="A49" s="30"/>
      <c r="B49" s="31"/>
      <c r="D49" s="90" t="s">
        <v>152</v>
      </c>
      <c r="F49" s="108" t="str">
        <f>D49</f>
        <v>30 September</v>
      </c>
      <c r="G49" s="108"/>
      <c r="H49" s="108"/>
    </row>
    <row r="50" spans="1:8" ht="20.45" customHeight="1">
      <c r="A50" s="33"/>
      <c r="B50" s="4" t="s">
        <v>20</v>
      </c>
      <c r="C50" s="5"/>
      <c r="D50" s="10">
        <v>2022</v>
      </c>
      <c r="E50" s="5"/>
      <c r="F50" s="10">
        <v>2022</v>
      </c>
      <c r="G50" s="10"/>
      <c r="H50" s="10">
        <v>2021</v>
      </c>
    </row>
    <row r="51" spans="1:8" ht="20.45" customHeight="1">
      <c r="A51" s="33"/>
      <c r="C51" s="5"/>
      <c r="D51" s="106" t="s">
        <v>83</v>
      </c>
      <c r="E51" s="106"/>
      <c r="F51" s="106"/>
      <c r="G51" s="106"/>
      <c r="H51" s="106"/>
    </row>
    <row r="52" spans="1:8" ht="20.45" customHeight="1">
      <c r="A52" s="38" t="s">
        <v>158</v>
      </c>
      <c r="D52" s="23"/>
      <c r="F52" s="23"/>
      <c r="G52" s="40"/>
      <c r="H52" s="23"/>
    </row>
    <row r="53" spans="1:8" ht="20.45" customHeight="1">
      <c r="A53" s="3" t="s">
        <v>159</v>
      </c>
      <c r="D53" s="15">
        <v>-28144</v>
      </c>
      <c r="F53" s="15">
        <f>F30</f>
        <v>-27953</v>
      </c>
      <c r="G53" s="8"/>
      <c r="H53" s="15">
        <f>H30</f>
        <v>25689</v>
      </c>
    </row>
    <row r="54" spans="1:8" ht="20.45" customHeight="1">
      <c r="A54" s="3" t="s">
        <v>160</v>
      </c>
      <c r="D54" s="15">
        <v>0</v>
      </c>
      <c r="F54" s="15">
        <v>0</v>
      </c>
      <c r="G54" s="8"/>
      <c r="H54" s="15">
        <v>0</v>
      </c>
    </row>
    <row r="55" spans="1:8" ht="20.45" customHeight="1" thickBot="1">
      <c r="A55" s="38"/>
      <c r="B55" s="50"/>
      <c r="C55" s="46"/>
      <c r="D55" s="62">
        <f>SUM(D53:D54)</f>
        <v>-28144</v>
      </c>
      <c r="E55" s="46"/>
      <c r="F55" s="62">
        <f>SUM(F53:F54)</f>
        <v>-27953</v>
      </c>
      <c r="G55" s="40"/>
      <c r="H55" s="62">
        <f>SUM(H53:H54)</f>
        <v>25689</v>
      </c>
    </row>
    <row r="56" spans="1:8" ht="20.45" customHeight="1" thickTop="1">
      <c r="A56" s="38" t="s">
        <v>161</v>
      </c>
      <c r="D56" s="15"/>
      <c r="F56" s="15"/>
      <c r="G56" s="8"/>
      <c r="H56" s="15"/>
    </row>
    <row r="57" spans="1:8" ht="20.45" customHeight="1">
      <c r="A57" s="3" t="s">
        <v>159</v>
      </c>
      <c r="D57" s="15">
        <v>-28144</v>
      </c>
      <c r="F57" s="15">
        <f>F40</f>
        <v>-27953</v>
      </c>
      <c r="G57" s="8"/>
      <c r="H57" s="15">
        <f>H40</f>
        <v>24755</v>
      </c>
    </row>
    <row r="58" spans="1:8" ht="20.45" customHeight="1">
      <c r="A58" s="3" t="s">
        <v>160</v>
      </c>
      <c r="D58" s="15">
        <v>0</v>
      </c>
      <c r="F58" s="15">
        <v>0</v>
      </c>
      <c r="G58" s="8"/>
      <c r="H58" s="15">
        <v>0</v>
      </c>
    </row>
    <row r="59" spans="1:8" ht="20.45" customHeight="1" thickBot="1">
      <c r="A59" s="38"/>
      <c r="B59" s="50"/>
      <c r="C59" s="46"/>
      <c r="D59" s="62">
        <f>SUM(D57:D58)</f>
        <v>-28144</v>
      </c>
      <c r="E59" s="46"/>
      <c r="F59" s="62">
        <f>SUM(F57:F58)</f>
        <v>-27953</v>
      </c>
      <c r="G59" s="40"/>
      <c r="H59" s="62">
        <f>SUM(H57:H58)</f>
        <v>24755</v>
      </c>
    </row>
    <row r="60" spans="1:8" s="70" customFormat="1" ht="9.9499999999999993" customHeight="1" thickTop="1">
      <c r="A60" s="68"/>
      <c r="B60" s="69"/>
      <c r="D60" s="87"/>
      <c r="F60" s="87"/>
      <c r="G60" s="88"/>
      <c r="H60" s="87"/>
    </row>
    <row r="61" spans="1:8" ht="20.45" customHeight="1" thickBot="1">
      <c r="A61" s="38" t="s">
        <v>123</v>
      </c>
      <c r="B61" s="4" t="s">
        <v>164</v>
      </c>
      <c r="C61" s="5"/>
      <c r="D61" s="25">
        <v>-0.06</v>
      </c>
      <c r="E61" s="5"/>
      <c r="F61" s="25">
        <v>-0.06</v>
      </c>
      <c r="G61" s="51"/>
      <c r="H61" s="25">
        <v>0.08</v>
      </c>
    </row>
    <row r="62" spans="1:8" s="70" customFormat="1" ht="9.9499999999999993" customHeight="1" thickTop="1">
      <c r="A62" s="68"/>
      <c r="B62" s="69"/>
      <c r="D62" s="87"/>
      <c r="F62" s="87"/>
      <c r="G62" s="88"/>
      <c r="H62" s="87"/>
    </row>
    <row r="63" spans="1:8" ht="20.45" customHeight="1" thickBot="1">
      <c r="A63" s="38" t="s">
        <v>162</v>
      </c>
      <c r="B63" s="4" t="s">
        <v>164</v>
      </c>
      <c r="C63" s="5"/>
      <c r="D63" s="25">
        <v>-0.06</v>
      </c>
      <c r="E63" s="5"/>
      <c r="F63" s="25">
        <v>-0.06</v>
      </c>
      <c r="G63" s="51"/>
      <c r="H63" s="25">
        <v>0.08</v>
      </c>
    </row>
    <row r="64" spans="1:8" ht="20.25" customHeight="1" thickTop="1"/>
  </sheetData>
  <mergeCells count="10">
    <mergeCell ref="F5:H5"/>
    <mergeCell ref="F6:H6"/>
    <mergeCell ref="D11:H11"/>
    <mergeCell ref="F8:H8"/>
    <mergeCell ref="F9:H9"/>
    <mergeCell ref="F45:H45"/>
    <mergeCell ref="F46:H46"/>
    <mergeCell ref="F48:H48"/>
    <mergeCell ref="F49:H49"/>
    <mergeCell ref="D51:H51"/>
  </mergeCells>
  <pageMargins left="0.78740157480314998" right="0.78740157480314998" top="0.47244094488188998" bottom="0.511811023622047" header="0.511811023622047" footer="0.511811023622047"/>
  <pageSetup paperSize="9" scale="83" firstPageNumber="5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61" customWidth="1"/>
    <col min="2" max="2" width="5.42578125" style="47" customWidth="1"/>
    <col min="3" max="3" width="1.85546875" style="47" customWidth="1"/>
    <col min="4" max="4" width="14.85546875" customWidth="1"/>
    <col min="5" max="5" width="1.85546875" customWidth="1"/>
    <col min="6" max="6" width="14.85546875" customWidth="1"/>
    <col min="7" max="7" width="1.85546875" customWidth="1"/>
    <col min="8" max="8" width="17.85546875" customWidth="1"/>
    <col min="9" max="9" width="1.85546875" customWidth="1"/>
    <col min="10" max="10" width="14.85546875" customWidth="1"/>
    <col min="11" max="11" width="1.85546875" customWidth="1"/>
    <col min="12" max="12" width="14.85546875" customWidth="1"/>
    <col min="13" max="13" width="1.85546875" customWidth="1"/>
    <col min="14" max="14" width="16.28515625" customWidth="1"/>
    <col min="15" max="15" width="1.85546875" customWidth="1"/>
    <col min="16" max="16" width="14.85546875" customWidth="1"/>
    <col min="17" max="17" width="1.85546875" customWidth="1"/>
    <col min="18" max="18" width="14.85546875" customWidth="1"/>
  </cols>
  <sheetData>
    <row r="1" spans="1:18" s="43" customFormat="1" ht="20.100000000000001" customHeight="1">
      <c r="A1" s="29" t="s">
        <v>181</v>
      </c>
      <c r="B1" s="42"/>
      <c r="C1" s="42"/>
    </row>
    <row r="2" spans="1:18" s="45" customFormat="1" ht="20.100000000000001" customHeight="1">
      <c r="A2" s="30" t="s">
        <v>90</v>
      </c>
      <c r="B2" s="44"/>
      <c r="C2" s="44"/>
    </row>
    <row r="3" spans="1:18" s="45" customFormat="1" ht="20.100000000000001" customHeight="1">
      <c r="A3" s="30"/>
      <c r="B3" s="44"/>
      <c r="C3" s="44"/>
    </row>
    <row r="4" spans="1:18" s="45" customFormat="1" ht="20.100000000000001" customHeight="1">
      <c r="A4" s="30"/>
      <c r="B4" s="44"/>
      <c r="C4" s="44"/>
      <c r="D4" s="110" t="s">
        <v>165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20.100000000000001" customHeight="1">
      <c r="A5" s="38"/>
      <c r="B5" s="4"/>
      <c r="C5" s="4"/>
      <c r="J5" s="109" t="s">
        <v>146</v>
      </c>
      <c r="K5" s="109"/>
      <c r="L5" s="109"/>
    </row>
    <row r="6" spans="1:18" ht="20.100000000000001" customHeight="1">
      <c r="A6" s="46"/>
      <c r="D6" s="10" t="s">
        <v>4</v>
      </c>
      <c r="E6" s="10"/>
      <c r="F6" s="10"/>
      <c r="G6" s="10"/>
      <c r="H6" s="27" t="s">
        <v>51</v>
      </c>
      <c r="I6" s="5"/>
      <c r="J6" s="5"/>
      <c r="K6" s="5"/>
      <c r="L6" s="5"/>
      <c r="M6" s="10"/>
      <c r="N6" t="s">
        <v>167</v>
      </c>
      <c r="O6" s="10"/>
      <c r="P6" s="27"/>
      <c r="Q6" s="10"/>
      <c r="R6" s="27"/>
    </row>
    <row r="7" spans="1:18" ht="20.100000000000001" customHeight="1">
      <c r="A7" s="46"/>
      <c r="D7" s="10" t="s">
        <v>18</v>
      </c>
      <c r="E7" s="10"/>
      <c r="F7" s="27" t="s">
        <v>91</v>
      </c>
      <c r="G7" s="10"/>
      <c r="H7" s="27" t="s">
        <v>52</v>
      </c>
      <c r="J7" s="27" t="s">
        <v>63</v>
      </c>
      <c r="M7" s="10"/>
      <c r="N7" s="27" t="s">
        <v>168</v>
      </c>
      <c r="O7" s="10"/>
      <c r="P7" s="27" t="s">
        <v>170</v>
      </c>
      <c r="Q7" s="10"/>
      <c r="R7" s="27"/>
    </row>
    <row r="8" spans="1:18" ht="20.100000000000001" customHeight="1">
      <c r="A8" s="46"/>
      <c r="B8" s="47" t="s">
        <v>20</v>
      </c>
      <c r="D8" s="10" t="s">
        <v>17</v>
      </c>
      <c r="E8" s="10"/>
      <c r="F8" s="27" t="s">
        <v>92</v>
      </c>
      <c r="G8" s="10"/>
      <c r="H8" s="27" t="s">
        <v>53</v>
      </c>
      <c r="I8" s="10"/>
      <c r="J8" s="27" t="s">
        <v>64</v>
      </c>
      <c r="K8" s="10"/>
      <c r="L8" s="27" t="s">
        <v>65</v>
      </c>
      <c r="M8" s="10"/>
      <c r="N8" s="27" t="s">
        <v>169</v>
      </c>
      <c r="O8" s="10"/>
      <c r="P8" s="27" t="s">
        <v>203</v>
      </c>
      <c r="Q8" s="10"/>
      <c r="R8" s="27" t="s">
        <v>33</v>
      </c>
    </row>
    <row r="9" spans="1:18" ht="20.100000000000001" customHeight="1">
      <c r="A9" s="46"/>
      <c r="D9" s="106" t="s">
        <v>83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</row>
    <row r="10" spans="1:18" ht="20.100000000000001" customHeight="1">
      <c r="A10" s="46" t="s">
        <v>173</v>
      </c>
    </row>
    <row r="11" spans="1:18" ht="20.100000000000001" customHeight="1">
      <c r="A11" s="46" t="s">
        <v>116</v>
      </c>
      <c r="D11" s="53">
        <v>227500</v>
      </c>
      <c r="E11" s="11"/>
      <c r="F11" s="53">
        <v>733463</v>
      </c>
      <c r="G11" s="11"/>
      <c r="H11" s="53">
        <v>-11539</v>
      </c>
      <c r="I11" s="11"/>
      <c r="J11" s="53">
        <v>3862</v>
      </c>
      <c r="K11" s="11"/>
      <c r="L11" s="53">
        <v>13140</v>
      </c>
      <c r="M11" s="11"/>
      <c r="N11" s="53">
        <f>SUM(D11:M11)</f>
        <v>966426</v>
      </c>
      <c r="O11" s="11"/>
      <c r="P11" s="53">
        <v>0</v>
      </c>
      <c r="Q11" s="11"/>
      <c r="R11" s="53">
        <f>SUM(N11:Q11)</f>
        <v>966426</v>
      </c>
    </row>
    <row r="12" spans="1:18" ht="9" customHeight="1">
      <c r="D12" s="17"/>
      <c r="E12" s="55"/>
      <c r="F12" s="17"/>
      <c r="G12" s="55"/>
      <c r="H12" s="17"/>
      <c r="I12" s="55"/>
      <c r="J12" s="17"/>
      <c r="K12" s="55"/>
      <c r="L12" s="17"/>
      <c r="M12" s="55"/>
      <c r="N12" s="17"/>
      <c r="O12" s="55"/>
      <c r="P12" s="17"/>
      <c r="Q12" s="55"/>
      <c r="R12" s="17"/>
    </row>
    <row r="13" spans="1:18" ht="20.100000000000001" customHeight="1">
      <c r="A13" s="46" t="s">
        <v>140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20.100000000000001" customHeight="1">
      <c r="A14" s="46" t="s">
        <v>200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0.100000000000001" customHeight="1">
      <c r="A15" s="91" t="s">
        <v>142</v>
      </c>
      <c r="B15" s="47">
        <v>8</v>
      </c>
      <c r="D15" s="92">
        <v>0</v>
      </c>
      <c r="E15" s="1"/>
      <c r="F15" s="92">
        <v>0</v>
      </c>
      <c r="G15" s="1"/>
      <c r="H15" s="93">
        <v>0</v>
      </c>
      <c r="I15" s="8"/>
      <c r="J15" s="92">
        <v>0</v>
      </c>
      <c r="K15" s="92"/>
      <c r="L15" s="92">
        <v>-6006</v>
      </c>
      <c r="M15" s="94"/>
      <c r="N15" s="92">
        <f t="shared" ref="N15:N16" si="0">SUM(D15:M15)</f>
        <v>-6006</v>
      </c>
      <c r="O15" s="1"/>
      <c r="P15" s="92">
        <v>0</v>
      </c>
      <c r="Q15" s="1"/>
      <c r="R15" s="92">
        <f t="shared" ref="R15:R16" si="1">SUM(N15:Q15)</f>
        <v>-6006</v>
      </c>
    </row>
    <row r="16" spans="1:18" ht="20.25" customHeight="1">
      <c r="A16" s="46" t="s">
        <v>201</v>
      </c>
      <c r="B16" s="48"/>
      <c r="C16" s="48"/>
      <c r="D16" s="95">
        <f>SUM(D15:D15)</f>
        <v>0</v>
      </c>
      <c r="E16" s="11"/>
      <c r="F16" s="95">
        <f>SUM(F15:F15)</f>
        <v>0</v>
      </c>
      <c r="G16" s="11"/>
      <c r="H16" s="18">
        <f>SUM(H15:H15)</f>
        <v>0</v>
      </c>
      <c r="I16" s="11"/>
      <c r="J16" s="18">
        <f>SUM(J15:J15)</f>
        <v>0</v>
      </c>
      <c r="K16" s="26"/>
      <c r="L16" s="18">
        <f>SUM(L15:L15)</f>
        <v>-6006</v>
      </c>
      <c r="M16" s="11"/>
      <c r="N16" s="18">
        <f t="shared" si="0"/>
        <v>-6006</v>
      </c>
      <c r="O16" s="11"/>
      <c r="P16" s="18">
        <f>SUM(P15:P15)</f>
        <v>0</v>
      </c>
      <c r="Q16" s="11"/>
      <c r="R16" s="18">
        <f t="shared" si="1"/>
        <v>-6006</v>
      </c>
    </row>
    <row r="17" spans="1:18" ht="9" customHeight="1">
      <c r="D17" s="17"/>
      <c r="E17" s="55"/>
      <c r="F17" s="17"/>
      <c r="G17" s="55"/>
      <c r="H17" s="17"/>
      <c r="I17" s="55"/>
      <c r="J17" s="17"/>
      <c r="K17" s="55"/>
      <c r="L17" s="17"/>
      <c r="M17" s="55"/>
      <c r="N17" s="17"/>
      <c r="O17" s="55"/>
      <c r="P17" s="17"/>
      <c r="Q17" s="55"/>
      <c r="R17" s="17"/>
    </row>
    <row r="18" spans="1:18" ht="20.100000000000001" customHeight="1">
      <c r="A18" s="46" t="s">
        <v>187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20.100000000000001" customHeight="1">
      <c r="A19" s="91" t="s">
        <v>197</v>
      </c>
      <c r="D19" s="92">
        <v>0</v>
      </c>
      <c r="E19" s="1"/>
      <c r="F19" s="92">
        <v>0</v>
      </c>
      <c r="G19" s="1"/>
      <c r="H19" s="93">
        <v>0</v>
      </c>
      <c r="I19" s="8"/>
      <c r="J19" s="92">
        <v>0</v>
      </c>
      <c r="K19" s="92"/>
      <c r="L19" s="92">
        <v>0</v>
      </c>
      <c r="M19" s="94"/>
      <c r="N19" s="92">
        <f t="shared" ref="N19:N20" si="2">SUM(D19:M19)</f>
        <v>0</v>
      </c>
      <c r="O19" s="1"/>
      <c r="P19" s="92">
        <v>1</v>
      </c>
      <c r="Q19" s="1"/>
      <c r="R19" s="92">
        <f t="shared" ref="R19:R20" si="3">SUM(N19:Q19)</f>
        <v>1</v>
      </c>
    </row>
    <row r="20" spans="1:18" ht="20.100000000000001" customHeight="1">
      <c r="A20" s="46" t="s">
        <v>188</v>
      </c>
      <c r="B20" s="48"/>
      <c r="C20" s="48"/>
      <c r="D20" s="95">
        <f>SUM(D19:D19)</f>
        <v>0</v>
      </c>
      <c r="E20" s="11"/>
      <c r="F20" s="95">
        <f>SUM(F19:F19)</f>
        <v>0</v>
      </c>
      <c r="G20" s="11"/>
      <c r="H20" s="18">
        <f>SUM(H19:H19)</f>
        <v>0</v>
      </c>
      <c r="I20" s="11"/>
      <c r="J20" s="18">
        <f>SUM(J19:J19)</f>
        <v>0</v>
      </c>
      <c r="K20" s="26"/>
      <c r="L20" s="18">
        <f>SUM(L19:L19)</f>
        <v>0</v>
      </c>
      <c r="M20" s="11"/>
      <c r="N20" s="18">
        <f t="shared" si="2"/>
        <v>0</v>
      </c>
      <c r="O20" s="11"/>
      <c r="P20" s="18">
        <f>SUM(P19:P19)</f>
        <v>1</v>
      </c>
      <c r="Q20" s="11"/>
      <c r="R20" s="18">
        <f t="shared" si="3"/>
        <v>1</v>
      </c>
    </row>
    <row r="21" spans="1:18" ht="20.100000000000001" customHeight="1">
      <c r="D21" s="17"/>
      <c r="E21" s="55"/>
      <c r="F21" s="17"/>
      <c r="G21" s="55"/>
      <c r="H21" s="17"/>
      <c r="I21" s="55"/>
      <c r="J21" s="102"/>
      <c r="K21" s="55"/>
      <c r="L21" s="102"/>
      <c r="M21" s="55"/>
      <c r="N21" s="102"/>
      <c r="O21" s="55"/>
      <c r="P21" s="102"/>
      <c r="Q21" s="55"/>
      <c r="R21" s="17"/>
    </row>
    <row r="22" spans="1:18" ht="20.25" customHeight="1">
      <c r="A22" s="46" t="s">
        <v>202</v>
      </c>
      <c r="B22" s="48"/>
      <c r="C22" s="48"/>
      <c r="D22" s="101">
        <f>D16+D20</f>
        <v>0</v>
      </c>
      <c r="E22" s="11"/>
      <c r="F22" s="101">
        <f>F16+F20</f>
        <v>0</v>
      </c>
      <c r="G22" s="11"/>
      <c r="H22" s="21">
        <f>H16+H20</f>
        <v>0</v>
      </c>
      <c r="I22" s="11"/>
      <c r="J22" s="21">
        <f>J16+J20</f>
        <v>0</v>
      </c>
      <c r="K22" s="26"/>
      <c r="L22" s="21">
        <f>L16+L20</f>
        <v>-6006</v>
      </c>
      <c r="M22" s="11"/>
      <c r="N22" s="103">
        <f>N16+N20</f>
        <v>-6006</v>
      </c>
      <c r="O22" s="11"/>
      <c r="P22" s="21">
        <f>P16+P20</f>
        <v>1</v>
      </c>
      <c r="Q22" s="11"/>
      <c r="R22" s="21">
        <f>R16+R20</f>
        <v>-6005</v>
      </c>
    </row>
    <row r="23" spans="1:18" ht="9" customHeight="1">
      <c r="D23" s="17"/>
      <c r="E23" s="55"/>
      <c r="F23" s="17"/>
      <c r="G23" s="55"/>
      <c r="H23" s="17"/>
      <c r="I23" s="55"/>
      <c r="J23" s="17"/>
      <c r="K23" s="55"/>
      <c r="L23" s="17"/>
      <c r="M23" s="55"/>
      <c r="N23" s="17"/>
      <c r="O23" s="55"/>
      <c r="P23" s="17"/>
      <c r="Q23" s="55"/>
      <c r="R23" s="17"/>
    </row>
    <row r="24" spans="1:18" ht="20.100000000000001" customHeight="1">
      <c r="A24" s="46" t="s">
        <v>93</v>
      </c>
    </row>
    <row r="25" spans="1:18" ht="20.100000000000001" customHeight="1">
      <c r="A25" t="s">
        <v>125</v>
      </c>
      <c r="D25" s="54">
        <v>0</v>
      </c>
      <c r="E25" s="55"/>
      <c r="F25" s="54">
        <v>0</v>
      </c>
      <c r="G25" s="55"/>
      <c r="H25" s="56">
        <v>0</v>
      </c>
      <c r="I25" s="55"/>
      <c r="J25" s="54">
        <v>0</v>
      </c>
      <c r="K25" s="54"/>
      <c r="L25" s="54">
        <f>PL9m!D53</f>
        <v>-28144</v>
      </c>
      <c r="M25" s="57"/>
      <c r="N25" s="54">
        <f t="shared" ref="N25:N27" si="4">SUM(D25:M25)</f>
        <v>-28144</v>
      </c>
      <c r="O25" s="55"/>
      <c r="P25" s="56">
        <f>PL9m!D54</f>
        <v>0</v>
      </c>
      <c r="Q25" s="55"/>
      <c r="R25" s="54">
        <f t="shared" ref="R25:R27" si="5">SUM(N25:Q25)</f>
        <v>-28144</v>
      </c>
    </row>
    <row r="26" spans="1:18" ht="20.100000000000001" customHeight="1">
      <c r="A26" t="s">
        <v>80</v>
      </c>
      <c r="D26" s="59">
        <v>0</v>
      </c>
      <c r="E26" s="55"/>
      <c r="F26" s="59">
        <v>0</v>
      </c>
      <c r="G26" s="55"/>
      <c r="H26" s="59">
        <v>0</v>
      </c>
      <c r="I26" s="55"/>
      <c r="J26" s="59">
        <v>0</v>
      </c>
      <c r="K26" s="54"/>
      <c r="L26" s="59">
        <f>PL9m!D57-PL9m!D53</f>
        <v>0</v>
      </c>
      <c r="M26" s="57"/>
      <c r="N26" s="59">
        <f t="shared" si="4"/>
        <v>0</v>
      </c>
      <c r="O26" s="55"/>
      <c r="P26" s="59">
        <f>PL9m!D58</f>
        <v>0</v>
      </c>
      <c r="Q26" s="55"/>
      <c r="R26" s="59">
        <f t="shared" si="5"/>
        <v>0</v>
      </c>
    </row>
    <row r="27" spans="1:18" ht="20.100000000000001" customHeight="1">
      <c r="A27" s="46" t="s">
        <v>88</v>
      </c>
      <c r="D27" s="86">
        <f>SUM(D25:D26)</f>
        <v>0</v>
      </c>
      <c r="E27" s="11"/>
      <c r="F27" s="86">
        <f>SUM(F25:F26)</f>
        <v>0</v>
      </c>
      <c r="G27" s="11"/>
      <c r="H27" s="86">
        <f>SUM(H25:H26)</f>
        <v>0</v>
      </c>
      <c r="I27" s="11"/>
      <c r="J27" s="86">
        <f>SUM(J25:J26)</f>
        <v>0</v>
      </c>
      <c r="K27" s="58"/>
      <c r="L27" s="86">
        <f>SUM(L25:L26)</f>
        <v>-28144</v>
      </c>
      <c r="M27" s="26"/>
      <c r="N27" s="86">
        <f t="shared" si="4"/>
        <v>-28144</v>
      </c>
      <c r="O27" s="11"/>
      <c r="P27" s="86">
        <f>SUM(P25:P26)</f>
        <v>0</v>
      </c>
      <c r="Q27" s="11"/>
      <c r="R27" s="86">
        <f t="shared" si="5"/>
        <v>-28144</v>
      </c>
    </row>
    <row r="28" spans="1:18" ht="9" customHeight="1">
      <c r="D28" s="54"/>
      <c r="E28" s="55"/>
      <c r="F28" s="54"/>
      <c r="G28" s="55"/>
      <c r="H28" s="54"/>
      <c r="I28" s="55"/>
      <c r="J28" s="54"/>
      <c r="K28" s="54"/>
      <c r="L28" s="97"/>
      <c r="M28" s="57"/>
      <c r="N28" s="54"/>
      <c r="O28" s="55"/>
      <c r="P28" s="54"/>
      <c r="Q28" s="55"/>
      <c r="R28" s="54"/>
    </row>
    <row r="29" spans="1:18" ht="20.100000000000001" customHeight="1" thickBot="1">
      <c r="A29" s="46" t="s">
        <v>174</v>
      </c>
      <c r="B29" s="48"/>
      <c r="C29" s="48"/>
      <c r="D29" s="19">
        <f>D11+D22+D27</f>
        <v>227500</v>
      </c>
      <c r="E29" s="11"/>
      <c r="F29" s="19">
        <f>F11+F22+F27</f>
        <v>733463</v>
      </c>
      <c r="G29" s="11"/>
      <c r="H29" s="19">
        <f>H11+H22+H27</f>
        <v>-11539</v>
      </c>
      <c r="I29" s="11"/>
      <c r="J29" s="19">
        <f>J11+J22+J27</f>
        <v>3862</v>
      </c>
      <c r="K29" s="20"/>
      <c r="L29" s="19">
        <f>L11+L22+L27</f>
        <v>-21010</v>
      </c>
      <c r="M29" s="11"/>
      <c r="N29" s="19">
        <f>N11+N22+N27</f>
        <v>932276</v>
      </c>
      <c r="O29" s="11"/>
      <c r="P29" s="19">
        <f>P11+P22+P27</f>
        <v>1</v>
      </c>
      <c r="Q29" s="11"/>
      <c r="R29" s="19">
        <f>R11+R22+R27</f>
        <v>932277</v>
      </c>
    </row>
    <row r="30" spans="1:18" ht="20.25" customHeight="1" thickTop="1"/>
  </sheetData>
  <mergeCells count="3">
    <mergeCell ref="D9:R9"/>
    <mergeCell ref="J5:L5"/>
    <mergeCell ref="D4:R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64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N47"/>
  <sheetViews>
    <sheetView zoomScaleNormal="100" zoomScaleSheetLayoutView="85" workbookViewId="0">
      <selection activeCell="A3" sqref="A3"/>
    </sheetView>
  </sheetViews>
  <sheetFormatPr defaultColWidth="9.140625" defaultRowHeight="20.25" customHeight="1"/>
  <cols>
    <col min="1" max="1" width="54.85546875" customWidth="1"/>
    <col min="2" max="2" width="5.42578125" style="47" customWidth="1"/>
    <col min="3" max="3" width="1.85546875" style="47" customWidth="1"/>
    <col min="4" max="4" width="14.85546875" customWidth="1"/>
    <col min="5" max="5" width="1.85546875" customWidth="1"/>
    <col min="6" max="6" width="14.85546875" customWidth="1"/>
    <col min="7" max="7" width="1.85546875" customWidth="1"/>
    <col min="8" max="8" width="17.85546875" customWidth="1"/>
    <col min="9" max="9" width="1.85546875" customWidth="1"/>
    <col min="10" max="10" width="14.85546875" customWidth="1"/>
    <col min="11" max="11" width="1.85546875" customWidth="1"/>
    <col min="12" max="12" width="14.85546875" customWidth="1"/>
    <col min="13" max="13" width="1.85546875" customWidth="1"/>
    <col min="14" max="14" width="14.85546875" customWidth="1"/>
    <col min="15" max="15" width="9" customWidth="1"/>
  </cols>
  <sheetData>
    <row r="1" spans="1:14" s="43" customFormat="1" ht="20.25" customHeight="1">
      <c r="A1" s="29" t="s">
        <v>181</v>
      </c>
      <c r="B1" s="42"/>
      <c r="C1" s="42"/>
    </row>
    <row r="2" spans="1:14" s="45" customFormat="1" ht="20.25" customHeight="1">
      <c r="A2" s="30" t="s">
        <v>90</v>
      </c>
      <c r="B2" s="44"/>
      <c r="C2" s="44"/>
    </row>
    <row r="3" spans="1:14" s="45" customFormat="1" ht="20.25" customHeight="1">
      <c r="A3" s="30"/>
      <c r="B3" s="44"/>
      <c r="C3" s="44"/>
    </row>
    <row r="4" spans="1:14" s="45" customFormat="1" ht="20.25" customHeight="1">
      <c r="A4" s="30"/>
      <c r="B4" s="44"/>
      <c r="C4" s="44"/>
      <c r="D4" s="110" t="s">
        <v>166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20.25" customHeight="1">
      <c r="A5" s="38"/>
      <c r="B5" s="4"/>
      <c r="C5" s="4"/>
      <c r="J5" s="109" t="s">
        <v>146</v>
      </c>
      <c r="K5" s="109"/>
      <c r="L5" s="109"/>
    </row>
    <row r="6" spans="1:14" ht="20.25" customHeight="1">
      <c r="A6" s="46"/>
      <c r="D6" s="10" t="s">
        <v>4</v>
      </c>
      <c r="E6" s="10"/>
      <c r="F6" s="10"/>
      <c r="G6" s="10"/>
      <c r="H6" s="27" t="s">
        <v>51</v>
      </c>
      <c r="I6" s="5"/>
      <c r="J6" s="5"/>
      <c r="K6" s="5"/>
      <c r="L6" s="5"/>
      <c r="M6" s="10"/>
    </row>
    <row r="7" spans="1:14" ht="20.25" customHeight="1">
      <c r="A7" s="46"/>
      <c r="D7" s="10" t="s">
        <v>18</v>
      </c>
      <c r="E7" s="10"/>
      <c r="F7" s="27" t="s">
        <v>91</v>
      </c>
      <c r="G7" s="10"/>
      <c r="H7" s="27" t="s">
        <v>52</v>
      </c>
      <c r="J7" s="27" t="s">
        <v>63</v>
      </c>
      <c r="M7" s="10"/>
      <c r="N7" s="10"/>
    </row>
    <row r="8" spans="1:14" ht="20.25" customHeight="1">
      <c r="A8" s="46"/>
      <c r="D8" s="10" t="s">
        <v>17</v>
      </c>
      <c r="E8" s="10"/>
      <c r="F8" s="27" t="s">
        <v>92</v>
      </c>
      <c r="G8" s="10"/>
      <c r="H8" s="27" t="s">
        <v>53</v>
      </c>
      <c r="I8" s="10"/>
      <c r="J8" s="27" t="s">
        <v>64</v>
      </c>
      <c r="K8" s="10"/>
      <c r="L8" s="27" t="s">
        <v>65</v>
      </c>
      <c r="M8" s="10"/>
      <c r="N8" s="27" t="s">
        <v>35</v>
      </c>
    </row>
    <row r="9" spans="1:14" ht="20.100000000000001" customHeight="1">
      <c r="A9" s="46"/>
      <c r="D9" s="106" t="s">
        <v>83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4" ht="20.25" customHeight="1">
      <c r="A10" s="46" t="s">
        <v>171</v>
      </c>
    </row>
    <row r="11" spans="1:14" ht="20.25" customHeight="1">
      <c r="A11" s="46" t="s">
        <v>108</v>
      </c>
      <c r="D11" s="53">
        <v>170000</v>
      </c>
      <c r="E11" s="11"/>
      <c r="F11" s="53">
        <v>22086</v>
      </c>
      <c r="G11" s="11"/>
      <c r="H11" s="53">
        <v>-11539</v>
      </c>
      <c r="I11" s="11"/>
      <c r="J11" s="53">
        <v>2377</v>
      </c>
      <c r="K11" s="11"/>
      <c r="L11" s="53">
        <v>12991</v>
      </c>
      <c r="M11" s="11"/>
      <c r="N11" s="53">
        <f>SUM(D11:M11)</f>
        <v>195915</v>
      </c>
    </row>
    <row r="12" spans="1:14" ht="9" customHeight="1"/>
    <row r="13" spans="1:14" ht="20.25" customHeight="1">
      <c r="A13" s="46" t="s">
        <v>140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20.25" customHeight="1">
      <c r="A14" s="46" t="s">
        <v>204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25" customHeight="1">
      <c r="A15" s="91" t="s">
        <v>142</v>
      </c>
      <c r="D15" s="92">
        <v>0</v>
      </c>
      <c r="E15" s="1"/>
      <c r="F15" s="92">
        <v>0</v>
      </c>
      <c r="G15" s="1"/>
      <c r="H15" s="93">
        <v>0</v>
      </c>
      <c r="I15" s="8"/>
      <c r="J15" s="92">
        <v>0</v>
      </c>
      <c r="K15" s="92"/>
      <c r="L15" s="92">
        <v>-28000</v>
      </c>
      <c r="M15" s="94"/>
      <c r="N15" s="1">
        <f>SUM(D15:M15)</f>
        <v>-28000</v>
      </c>
    </row>
    <row r="16" spans="1:14" ht="20.25" customHeight="1">
      <c r="A16" s="46" t="s">
        <v>205</v>
      </c>
      <c r="B16" s="48"/>
      <c r="C16" s="48"/>
      <c r="D16" s="95">
        <f>SUM(D15:D15)</f>
        <v>0</v>
      </c>
      <c r="E16" s="11"/>
      <c r="F16" s="95">
        <f>SUM(F15:F15)</f>
        <v>0</v>
      </c>
      <c r="G16" s="11"/>
      <c r="H16" s="18">
        <f>SUM(H15:H15)</f>
        <v>0</v>
      </c>
      <c r="I16" s="11"/>
      <c r="J16" s="18">
        <f>SUM(J15:J15)</f>
        <v>0</v>
      </c>
      <c r="K16" s="26"/>
      <c r="L16" s="18">
        <f>SUM(L15:L15)</f>
        <v>-28000</v>
      </c>
      <c r="M16" s="11"/>
      <c r="N16" s="96">
        <f>SUM(D16:M16)</f>
        <v>-28000</v>
      </c>
    </row>
    <row r="17" spans="1:14" ht="9" customHeight="1"/>
    <row r="18" spans="1:14" ht="20.25" customHeight="1">
      <c r="A18" s="46" t="s">
        <v>93</v>
      </c>
    </row>
    <row r="19" spans="1:14" ht="20.25" customHeight="1">
      <c r="A19" t="s">
        <v>107</v>
      </c>
      <c r="D19" s="54">
        <v>0</v>
      </c>
      <c r="E19" s="55"/>
      <c r="F19" s="54">
        <v>0</v>
      </c>
      <c r="G19" s="55"/>
      <c r="H19" s="56">
        <v>0</v>
      </c>
      <c r="I19" s="55"/>
      <c r="J19" s="54">
        <v>0</v>
      </c>
      <c r="K19" s="54"/>
      <c r="L19" s="54">
        <f>PL9m!H30</f>
        <v>25689</v>
      </c>
      <c r="M19" s="57"/>
      <c r="N19" s="54">
        <f t="shared" ref="N19:N21" si="0">SUM(D19:M19)</f>
        <v>25689</v>
      </c>
    </row>
    <row r="20" spans="1:14" ht="20.25" customHeight="1">
      <c r="A20" t="s">
        <v>80</v>
      </c>
      <c r="D20" s="59">
        <v>0</v>
      </c>
      <c r="E20" s="55"/>
      <c r="F20" s="59">
        <v>0</v>
      </c>
      <c r="G20" s="55"/>
      <c r="H20" s="59">
        <v>0</v>
      </c>
      <c r="I20" s="55"/>
      <c r="J20" s="59">
        <v>0</v>
      </c>
      <c r="K20" s="54"/>
      <c r="L20" s="59">
        <f>PL9m!H38</f>
        <v>-934</v>
      </c>
      <c r="M20" s="57"/>
      <c r="N20" s="59">
        <f t="shared" si="0"/>
        <v>-934</v>
      </c>
    </row>
    <row r="21" spans="1:14" ht="20.25" customHeight="1">
      <c r="A21" s="46" t="s">
        <v>88</v>
      </c>
      <c r="B21" s="48"/>
      <c r="C21" s="48"/>
      <c r="D21" s="86">
        <f>SUM(D19:D20)</f>
        <v>0</v>
      </c>
      <c r="E21" s="11"/>
      <c r="F21" s="86">
        <f>SUM(F19:F20)</f>
        <v>0</v>
      </c>
      <c r="G21" s="11"/>
      <c r="H21" s="86">
        <f>SUM(H19:H20)</f>
        <v>0</v>
      </c>
      <c r="I21" s="11"/>
      <c r="J21" s="86">
        <f>SUM(J19:J20)</f>
        <v>0</v>
      </c>
      <c r="K21" s="58"/>
      <c r="L21" s="86">
        <f>SUM(L19:L20)</f>
        <v>24755</v>
      </c>
      <c r="M21" s="26"/>
      <c r="N21" s="86">
        <f t="shared" si="0"/>
        <v>24755</v>
      </c>
    </row>
    <row r="22" spans="1:14" ht="9" customHeight="1">
      <c r="D22" s="54"/>
      <c r="E22" s="55"/>
      <c r="F22" s="97"/>
      <c r="G22" s="55"/>
      <c r="H22" s="54"/>
      <c r="I22" s="55"/>
      <c r="J22" s="54"/>
      <c r="K22" s="54"/>
      <c r="L22" s="54"/>
      <c r="M22" s="57"/>
      <c r="N22" s="54"/>
    </row>
    <row r="23" spans="1:14" s="46" customFormat="1" ht="20.25" customHeight="1" thickBot="1">
      <c r="A23" s="46" t="s">
        <v>172</v>
      </c>
      <c r="B23" s="48"/>
      <c r="C23" s="48"/>
      <c r="D23" s="19">
        <f>SUM(D11,D16,D21)</f>
        <v>170000</v>
      </c>
      <c r="E23" s="11"/>
      <c r="F23" s="19">
        <f>SUM(F11,F16,F21)</f>
        <v>22086</v>
      </c>
      <c r="G23" s="11"/>
      <c r="H23" s="19">
        <f>SUM(H11,H16,H21)</f>
        <v>-11539</v>
      </c>
      <c r="I23" s="11"/>
      <c r="J23" s="19">
        <f>SUM(J11,J16,J21)</f>
        <v>2377</v>
      </c>
      <c r="K23" s="20"/>
      <c r="L23" s="19">
        <f>SUM(L11,L16,L21)</f>
        <v>9746</v>
      </c>
      <c r="M23" s="11"/>
      <c r="N23" s="19">
        <f>SUM(N11,N16,N21)</f>
        <v>192670</v>
      </c>
    </row>
    <row r="24" spans="1:14" s="43" customFormat="1" ht="20.25" customHeight="1" thickTop="1">
      <c r="A24" s="29" t="s">
        <v>181</v>
      </c>
      <c r="B24" s="42"/>
      <c r="C24" s="42"/>
    </row>
    <row r="25" spans="1:14" s="45" customFormat="1" ht="20.25" customHeight="1">
      <c r="A25" s="30" t="s">
        <v>90</v>
      </c>
      <c r="B25" s="44"/>
      <c r="C25" s="44"/>
    </row>
    <row r="26" spans="1:14" s="45" customFormat="1" ht="20.100000000000001" customHeight="1">
      <c r="A26" s="30"/>
      <c r="B26" s="44"/>
      <c r="C26" s="44"/>
    </row>
    <row r="27" spans="1:14" s="45" customFormat="1" ht="20.25" customHeight="1">
      <c r="A27" s="30"/>
      <c r="B27" s="44"/>
      <c r="C27" s="44"/>
      <c r="D27" s="110" t="s">
        <v>166</v>
      </c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14" ht="20.25" customHeight="1">
      <c r="A28" s="38"/>
      <c r="B28" s="4"/>
      <c r="C28" s="4"/>
      <c r="J28" s="109" t="s">
        <v>146</v>
      </c>
      <c r="K28" s="109"/>
      <c r="L28" s="109"/>
    </row>
    <row r="29" spans="1:14" ht="20.25" customHeight="1">
      <c r="A29" s="46"/>
      <c r="D29" s="10" t="s">
        <v>4</v>
      </c>
      <c r="E29" s="10"/>
      <c r="F29" s="10"/>
      <c r="G29" s="10"/>
      <c r="H29" s="27" t="s">
        <v>51</v>
      </c>
      <c r="I29" s="5"/>
      <c r="J29" s="5"/>
      <c r="K29" s="5"/>
      <c r="L29" s="5"/>
      <c r="M29" s="10"/>
    </row>
    <row r="30" spans="1:14" ht="20.25" customHeight="1">
      <c r="A30" s="46"/>
      <c r="D30" s="10" t="s">
        <v>18</v>
      </c>
      <c r="E30" s="10"/>
      <c r="F30" s="27" t="s">
        <v>91</v>
      </c>
      <c r="G30" s="10"/>
      <c r="H30" s="27" t="s">
        <v>52</v>
      </c>
      <c r="J30" s="27" t="s">
        <v>63</v>
      </c>
      <c r="M30" s="10"/>
      <c r="N30" s="10"/>
    </row>
    <row r="31" spans="1:14" ht="20.25" customHeight="1">
      <c r="A31" s="46"/>
      <c r="B31" s="47" t="s">
        <v>20</v>
      </c>
      <c r="D31" s="10" t="s">
        <v>17</v>
      </c>
      <c r="E31" s="10"/>
      <c r="F31" s="27" t="s">
        <v>92</v>
      </c>
      <c r="G31" s="10"/>
      <c r="H31" s="27" t="s">
        <v>53</v>
      </c>
      <c r="I31" s="10"/>
      <c r="J31" s="27" t="s">
        <v>64</v>
      </c>
      <c r="K31" s="10"/>
      <c r="L31" s="27" t="s">
        <v>65</v>
      </c>
      <c r="M31" s="10"/>
      <c r="N31" s="27" t="s">
        <v>35</v>
      </c>
    </row>
    <row r="32" spans="1:14" ht="20.100000000000001" customHeight="1">
      <c r="A32" s="46"/>
      <c r="D32" s="106" t="s">
        <v>83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4" ht="20.25" customHeight="1">
      <c r="A33" s="46" t="s">
        <v>173</v>
      </c>
    </row>
    <row r="34" spans="1:14" ht="20.25" customHeight="1">
      <c r="A34" s="46" t="s">
        <v>116</v>
      </c>
      <c r="D34" s="53">
        <v>227500</v>
      </c>
      <c r="E34" s="11"/>
      <c r="F34" s="53">
        <v>733463</v>
      </c>
      <c r="G34" s="11"/>
      <c r="H34" s="53">
        <v>-11539</v>
      </c>
      <c r="I34" s="11"/>
      <c r="J34" s="53">
        <v>3862</v>
      </c>
      <c r="K34" s="11"/>
      <c r="L34" s="53">
        <v>13140</v>
      </c>
      <c r="M34" s="11"/>
      <c r="N34" s="53">
        <f>SUM(D34:M34)</f>
        <v>966426</v>
      </c>
    </row>
    <row r="35" spans="1:14" ht="9" customHeight="1">
      <c r="D35" s="17"/>
      <c r="E35" s="55"/>
      <c r="F35" s="17"/>
      <c r="G35" s="55"/>
      <c r="H35" s="17"/>
      <c r="I35" s="55"/>
      <c r="J35" s="17"/>
      <c r="K35" s="55"/>
      <c r="L35" s="17"/>
      <c r="M35" s="55"/>
      <c r="N35" s="17"/>
    </row>
    <row r="36" spans="1:14" ht="20.25" customHeight="1">
      <c r="A36" s="46" t="s">
        <v>140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20.25" customHeight="1">
      <c r="A37" s="46" t="s">
        <v>141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20.25" customHeight="1">
      <c r="A38" s="91" t="s">
        <v>142</v>
      </c>
      <c r="B38" s="47">
        <v>8</v>
      </c>
      <c r="D38" s="92">
        <v>0</v>
      </c>
      <c r="E38" s="1"/>
      <c r="F38" s="92">
        <v>0</v>
      </c>
      <c r="G38" s="1"/>
      <c r="H38" s="93">
        <v>0</v>
      </c>
      <c r="I38" s="8"/>
      <c r="J38" s="92">
        <v>0</v>
      </c>
      <c r="K38" s="92"/>
      <c r="L38" s="92">
        <v>-6006</v>
      </c>
      <c r="M38" s="94"/>
      <c r="N38" s="1">
        <f>SUM(D38:M38)</f>
        <v>-6006</v>
      </c>
    </row>
    <row r="39" spans="1:14" ht="20.25" customHeight="1">
      <c r="A39" s="46" t="s">
        <v>143</v>
      </c>
      <c r="B39" s="48"/>
      <c r="C39" s="48"/>
      <c r="D39" s="95">
        <f>SUM(D38:D38)</f>
        <v>0</v>
      </c>
      <c r="E39" s="11"/>
      <c r="F39" s="95">
        <f>SUM(F38:F38)</f>
        <v>0</v>
      </c>
      <c r="G39" s="11"/>
      <c r="H39" s="18">
        <f>SUM(H38:H38)</f>
        <v>0</v>
      </c>
      <c r="I39" s="11"/>
      <c r="J39" s="18">
        <f>SUM(J38:J38)</f>
        <v>0</v>
      </c>
      <c r="K39" s="26"/>
      <c r="L39" s="18">
        <f>SUM(L38:L38)</f>
        <v>-6006</v>
      </c>
      <c r="M39" s="11"/>
      <c r="N39" s="96">
        <f>SUM(D39:M39)</f>
        <v>-6006</v>
      </c>
    </row>
    <row r="40" spans="1:14" ht="9" customHeight="1">
      <c r="D40" s="17"/>
      <c r="E40" s="55"/>
      <c r="F40" s="17"/>
      <c r="G40" s="55"/>
      <c r="H40" s="17"/>
      <c r="I40" s="55"/>
      <c r="J40" s="17"/>
      <c r="K40" s="55"/>
      <c r="L40" s="17"/>
      <c r="M40" s="55"/>
      <c r="N40" s="17"/>
    </row>
    <row r="41" spans="1:14" ht="20.25" customHeight="1">
      <c r="A41" s="46" t="s">
        <v>93</v>
      </c>
    </row>
    <row r="42" spans="1:14" ht="20.25" customHeight="1">
      <c r="A42" t="s">
        <v>125</v>
      </c>
      <c r="D42" s="54">
        <v>0</v>
      </c>
      <c r="E42" s="55"/>
      <c r="F42" s="54">
        <v>0</v>
      </c>
      <c r="G42" s="55"/>
      <c r="H42" s="56">
        <v>0</v>
      </c>
      <c r="I42" s="55"/>
      <c r="J42" s="54">
        <v>0</v>
      </c>
      <c r="K42" s="54"/>
      <c r="L42" s="54">
        <f>PL9m!F30</f>
        <v>-27953</v>
      </c>
      <c r="M42" s="57"/>
      <c r="N42" s="54">
        <f t="shared" ref="N42" si="1">SUM(D42:M42)</f>
        <v>-27953</v>
      </c>
    </row>
    <row r="43" spans="1:14" ht="20.25" customHeight="1">
      <c r="A43" t="s">
        <v>80</v>
      </c>
      <c r="D43" s="59">
        <v>0</v>
      </c>
      <c r="E43" s="55"/>
      <c r="F43" s="59">
        <v>0</v>
      </c>
      <c r="G43" s="55"/>
      <c r="H43" s="59">
        <v>0</v>
      </c>
      <c r="I43" s="55"/>
      <c r="J43" s="59">
        <v>0</v>
      </c>
      <c r="K43" s="54"/>
      <c r="L43" s="59">
        <f>PL9m!F38</f>
        <v>0</v>
      </c>
      <c r="M43" s="57"/>
      <c r="N43" s="59">
        <f t="shared" ref="N43:N44" si="2">SUM(D43:M43)</f>
        <v>0</v>
      </c>
    </row>
    <row r="44" spans="1:14" ht="20.25" customHeight="1">
      <c r="A44" s="46" t="s">
        <v>88</v>
      </c>
      <c r="D44" s="86">
        <f>SUM(D42:D43)</f>
        <v>0</v>
      </c>
      <c r="E44" s="11"/>
      <c r="F44" s="86">
        <f>SUM(F42:F43)</f>
        <v>0</v>
      </c>
      <c r="G44" s="11"/>
      <c r="H44" s="86">
        <f>SUM(H42:H43)</f>
        <v>0</v>
      </c>
      <c r="I44" s="11"/>
      <c r="J44" s="86">
        <f>SUM(J42:J43)</f>
        <v>0</v>
      </c>
      <c r="K44" s="58"/>
      <c r="L44" s="86">
        <f>SUM(L42:L43)</f>
        <v>-27953</v>
      </c>
      <c r="M44" s="26"/>
      <c r="N44" s="86">
        <f t="shared" si="2"/>
        <v>-27953</v>
      </c>
    </row>
    <row r="45" spans="1:14" ht="9" customHeight="1">
      <c r="D45" s="54"/>
      <c r="E45" s="55"/>
      <c r="F45" s="54"/>
      <c r="G45" s="55"/>
      <c r="H45" s="54"/>
      <c r="I45" s="55"/>
      <c r="J45" s="54"/>
      <c r="K45" s="54"/>
      <c r="L45" s="97"/>
      <c r="M45" s="57"/>
      <c r="N45" s="54"/>
    </row>
    <row r="46" spans="1:14" ht="20.100000000000001" customHeight="1" thickBot="1">
      <c r="A46" s="46" t="s">
        <v>174</v>
      </c>
      <c r="B46" s="48"/>
      <c r="C46" s="48"/>
      <c r="D46" s="19">
        <f>SUM(D34,D39,D44)</f>
        <v>227500</v>
      </c>
      <c r="E46" s="11"/>
      <c r="F46" s="19">
        <f>SUM(F34,F39,F44)</f>
        <v>733463</v>
      </c>
      <c r="G46" s="11"/>
      <c r="H46" s="19">
        <f>SUM(H34,H39,H44)</f>
        <v>-11539</v>
      </c>
      <c r="I46" s="11"/>
      <c r="J46" s="19">
        <f>SUM(J34,J39,J44)</f>
        <v>3862</v>
      </c>
      <c r="K46" s="20"/>
      <c r="L46" s="19">
        <f>SUM(L34,L39,L44)</f>
        <v>-20819</v>
      </c>
      <c r="M46" s="11"/>
      <c r="N46" s="19">
        <f>SUM(N34,N39,N44)</f>
        <v>932467</v>
      </c>
    </row>
    <row r="47" spans="1:14" ht="20.25" customHeight="1" thickTop="1"/>
  </sheetData>
  <mergeCells count="6">
    <mergeCell ref="D32:N32"/>
    <mergeCell ref="D4:N4"/>
    <mergeCell ref="J5:L5"/>
    <mergeCell ref="D9:N9"/>
    <mergeCell ref="D27:N27"/>
    <mergeCell ref="J28:L28"/>
  </mergeCells>
  <pageMargins left="0.78740157480314965" right="0.78740157480314965" top="0.47244094488188981" bottom="0.51181102362204722" header="0.51181102362204722" footer="0.51181102362204722"/>
  <pageSetup paperSize="9" scale="80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zoomScaleNormal="100" zoomScaleSheetLayoutView="70" zoomScalePageLayoutView="50" workbookViewId="0">
      <selection activeCell="A3" sqref="A3"/>
    </sheetView>
  </sheetViews>
  <sheetFormatPr defaultColWidth="9.140625" defaultRowHeight="20.25" customHeight="1"/>
  <cols>
    <col min="1" max="1" width="59" style="3" customWidth="1"/>
    <col min="2" max="2" width="6" style="4" customWidth="1"/>
    <col min="3" max="3" width="1.42578125" customWidth="1"/>
    <col min="4" max="4" width="14.140625" style="2" customWidth="1"/>
    <col min="5" max="5" width="1.42578125" customWidth="1"/>
    <col min="6" max="6" width="14.140625" style="2" customWidth="1"/>
    <col min="7" max="7" width="1.42578125" customWidth="1"/>
    <col min="8" max="8" width="14.140625" style="2" customWidth="1"/>
  </cols>
  <sheetData>
    <row r="1" spans="1:8" ht="20.100000000000001" customHeight="1">
      <c r="A1" s="29" t="s">
        <v>181</v>
      </c>
    </row>
    <row r="2" spans="1:8" s="32" customFormat="1" ht="20.100000000000001" customHeight="1">
      <c r="A2" s="30" t="s">
        <v>94</v>
      </c>
      <c r="B2" s="31"/>
      <c r="D2" s="16"/>
      <c r="F2" s="16"/>
      <c r="H2" s="16"/>
    </row>
    <row r="3" spans="1:8" s="32" customFormat="1" ht="20.100000000000001" customHeight="1">
      <c r="A3" s="30"/>
      <c r="B3" s="31"/>
      <c r="D3" s="16"/>
      <c r="F3" s="16"/>
      <c r="H3" s="16"/>
    </row>
    <row r="4" spans="1:8" s="32" customFormat="1" ht="20.100000000000001" customHeight="1">
      <c r="A4" s="30"/>
      <c r="B4" s="31"/>
      <c r="D4" s="99" t="s">
        <v>182</v>
      </c>
      <c r="F4" s="16"/>
      <c r="H4" s="16"/>
    </row>
    <row r="5" spans="1:8" s="32" customFormat="1" ht="20.100000000000001" customHeight="1">
      <c r="A5" s="30"/>
      <c r="B5" s="31"/>
      <c r="D5" s="99" t="s">
        <v>183</v>
      </c>
      <c r="F5" s="105" t="s">
        <v>151</v>
      </c>
      <c r="G5" s="105"/>
      <c r="H5" s="105"/>
    </row>
    <row r="6" spans="1:8" s="32" customFormat="1" ht="20.100000000000001" customHeight="1">
      <c r="A6" s="30"/>
      <c r="B6" s="31"/>
      <c r="D6" s="99" t="s">
        <v>150</v>
      </c>
      <c r="F6" s="105" t="s">
        <v>150</v>
      </c>
      <c r="G6" s="105"/>
      <c r="H6" s="105"/>
    </row>
    <row r="7" spans="1:8" s="32" customFormat="1" ht="20.100000000000001" customHeight="1">
      <c r="A7" s="30"/>
      <c r="B7" s="31"/>
      <c r="D7" s="27" t="s">
        <v>186</v>
      </c>
      <c r="F7" s="99"/>
      <c r="G7" s="99"/>
      <c r="H7" s="99"/>
    </row>
    <row r="8" spans="1:8" s="32" customFormat="1" ht="20.100000000000001" customHeight="1">
      <c r="A8" s="30"/>
      <c r="B8" s="31"/>
      <c r="D8" s="27" t="s">
        <v>185</v>
      </c>
      <c r="F8" s="107" t="s">
        <v>163</v>
      </c>
      <c r="G8" s="107"/>
      <c r="H8" s="107"/>
    </row>
    <row r="9" spans="1:8" s="32" customFormat="1" ht="20.100000000000001" customHeight="1">
      <c r="A9" s="30"/>
      <c r="B9" s="31"/>
      <c r="D9" s="90" t="s">
        <v>152</v>
      </c>
      <c r="F9" s="108" t="str">
        <f>D9</f>
        <v>30 September</v>
      </c>
      <c r="G9" s="107"/>
      <c r="H9" s="107"/>
    </row>
    <row r="10" spans="1:8" ht="20.100000000000001" customHeight="1">
      <c r="A10" s="33"/>
      <c r="C10" s="5"/>
      <c r="D10" s="10">
        <f>BS!D8</f>
        <v>2022</v>
      </c>
      <c r="E10" s="5"/>
      <c r="F10" s="10">
        <f>BS!F8</f>
        <v>2022</v>
      </c>
      <c r="G10" s="10"/>
      <c r="H10" s="10">
        <f>BS!H8</f>
        <v>2021</v>
      </c>
    </row>
    <row r="11" spans="1:8" ht="20.100000000000001" customHeight="1">
      <c r="A11" s="33"/>
      <c r="C11" s="5"/>
      <c r="D11" s="106" t="s">
        <v>83</v>
      </c>
      <c r="E11" s="106"/>
      <c r="F11" s="106"/>
      <c r="G11" s="106"/>
      <c r="H11" s="106"/>
    </row>
    <row r="12" spans="1:8" ht="20.100000000000001" customHeight="1">
      <c r="A12" s="34" t="s">
        <v>24</v>
      </c>
      <c r="C12" s="7"/>
      <c r="D12" s="15"/>
      <c r="E12" s="7"/>
      <c r="F12" s="15"/>
      <c r="H12" s="15"/>
    </row>
    <row r="13" spans="1:8" ht="20.100000000000001" customHeight="1">
      <c r="A13" s="3" t="s">
        <v>124</v>
      </c>
      <c r="C13" s="7"/>
      <c r="D13" s="15">
        <f>PL9m!D30</f>
        <v>-28144</v>
      </c>
      <c r="E13" s="7"/>
      <c r="F13" s="15">
        <f>PL9m!F30</f>
        <v>-27953</v>
      </c>
      <c r="G13" s="35"/>
      <c r="H13" s="15">
        <v>25689</v>
      </c>
    </row>
    <row r="14" spans="1:8" ht="20.100000000000001" customHeight="1">
      <c r="A14" s="36" t="s">
        <v>147</v>
      </c>
      <c r="C14" s="7"/>
      <c r="D14" s="15"/>
      <c r="E14" s="7"/>
      <c r="F14" s="15"/>
      <c r="G14" s="8"/>
      <c r="H14" s="15"/>
    </row>
    <row r="15" spans="1:8" ht="20.100000000000001" customHeight="1">
      <c r="A15" s="3" t="s">
        <v>122</v>
      </c>
      <c r="C15" s="7"/>
      <c r="D15" s="15">
        <v>-6454</v>
      </c>
      <c r="E15" s="7"/>
      <c r="F15" s="15">
        <v>-6407</v>
      </c>
      <c r="G15" s="8"/>
      <c r="H15" s="15">
        <v>6490</v>
      </c>
    </row>
    <row r="16" spans="1:8" ht="20.100000000000001" customHeight="1">
      <c r="A16" s="3" t="s">
        <v>38</v>
      </c>
      <c r="C16" s="7"/>
      <c r="D16" s="15">
        <v>5438</v>
      </c>
      <c r="E16" s="7"/>
      <c r="F16" s="15">
        <v>5438</v>
      </c>
      <c r="G16" s="8"/>
      <c r="H16" s="15">
        <v>7723</v>
      </c>
    </row>
    <row r="17" spans="1:8" ht="20.100000000000001" customHeight="1">
      <c r="A17" s="3" t="s">
        <v>66</v>
      </c>
      <c r="C17" s="7"/>
      <c r="D17" s="15">
        <v>18103</v>
      </c>
      <c r="E17" s="7"/>
      <c r="F17" s="15">
        <v>18042</v>
      </c>
      <c r="G17" s="35"/>
      <c r="H17" s="15">
        <v>16543</v>
      </c>
    </row>
    <row r="18" spans="1:8" ht="20.100000000000001" customHeight="1">
      <c r="A18" s="3" t="s">
        <v>133</v>
      </c>
      <c r="C18" s="7"/>
      <c r="D18" s="15">
        <v>-407</v>
      </c>
      <c r="E18" s="7"/>
      <c r="F18" s="15">
        <v>-407</v>
      </c>
      <c r="G18" s="35"/>
      <c r="H18" s="15">
        <v>0</v>
      </c>
    </row>
    <row r="19" spans="1:8" ht="20.100000000000001" customHeight="1">
      <c r="A19" s="3" t="s">
        <v>131</v>
      </c>
      <c r="C19" s="7"/>
      <c r="D19" s="15">
        <v>-1089</v>
      </c>
      <c r="E19" s="7"/>
      <c r="F19" s="15">
        <v>-1089</v>
      </c>
      <c r="G19" s="35"/>
      <c r="H19" s="15">
        <v>0</v>
      </c>
    </row>
    <row r="20" spans="1:8" ht="20.100000000000001" customHeight="1">
      <c r="A20" s="3" t="s">
        <v>189</v>
      </c>
      <c r="C20" s="7"/>
      <c r="D20" s="15"/>
      <c r="E20" s="7"/>
      <c r="F20" s="15"/>
      <c r="G20" s="35"/>
      <c r="H20" s="15"/>
    </row>
    <row r="21" spans="1:8" ht="20.100000000000001" customHeight="1">
      <c r="A21" s="3" t="s">
        <v>109</v>
      </c>
      <c r="C21" s="7"/>
      <c r="D21" s="2">
        <v>-713</v>
      </c>
      <c r="E21" s="7"/>
      <c r="F21" s="2">
        <v>-713</v>
      </c>
      <c r="G21" s="8"/>
      <c r="H21" s="15">
        <v>-29</v>
      </c>
    </row>
    <row r="22" spans="1:8" ht="20.100000000000001" customHeight="1">
      <c r="A22" s="3" t="s">
        <v>70</v>
      </c>
      <c r="C22" s="7"/>
      <c r="D22" s="37">
        <v>956</v>
      </c>
      <c r="E22" s="7"/>
      <c r="F22" s="37">
        <v>956</v>
      </c>
      <c r="G22" s="8"/>
      <c r="H22" s="60">
        <v>947</v>
      </c>
    </row>
    <row r="23" spans="1:8" ht="20.100000000000001" customHeight="1">
      <c r="A23" s="3" t="s">
        <v>95</v>
      </c>
      <c r="C23" s="7"/>
      <c r="D23" s="15">
        <v>7053</v>
      </c>
      <c r="E23" s="7"/>
      <c r="F23" s="15">
        <v>7053</v>
      </c>
      <c r="G23" s="35"/>
      <c r="H23" s="15">
        <v>4420</v>
      </c>
    </row>
    <row r="24" spans="1:8" ht="20.100000000000001" customHeight="1">
      <c r="A24" s="3" t="s">
        <v>196</v>
      </c>
      <c r="C24" s="7"/>
      <c r="D24" s="15">
        <v>-714</v>
      </c>
      <c r="E24" s="7"/>
      <c r="F24" s="15">
        <v>-714</v>
      </c>
      <c r="G24" s="35"/>
      <c r="H24" s="15">
        <v>-2095</v>
      </c>
    </row>
    <row r="25" spans="1:8" ht="20.100000000000001" customHeight="1">
      <c r="A25" s="9" t="s">
        <v>29</v>
      </c>
      <c r="C25" s="7"/>
      <c r="D25" s="15">
        <v>-860</v>
      </c>
      <c r="E25" s="7"/>
      <c r="F25" s="15">
        <v>-862</v>
      </c>
      <c r="G25" s="8"/>
      <c r="H25" s="15">
        <v>-22</v>
      </c>
    </row>
    <row r="26" spans="1:8" ht="20.100000000000001" customHeight="1">
      <c r="A26" s="38"/>
      <c r="C26" s="7"/>
      <c r="D26" s="24">
        <f>SUM(D13:D25)</f>
        <v>-6831</v>
      </c>
      <c r="E26" s="7"/>
      <c r="F26" s="24">
        <f>SUM(F13:F25)</f>
        <v>-6656</v>
      </c>
      <c r="G26" s="1"/>
      <c r="H26" s="24">
        <f>SUM(H13:H25)</f>
        <v>59666</v>
      </c>
    </row>
    <row r="27" spans="1:8" ht="20.100000000000001" customHeight="1">
      <c r="A27" s="36" t="s">
        <v>25</v>
      </c>
      <c r="C27" s="7"/>
      <c r="D27" s="15"/>
      <c r="E27" s="7"/>
      <c r="F27" s="15"/>
      <c r="G27" s="8"/>
      <c r="H27" s="15"/>
    </row>
    <row r="28" spans="1:8" ht="20.100000000000001" customHeight="1">
      <c r="A28" s="9" t="s">
        <v>0</v>
      </c>
      <c r="C28" s="7"/>
      <c r="D28" s="15">
        <v>-8190</v>
      </c>
      <c r="E28" s="7"/>
      <c r="F28" s="15">
        <v>-8190</v>
      </c>
      <c r="G28" s="8"/>
      <c r="H28" s="15">
        <v>10453</v>
      </c>
    </row>
    <row r="29" spans="1:8" ht="20.100000000000001" customHeight="1">
      <c r="A29" s="3" t="s">
        <v>41</v>
      </c>
      <c r="C29" s="7"/>
      <c r="D29" s="15">
        <v>-882</v>
      </c>
      <c r="E29" s="7"/>
      <c r="F29" s="15">
        <v>-733</v>
      </c>
      <c r="G29" s="8"/>
      <c r="H29" s="15">
        <v>-3482</v>
      </c>
    </row>
    <row r="30" spans="1:8" ht="20.100000000000001" customHeight="1">
      <c r="A30" s="9" t="s">
        <v>3</v>
      </c>
      <c r="C30" s="7"/>
      <c r="D30" s="15">
        <v>5638</v>
      </c>
      <c r="E30" s="7"/>
      <c r="F30" s="15">
        <v>5638</v>
      </c>
      <c r="G30" s="8"/>
      <c r="H30" s="15">
        <v>-26275</v>
      </c>
    </row>
    <row r="31" spans="1:8" ht="20.100000000000001" customHeight="1">
      <c r="A31" s="3" t="s">
        <v>75</v>
      </c>
      <c r="C31" s="7"/>
      <c r="D31" s="15">
        <v>0</v>
      </c>
      <c r="E31" s="7"/>
      <c r="F31" s="15">
        <v>0</v>
      </c>
      <c r="G31" s="8"/>
      <c r="H31" s="15">
        <v>82</v>
      </c>
    </row>
    <row r="32" spans="1:8" ht="20.100000000000001" customHeight="1">
      <c r="A32" s="3" t="s">
        <v>138</v>
      </c>
      <c r="C32" s="7"/>
      <c r="D32" s="15">
        <v>-21</v>
      </c>
      <c r="E32" s="7"/>
      <c r="F32" s="15">
        <v>-21</v>
      </c>
      <c r="G32" s="8"/>
      <c r="H32" s="15">
        <v>99</v>
      </c>
    </row>
    <row r="33" spans="1:10" ht="20.100000000000001" customHeight="1">
      <c r="A33" s="9" t="s">
        <v>1</v>
      </c>
      <c r="C33" s="7"/>
      <c r="D33" s="15">
        <v>-392</v>
      </c>
      <c r="E33" s="7"/>
      <c r="F33" s="15">
        <v>-392</v>
      </c>
      <c r="G33" s="8"/>
      <c r="H33" s="15">
        <v>-4694</v>
      </c>
    </row>
    <row r="34" spans="1:10" ht="20.100000000000001" customHeight="1">
      <c r="A34" s="9" t="s">
        <v>2</v>
      </c>
      <c r="C34" s="7"/>
      <c r="D34" s="15">
        <v>-2693</v>
      </c>
      <c r="E34" s="7"/>
      <c r="F34" s="15">
        <v>-2693</v>
      </c>
      <c r="G34" s="8"/>
      <c r="H34" s="15">
        <v>12342</v>
      </c>
    </row>
    <row r="35" spans="1:10" ht="20.100000000000001" customHeight="1">
      <c r="A35" s="3" t="s">
        <v>60</v>
      </c>
      <c r="C35" s="7"/>
      <c r="D35" s="15">
        <v>-4752</v>
      </c>
      <c r="E35" s="7"/>
      <c r="F35" s="15">
        <v>-4752</v>
      </c>
      <c r="G35" s="8"/>
      <c r="H35" s="15">
        <v>23244</v>
      </c>
    </row>
    <row r="36" spans="1:10" ht="20.100000000000001" customHeight="1">
      <c r="A36" s="3" t="s">
        <v>42</v>
      </c>
      <c r="C36" s="7"/>
      <c r="D36" s="15">
        <v>9352</v>
      </c>
      <c r="E36" s="7"/>
      <c r="F36" s="15">
        <v>9317</v>
      </c>
      <c r="G36" s="8"/>
      <c r="H36" s="15">
        <v>-2805</v>
      </c>
    </row>
    <row r="37" spans="1:10" ht="20.100000000000001" customHeight="1">
      <c r="A37" s="3" t="s">
        <v>13</v>
      </c>
      <c r="C37" s="7"/>
      <c r="D37" s="39">
        <v>0</v>
      </c>
      <c r="E37" s="7"/>
      <c r="F37" s="39">
        <v>0</v>
      </c>
      <c r="G37" s="8"/>
      <c r="H37" s="39">
        <v>-53</v>
      </c>
    </row>
    <row r="38" spans="1:10" ht="20.100000000000001" customHeight="1">
      <c r="A38" s="38" t="s">
        <v>126</v>
      </c>
      <c r="C38" s="7"/>
      <c r="D38" s="23">
        <f>SUM(D26:D37)</f>
        <v>-8771</v>
      </c>
      <c r="E38" s="7"/>
      <c r="F38" s="23">
        <f>SUM(F26:F37)</f>
        <v>-8482</v>
      </c>
      <c r="G38" s="8"/>
      <c r="H38" s="23">
        <f>SUM(H26:H37)</f>
        <v>68577</v>
      </c>
    </row>
    <row r="39" spans="1:10" ht="20.100000000000001" customHeight="1">
      <c r="A39" s="3" t="s">
        <v>144</v>
      </c>
      <c r="C39" s="61"/>
      <c r="D39" s="15">
        <v>0</v>
      </c>
      <c r="E39" s="61"/>
      <c r="F39" s="15">
        <v>0</v>
      </c>
      <c r="G39" s="8"/>
      <c r="H39" s="15">
        <v>-540</v>
      </c>
    </row>
    <row r="40" spans="1:10" ht="20.100000000000001" customHeight="1">
      <c r="A40" s="3" t="s">
        <v>68</v>
      </c>
      <c r="C40" s="7"/>
      <c r="D40" s="15">
        <v>0</v>
      </c>
      <c r="E40" s="7"/>
      <c r="F40" s="15">
        <v>0</v>
      </c>
      <c r="G40" s="8"/>
      <c r="H40" s="15">
        <v>-8643</v>
      </c>
    </row>
    <row r="41" spans="1:10" ht="20.100000000000001" customHeight="1">
      <c r="A41" s="38" t="s">
        <v>127</v>
      </c>
      <c r="C41" s="7"/>
      <c r="D41" s="18">
        <f>SUM(D38:D40)</f>
        <v>-8771</v>
      </c>
      <c r="E41" s="7"/>
      <c r="F41" s="18">
        <f>SUM(F38:F40)</f>
        <v>-8482</v>
      </c>
      <c r="G41" s="40"/>
      <c r="H41" s="18">
        <f>SUM(H38:H40)</f>
        <v>59394</v>
      </c>
      <c r="J41" s="104"/>
    </row>
    <row r="42" spans="1:10" ht="20.100000000000001" customHeight="1">
      <c r="A42" s="38"/>
      <c r="C42" s="7"/>
      <c r="D42" s="20"/>
      <c r="E42" s="7"/>
      <c r="F42" s="20"/>
      <c r="G42" s="40"/>
      <c r="H42" s="20"/>
    </row>
    <row r="43" spans="1:10" ht="20.100000000000001" customHeight="1">
      <c r="A43" s="38"/>
      <c r="C43" s="7"/>
      <c r="D43" s="20"/>
      <c r="E43" s="7"/>
      <c r="F43" s="20"/>
      <c r="G43" s="40"/>
      <c r="H43" s="20"/>
    </row>
    <row r="44" spans="1:10" ht="20.100000000000001" customHeight="1">
      <c r="A44" s="38"/>
      <c r="C44" s="7"/>
      <c r="D44" s="20"/>
      <c r="E44" s="7"/>
      <c r="F44" s="20"/>
      <c r="G44" s="40"/>
      <c r="H44" s="20"/>
    </row>
    <row r="45" spans="1:10" ht="20.100000000000001" customHeight="1">
      <c r="A45" s="38"/>
      <c r="C45" s="7"/>
      <c r="D45" s="20"/>
      <c r="E45" s="7"/>
      <c r="F45" s="20"/>
      <c r="G45" s="40"/>
      <c r="H45" s="20"/>
    </row>
    <row r="46" spans="1:10" ht="20.100000000000001" customHeight="1">
      <c r="A46" s="38"/>
      <c r="C46" s="7"/>
      <c r="D46" s="20"/>
      <c r="E46" s="7"/>
      <c r="F46" s="20"/>
      <c r="G46" s="40"/>
      <c r="H46" s="20"/>
    </row>
    <row r="47" spans="1:10" ht="20.45" customHeight="1">
      <c r="A47" s="29" t="s">
        <v>181</v>
      </c>
    </row>
    <row r="48" spans="1:10" s="32" customFormat="1" ht="20.45" customHeight="1">
      <c r="A48" s="30" t="s">
        <v>94</v>
      </c>
      <c r="B48" s="31"/>
      <c r="D48" s="16"/>
      <c r="F48" s="16"/>
      <c r="H48" s="16"/>
    </row>
    <row r="49" spans="1:8" s="32" customFormat="1" ht="20.45" customHeight="1">
      <c r="A49" s="30"/>
      <c r="B49" s="31"/>
      <c r="D49" s="16"/>
      <c r="F49" s="16"/>
      <c r="H49" s="16"/>
    </row>
    <row r="50" spans="1:8" s="32" customFormat="1" ht="20.45" customHeight="1">
      <c r="A50" s="30"/>
      <c r="B50" s="31"/>
      <c r="D50" s="99" t="s">
        <v>182</v>
      </c>
      <c r="F50" s="16"/>
      <c r="H50" s="16"/>
    </row>
    <row r="51" spans="1:8" s="32" customFormat="1" ht="20.45" customHeight="1">
      <c r="A51" s="30"/>
      <c r="B51" s="31"/>
      <c r="D51" s="99" t="s">
        <v>183</v>
      </c>
      <c r="F51" s="105" t="s">
        <v>151</v>
      </c>
      <c r="G51" s="105"/>
      <c r="H51" s="105"/>
    </row>
    <row r="52" spans="1:8" s="32" customFormat="1" ht="20.45" customHeight="1">
      <c r="A52" s="30"/>
      <c r="B52" s="31"/>
      <c r="D52" s="99" t="s">
        <v>150</v>
      </c>
      <c r="F52" s="105" t="s">
        <v>150</v>
      </c>
      <c r="G52" s="105"/>
      <c r="H52" s="105"/>
    </row>
    <row r="53" spans="1:8" s="32" customFormat="1" ht="20.45" customHeight="1">
      <c r="A53" s="30"/>
      <c r="B53" s="31"/>
      <c r="D53" s="100" t="str">
        <f>D7</f>
        <v>Nine-month</v>
      </c>
      <c r="F53" s="99"/>
      <c r="G53" s="99"/>
      <c r="H53" s="99"/>
    </row>
    <row r="54" spans="1:8" s="32" customFormat="1" ht="20.45" customHeight="1">
      <c r="A54" s="30"/>
      <c r="B54" s="31"/>
      <c r="D54" s="27" t="str">
        <f>D8</f>
        <v>period ended</v>
      </c>
      <c r="F54" s="107" t="str">
        <f>F8</f>
        <v>Nine-month period ended</v>
      </c>
      <c r="G54" s="107"/>
      <c r="H54" s="107"/>
    </row>
    <row r="55" spans="1:8" s="32" customFormat="1" ht="20.45" customHeight="1">
      <c r="A55" s="30"/>
      <c r="B55" s="31"/>
      <c r="D55" s="90" t="str">
        <f>D9</f>
        <v>30 September</v>
      </c>
      <c r="F55" s="108" t="str">
        <f>F9</f>
        <v>30 September</v>
      </c>
      <c r="G55" s="107"/>
      <c r="H55" s="107"/>
    </row>
    <row r="56" spans="1:8" ht="20.45" customHeight="1">
      <c r="A56" s="33"/>
      <c r="C56" s="5"/>
      <c r="D56" s="10">
        <f>D10</f>
        <v>2022</v>
      </c>
      <c r="E56" s="5"/>
      <c r="F56" s="10">
        <f>F10</f>
        <v>2022</v>
      </c>
      <c r="G56" s="10"/>
      <c r="H56" s="10">
        <f>H10</f>
        <v>2021</v>
      </c>
    </row>
    <row r="57" spans="1:8" ht="20.45" customHeight="1">
      <c r="A57" s="33"/>
      <c r="C57" s="5"/>
      <c r="D57" s="106" t="str">
        <f>D11</f>
        <v>(in thousand Baht)</v>
      </c>
      <c r="E57" s="106"/>
      <c r="F57" s="106"/>
      <c r="G57" s="106"/>
      <c r="H57" s="106"/>
    </row>
    <row r="58" spans="1:8" ht="20.45" customHeight="1">
      <c r="A58" s="34" t="s">
        <v>26</v>
      </c>
      <c r="C58" s="7"/>
      <c r="D58" s="15"/>
      <c r="E58" s="7"/>
      <c r="F58" s="15"/>
      <c r="G58" s="8"/>
      <c r="H58" s="15"/>
    </row>
    <row r="59" spans="1:8" ht="20.45" customHeight="1">
      <c r="A59" s="3" t="s">
        <v>175</v>
      </c>
      <c r="C59" s="7"/>
      <c r="D59" s="15">
        <v>0</v>
      </c>
      <c r="E59" s="7"/>
      <c r="F59" s="15">
        <v>-30000</v>
      </c>
      <c r="G59" s="8"/>
      <c r="H59" s="15">
        <v>0</v>
      </c>
    </row>
    <row r="60" spans="1:8" ht="20.45" customHeight="1">
      <c r="A60" s="3" t="s">
        <v>49</v>
      </c>
      <c r="C60" s="7"/>
      <c r="D60" s="15">
        <v>737</v>
      </c>
      <c r="E60" s="7"/>
      <c r="F60" s="15">
        <v>737</v>
      </c>
      <c r="G60" s="8"/>
      <c r="H60" s="15">
        <v>5613</v>
      </c>
    </row>
    <row r="61" spans="1:8" ht="20.45" customHeight="1">
      <c r="A61" s="3" t="s">
        <v>193</v>
      </c>
      <c r="C61" s="7"/>
      <c r="D61" s="15">
        <v>-210369</v>
      </c>
      <c r="E61" s="7"/>
      <c r="F61" s="15">
        <v>-178514</v>
      </c>
      <c r="G61" s="8"/>
      <c r="H61" s="15">
        <v>-16250</v>
      </c>
    </row>
    <row r="62" spans="1:8" ht="20.45" customHeight="1">
      <c r="A62" s="3" t="s">
        <v>69</v>
      </c>
      <c r="C62" s="7"/>
      <c r="D62" s="15">
        <v>-762</v>
      </c>
      <c r="E62" s="7"/>
      <c r="F62" s="15">
        <v>-762</v>
      </c>
      <c r="G62" s="8"/>
      <c r="H62" s="15">
        <v>-416</v>
      </c>
    </row>
    <row r="63" spans="1:8" ht="20.45" customHeight="1">
      <c r="A63" s="3" t="s">
        <v>176</v>
      </c>
      <c r="C63" s="7"/>
      <c r="D63" s="15">
        <v>0</v>
      </c>
      <c r="E63" s="7"/>
      <c r="F63" s="15">
        <v>-13500</v>
      </c>
      <c r="G63" s="8"/>
      <c r="H63" s="15">
        <v>0</v>
      </c>
    </row>
    <row r="64" spans="1:8" ht="20.45" customHeight="1">
      <c r="A64" s="3" t="s">
        <v>134</v>
      </c>
      <c r="C64" s="7"/>
      <c r="D64" s="15">
        <v>267407</v>
      </c>
      <c r="E64" s="7"/>
      <c r="F64" s="15">
        <v>267407</v>
      </c>
      <c r="G64" s="8"/>
      <c r="H64" s="15">
        <v>0</v>
      </c>
    </row>
    <row r="65" spans="1:8" ht="20.45" customHeight="1">
      <c r="A65" s="3" t="s">
        <v>135</v>
      </c>
      <c r="C65" s="7"/>
      <c r="D65" s="15">
        <v>-560000</v>
      </c>
      <c r="E65" s="7"/>
      <c r="F65" s="15">
        <v>-560000</v>
      </c>
      <c r="G65" s="8"/>
      <c r="H65" s="15">
        <v>0</v>
      </c>
    </row>
    <row r="66" spans="1:8" ht="20.45" customHeight="1">
      <c r="A66" s="3" t="s">
        <v>54</v>
      </c>
      <c r="C66" s="7"/>
      <c r="D66" s="15">
        <v>860</v>
      </c>
      <c r="E66" s="7"/>
      <c r="F66" s="15">
        <v>860</v>
      </c>
      <c r="G66" s="8"/>
      <c r="H66" s="15">
        <v>22</v>
      </c>
    </row>
    <row r="67" spans="1:8" ht="20.45" customHeight="1">
      <c r="A67" s="38" t="s">
        <v>57</v>
      </c>
      <c r="C67" s="7"/>
      <c r="D67" s="18">
        <f>SUM(D59:D66)</f>
        <v>-502127</v>
      </c>
      <c r="E67" s="7"/>
      <c r="F67" s="18">
        <f>SUM(F59:F66)</f>
        <v>-513772</v>
      </c>
      <c r="G67" s="40"/>
      <c r="H67" s="18">
        <f>SUM(H59:H66)</f>
        <v>-11031</v>
      </c>
    </row>
    <row r="68" spans="1:8" ht="20.45" customHeight="1">
      <c r="A68" s="38"/>
      <c r="C68" s="7"/>
      <c r="D68" s="20"/>
      <c r="E68" s="7"/>
      <c r="F68" s="20"/>
      <c r="G68" s="40"/>
      <c r="H68" s="20"/>
    </row>
    <row r="69" spans="1:8" ht="20.45" customHeight="1">
      <c r="A69" s="34" t="s">
        <v>27</v>
      </c>
      <c r="C69" s="7"/>
      <c r="D69" s="15"/>
      <c r="E69" s="7"/>
      <c r="F69" s="15"/>
      <c r="G69" s="8"/>
      <c r="H69" s="15"/>
    </row>
    <row r="70" spans="1:8" ht="20.45" customHeight="1">
      <c r="A70" s="3" t="s">
        <v>148</v>
      </c>
      <c r="C70" s="7"/>
      <c r="D70" s="15"/>
      <c r="E70" s="7"/>
      <c r="F70" s="15"/>
      <c r="G70" s="8"/>
      <c r="H70" s="15"/>
    </row>
    <row r="71" spans="1:8" ht="20.45" customHeight="1">
      <c r="A71" s="3" t="s">
        <v>96</v>
      </c>
      <c r="C71" s="7"/>
      <c r="D71" s="15">
        <v>0</v>
      </c>
      <c r="E71" s="7"/>
      <c r="F71" s="15">
        <v>0</v>
      </c>
      <c r="G71" s="8"/>
      <c r="H71" s="15">
        <v>-33870</v>
      </c>
    </row>
    <row r="72" spans="1:8" ht="20.45" customHeight="1">
      <c r="A72" s="3" t="s">
        <v>55</v>
      </c>
      <c r="C72" s="7"/>
      <c r="D72" s="15">
        <v>0</v>
      </c>
      <c r="E72" s="7"/>
      <c r="F72" s="15">
        <v>0</v>
      </c>
      <c r="G72" s="8"/>
      <c r="H72" s="15">
        <v>51058</v>
      </c>
    </row>
    <row r="73" spans="1:8" ht="20.45" customHeight="1">
      <c r="A73" s="3" t="s">
        <v>56</v>
      </c>
      <c r="C73" s="7"/>
      <c r="D73" s="15">
        <v>-36431</v>
      </c>
      <c r="E73" s="7"/>
      <c r="F73" s="15">
        <v>-36431</v>
      </c>
      <c r="G73" s="8"/>
      <c r="H73" s="15">
        <v>-18348</v>
      </c>
    </row>
    <row r="74" spans="1:8" ht="20.45" customHeight="1">
      <c r="A74" s="3" t="s">
        <v>110</v>
      </c>
      <c r="C74" s="7"/>
      <c r="D74" s="15">
        <v>-4092</v>
      </c>
      <c r="E74" s="7"/>
      <c r="F74" s="15">
        <v>-4092</v>
      </c>
      <c r="G74" s="8"/>
      <c r="H74" s="15">
        <v>-6158</v>
      </c>
    </row>
    <row r="75" spans="1:8" ht="20.45" customHeight="1">
      <c r="A75" s="3" t="s">
        <v>145</v>
      </c>
      <c r="C75" s="7"/>
      <c r="D75" s="15">
        <v>-6004</v>
      </c>
      <c r="E75" s="7"/>
      <c r="F75" s="15">
        <v>-6004</v>
      </c>
      <c r="G75" s="8"/>
      <c r="H75" s="15">
        <v>-28000</v>
      </c>
    </row>
    <row r="76" spans="1:8" ht="20.45" customHeight="1">
      <c r="A76" s="9" t="s">
        <v>50</v>
      </c>
      <c r="C76" s="7"/>
      <c r="D76" s="15">
        <v>-5199</v>
      </c>
      <c r="E76" s="7"/>
      <c r="F76" s="15">
        <v>-5199</v>
      </c>
      <c r="G76" s="8"/>
      <c r="H76" s="15">
        <v>-7646</v>
      </c>
    </row>
    <row r="77" spans="1:8" ht="20.45" customHeight="1">
      <c r="A77" s="38" t="s">
        <v>97</v>
      </c>
      <c r="C77" s="7"/>
      <c r="D77" s="18">
        <f>SUM(D70:D76)</f>
        <v>-51726</v>
      </c>
      <c r="E77" s="7"/>
      <c r="F77" s="18">
        <f>SUM(F70:F76)</f>
        <v>-51726</v>
      </c>
      <c r="G77" s="40"/>
      <c r="H77" s="18">
        <f>SUM(H70:H76)</f>
        <v>-42964</v>
      </c>
    </row>
    <row r="78" spans="1:8" ht="20.45" customHeight="1">
      <c r="C78" s="7"/>
      <c r="D78" s="15"/>
      <c r="E78" s="7"/>
      <c r="F78" s="15"/>
      <c r="G78" s="8"/>
      <c r="H78" s="15"/>
    </row>
    <row r="79" spans="1:8" ht="20.45" customHeight="1">
      <c r="A79" s="38" t="s">
        <v>194</v>
      </c>
      <c r="C79" s="7"/>
      <c r="D79" s="23">
        <f>SUM(D77,D67,D41)</f>
        <v>-562624</v>
      </c>
      <c r="E79" s="7"/>
      <c r="F79" s="23">
        <f>SUM(F77,F67,F41)</f>
        <v>-573980</v>
      </c>
      <c r="G79" s="8"/>
      <c r="H79" s="23">
        <f>SUM(H77,H67,H41)</f>
        <v>5399</v>
      </c>
    </row>
    <row r="80" spans="1:8" ht="20.45" customHeight="1">
      <c r="A80" s="3" t="s">
        <v>81</v>
      </c>
      <c r="C80" s="7"/>
      <c r="D80" s="41">
        <v>623905</v>
      </c>
      <c r="E80" s="7"/>
      <c r="F80" s="41">
        <v>623905</v>
      </c>
      <c r="G80" s="8"/>
      <c r="H80" s="41">
        <v>492</v>
      </c>
    </row>
    <row r="81" spans="1:11" ht="20.45" customHeight="1" thickBot="1">
      <c r="A81" s="38" t="s">
        <v>190</v>
      </c>
      <c r="C81" s="7"/>
      <c r="D81" s="28">
        <f>SUM(D79:D80)</f>
        <v>61281</v>
      </c>
      <c r="E81" s="7"/>
      <c r="F81" s="28">
        <f>SUM(F79:F80)</f>
        <v>49925</v>
      </c>
      <c r="G81" s="40"/>
      <c r="H81" s="28">
        <f>SUM(H79:H80)</f>
        <v>5891</v>
      </c>
      <c r="J81" s="104"/>
      <c r="K81" s="104"/>
    </row>
    <row r="82" spans="1:11" ht="20.45" customHeight="1" thickTop="1">
      <c r="A82" s="38"/>
      <c r="C82" s="7"/>
      <c r="D82" s="20"/>
      <c r="E82" s="7"/>
      <c r="F82" s="20"/>
      <c r="G82" s="40"/>
      <c r="H82" s="20"/>
    </row>
    <row r="83" spans="1:11" ht="20.45" customHeight="1">
      <c r="A83" s="38"/>
      <c r="C83" s="7"/>
      <c r="D83" s="20"/>
      <c r="E83" s="7"/>
      <c r="F83" s="20"/>
      <c r="G83" s="40"/>
      <c r="H83" s="20"/>
    </row>
    <row r="84" spans="1:11" ht="20.45" customHeight="1">
      <c r="A84" s="38"/>
      <c r="C84" s="7"/>
      <c r="D84" s="20"/>
      <c r="E84" s="7"/>
      <c r="F84" s="20"/>
      <c r="G84" s="40"/>
      <c r="H84" s="20"/>
    </row>
    <row r="85" spans="1:11" ht="20.45" customHeight="1">
      <c r="A85" s="38"/>
      <c r="C85" s="7"/>
      <c r="D85" s="20"/>
      <c r="E85" s="7"/>
      <c r="F85" s="20"/>
      <c r="G85" s="40"/>
      <c r="H85" s="20"/>
    </row>
    <row r="86" spans="1:11" ht="20.45" customHeight="1">
      <c r="A86" s="38"/>
      <c r="C86" s="7"/>
      <c r="D86" s="20"/>
      <c r="E86" s="7"/>
      <c r="F86" s="20"/>
      <c r="G86" s="40"/>
      <c r="H86" s="20"/>
    </row>
    <row r="87" spans="1:11" ht="20.45" customHeight="1">
      <c r="A87" s="38"/>
      <c r="C87" s="7"/>
      <c r="D87" s="20"/>
      <c r="E87" s="7"/>
      <c r="F87" s="20"/>
      <c r="G87" s="40"/>
      <c r="H87" s="20"/>
    </row>
    <row r="88" spans="1:11" ht="20.45" customHeight="1">
      <c r="A88" s="38"/>
      <c r="C88" s="7"/>
      <c r="D88" s="20"/>
      <c r="E88" s="7"/>
      <c r="F88" s="20"/>
      <c r="G88" s="40"/>
      <c r="H88" s="20"/>
    </row>
    <row r="89" spans="1:11" ht="20.45" customHeight="1">
      <c r="A89" s="38"/>
      <c r="C89" s="7"/>
      <c r="D89" s="20"/>
      <c r="E89" s="7"/>
      <c r="F89" s="20"/>
      <c r="G89" s="40"/>
      <c r="H89" s="20"/>
    </row>
    <row r="90" spans="1:11" ht="20.45" customHeight="1">
      <c r="A90" s="38"/>
      <c r="C90" s="7"/>
      <c r="D90" s="20"/>
      <c r="E90" s="7"/>
      <c r="F90" s="20"/>
      <c r="G90" s="40"/>
      <c r="H90" s="20"/>
    </row>
    <row r="91" spans="1:11" ht="20.45" customHeight="1">
      <c r="A91" s="38"/>
      <c r="C91" s="7"/>
      <c r="D91" s="20"/>
      <c r="E91" s="7"/>
      <c r="F91" s="20"/>
      <c r="G91" s="40"/>
      <c r="H91" s="20"/>
    </row>
    <row r="92" spans="1:11" ht="20.45" customHeight="1">
      <c r="A92" s="38"/>
      <c r="C92" s="7"/>
      <c r="D92" s="20"/>
      <c r="E92" s="7"/>
      <c r="F92" s="20"/>
      <c r="G92" s="40"/>
      <c r="H92" s="20"/>
    </row>
    <row r="93" spans="1:11" ht="20.45" customHeight="1">
      <c r="A93" s="38"/>
      <c r="C93" s="7"/>
      <c r="D93" s="20"/>
      <c r="E93" s="7"/>
      <c r="F93" s="20"/>
      <c r="G93" s="40"/>
      <c r="H93" s="20"/>
    </row>
    <row r="94" spans="1:11" ht="20.45" customHeight="1">
      <c r="A94" s="38"/>
      <c r="C94" s="7"/>
      <c r="D94" s="20"/>
      <c r="E94" s="7"/>
      <c r="F94" s="20"/>
      <c r="G94" s="40"/>
      <c r="H94" s="20"/>
    </row>
    <row r="95" spans="1:11" ht="20.45" customHeight="1">
      <c r="A95" s="38"/>
      <c r="C95" s="7"/>
      <c r="D95" s="20"/>
      <c r="E95" s="7"/>
      <c r="F95" s="20"/>
      <c r="G95" s="40"/>
      <c r="H95" s="20"/>
    </row>
    <row r="96" spans="1:11" ht="20.100000000000001" customHeight="1">
      <c r="A96" s="29" t="s">
        <v>181</v>
      </c>
    </row>
    <row r="97" spans="1:8" s="32" customFormat="1" ht="20.100000000000001" customHeight="1">
      <c r="A97" s="30" t="s">
        <v>94</v>
      </c>
      <c r="B97" s="31"/>
      <c r="D97" s="16"/>
      <c r="F97" s="16"/>
      <c r="H97" s="16"/>
    </row>
    <row r="98" spans="1:8" s="32" customFormat="1" ht="20.100000000000001" customHeight="1">
      <c r="A98" s="30"/>
      <c r="B98" s="31"/>
      <c r="D98" s="16"/>
      <c r="F98" s="16"/>
      <c r="H98" s="16"/>
    </row>
    <row r="99" spans="1:8" s="32" customFormat="1" ht="20.100000000000001" customHeight="1">
      <c r="A99" s="30"/>
      <c r="B99" s="31"/>
      <c r="D99" s="99" t="s">
        <v>182</v>
      </c>
      <c r="F99" s="16"/>
      <c r="H99" s="16"/>
    </row>
    <row r="100" spans="1:8" s="32" customFormat="1" ht="20.100000000000001" customHeight="1">
      <c r="A100" s="30"/>
      <c r="B100" s="31"/>
      <c r="D100" s="99" t="s">
        <v>183</v>
      </c>
      <c r="F100" s="105" t="s">
        <v>151</v>
      </c>
      <c r="G100" s="105"/>
      <c r="H100" s="105"/>
    </row>
    <row r="101" spans="1:8" s="32" customFormat="1" ht="20.100000000000001" customHeight="1">
      <c r="A101" s="30"/>
      <c r="B101" s="31"/>
      <c r="D101" s="99" t="s">
        <v>150</v>
      </c>
      <c r="F101" s="105" t="s">
        <v>150</v>
      </c>
      <c r="G101" s="105"/>
      <c r="H101" s="105"/>
    </row>
    <row r="102" spans="1:8" s="32" customFormat="1" ht="20.100000000000001" customHeight="1">
      <c r="A102" s="30"/>
      <c r="B102" s="31"/>
      <c r="D102" s="27" t="str">
        <f>D7</f>
        <v>Nine-month</v>
      </c>
      <c r="F102" s="99"/>
      <c r="G102" s="99"/>
      <c r="H102" s="99"/>
    </row>
    <row r="103" spans="1:8" s="32" customFormat="1" ht="20.100000000000001" customHeight="1">
      <c r="A103" s="30"/>
      <c r="B103" s="31"/>
      <c r="D103" s="27" t="str">
        <f>D8</f>
        <v>period ended</v>
      </c>
      <c r="F103" s="107" t="str">
        <f>F8</f>
        <v>Nine-month period ended</v>
      </c>
      <c r="G103" s="107"/>
      <c r="H103" s="107"/>
    </row>
    <row r="104" spans="1:8" s="32" customFormat="1" ht="20.100000000000001" customHeight="1">
      <c r="A104" s="30"/>
      <c r="B104" s="31"/>
      <c r="D104" s="90" t="str">
        <f>D9</f>
        <v>30 September</v>
      </c>
      <c r="F104" s="108" t="str">
        <f>F9</f>
        <v>30 September</v>
      </c>
      <c r="G104" s="107"/>
      <c r="H104" s="107"/>
    </row>
    <row r="105" spans="1:8" ht="20.100000000000001" customHeight="1">
      <c r="A105" s="33"/>
      <c r="C105" s="5"/>
      <c r="D105" s="10">
        <f>D10</f>
        <v>2022</v>
      </c>
      <c r="E105" s="5"/>
      <c r="F105" s="10">
        <f>F10</f>
        <v>2022</v>
      </c>
      <c r="G105" s="10"/>
      <c r="H105" s="10">
        <f>H10</f>
        <v>2021</v>
      </c>
    </row>
    <row r="106" spans="1:8" ht="20.100000000000001" customHeight="1">
      <c r="A106" s="33"/>
      <c r="C106" s="5"/>
      <c r="D106" s="106" t="str">
        <f>D11</f>
        <v>(in thousand Baht)</v>
      </c>
      <c r="E106" s="106"/>
      <c r="F106" s="106"/>
      <c r="G106" s="106"/>
      <c r="H106" s="106"/>
    </row>
    <row r="107" spans="1:8" ht="20.100000000000001" customHeight="1">
      <c r="A107" s="34" t="s">
        <v>71</v>
      </c>
      <c r="C107" s="7"/>
      <c r="D107" s="15"/>
      <c r="E107" s="7"/>
      <c r="F107" s="15"/>
      <c r="G107" s="8"/>
      <c r="H107" s="15"/>
    </row>
    <row r="108" spans="1:8" ht="20.100000000000001" customHeight="1">
      <c r="A108" s="36" t="s">
        <v>191</v>
      </c>
      <c r="C108" s="61"/>
      <c r="D108" s="15"/>
      <c r="E108" s="61"/>
      <c r="F108" s="15"/>
      <c r="G108" s="8"/>
      <c r="H108" s="15"/>
    </row>
    <row r="109" spans="1:8" ht="20.100000000000001" customHeight="1"/>
    <row r="110" spans="1:8" ht="20.100000000000001" customHeight="1">
      <c r="A110" s="3" t="s">
        <v>192</v>
      </c>
      <c r="D110" s="2">
        <v>194240</v>
      </c>
      <c r="F110" s="2">
        <v>162385</v>
      </c>
      <c r="H110" s="2">
        <v>18161</v>
      </c>
    </row>
    <row r="111" spans="1:8" ht="20.100000000000001" customHeight="1">
      <c r="A111" s="3" t="s">
        <v>72</v>
      </c>
      <c r="D111" s="15"/>
      <c r="F111" s="15"/>
      <c r="H111" s="15"/>
    </row>
    <row r="112" spans="1:8" ht="20.100000000000001" customHeight="1">
      <c r="A112" s="84" t="s">
        <v>136</v>
      </c>
      <c r="D112" s="15">
        <v>4149</v>
      </c>
      <c r="F112" s="15">
        <v>4149</v>
      </c>
      <c r="H112" s="15">
        <v>344</v>
      </c>
    </row>
    <row r="113" spans="1:8" ht="20.100000000000001" customHeight="1">
      <c r="A113" s="83" t="s">
        <v>128</v>
      </c>
      <c r="D113" s="15">
        <v>32454</v>
      </c>
      <c r="F113" s="15">
        <v>32447</v>
      </c>
      <c r="H113" s="15">
        <v>0</v>
      </c>
    </row>
    <row r="114" spans="1:8" ht="20.100000000000001" customHeight="1">
      <c r="A114" s="3" t="s">
        <v>98</v>
      </c>
      <c r="D114" s="15">
        <v>-2291</v>
      </c>
      <c r="F114" s="15">
        <v>-2284</v>
      </c>
      <c r="H114" s="15">
        <v>-2255</v>
      </c>
    </row>
    <row r="115" spans="1:8" ht="20.100000000000001" customHeight="1">
      <c r="A115" s="83" t="s">
        <v>129</v>
      </c>
      <c r="D115" s="15">
        <v>-9432</v>
      </c>
      <c r="F115" s="15">
        <v>-9432</v>
      </c>
      <c r="H115" s="15">
        <v>0</v>
      </c>
    </row>
    <row r="116" spans="1:8" ht="20.100000000000001" customHeight="1">
      <c r="A116" s="83" t="s">
        <v>149</v>
      </c>
      <c r="D116" s="15">
        <v>-8751</v>
      </c>
      <c r="F116" s="15">
        <v>-8751</v>
      </c>
      <c r="H116" s="15">
        <v>0</v>
      </c>
    </row>
    <row r="117" spans="1:8" ht="20.100000000000001" customHeight="1" thickBot="1">
      <c r="A117" s="38" t="s">
        <v>73</v>
      </c>
      <c r="B117" s="50"/>
      <c r="C117" s="46"/>
      <c r="D117" s="62">
        <f>SUM(D110:D116)</f>
        <v>210369</v>
      </c>
      <c r="E117" s="46"/>
      <c r="F117" s="62">
        <f>SUM(F110:F116)</f>
        <v>178514</v>
      </c>
      <c r="G117" s="46"/>
      <c r="H117" s="62">
        <f>SUM(H110:H116)</f>
        <v>16250</v>
      </c>
    </row>
    <row r="118" spans="1:8" ht="20.100000000000001" customHeight="1" thickTop="1">
      <c r="D118" s="15"/>
      <c r="F118" s="15"/>
      <c r="H118" s="15"/>
    </row>
    <row r="119" spans="1:8" ht="20.100000000000001" customHeight="1">
      <c r="A119" s="36" t="s">
        <v>111</v>
      </c>
      <c r="C119" s="61"/>
      <c r="D119" s="15"/>
      <c r="E119" s="61"/>
      <c r="F119" s="15"/>
      <c r="G119" s="8"/>
      <c r="H119" s="15"/>
    </row>
    <row r="120" spans="1:8" ht="20.100000000000001" customHeight="1"/>
    <row r="121" spans="1:8" ht="20.100000000000001" customHeight="1">
      <c r="A121" s="3" t="s">
        <v>99</v>
      </c>
      <c r="D121" s="2">
        <v>762</v>
      </c>
      <c r="F121" s="2">
        <v>762</v>
      </c>
      <c r="H121" s="2">
        <v>459</v>
      </c>
    </row>
    <row r="122" spans="1:8" ht="20.100000000000001" customHeight="1">
      <c r="A122" s="3" t="s">
        <v>100</v>
      </c>
      <c r="D122" s="15">
        <v>0</v>
      </c>
      <c r="F122" s="15">
        <v>0</v>
      </c>
      <c r="H122" s="15">
        <v>-43</v>
      </c>
    </row>
    <row r="123" spans="1:8" ht="20.100000000000001" customHeight="1" thickBot="1">
      <c r="A123" s="38" t="s">
        <v>74</v>
      </c>
      <c r="B123" s="50"/>
      <c r="C123" s="46"/>
      <c r="D123" s="62">
        <f>SUM(D121:D122)</f>
        <v>762</v>
      </c>
      <c r="E123" s="46"/>
      <c r="F123" s="62">
        <f>SUM(F121:F122)</f>
        <v>762</v>
      </c>
      <c r="G123" s="46"/>
      <c r="H123" s="62">
        <f>SUM(H121:H122)</f>
        <v>416</v>
      </c>
    </row>
    <row r="124" spans="1:8" ht="20.25" customHeight="1" thickTop="1"/>
  </sheetData>
  <mergeCells count="15">
    <mergeCell ref="F100:H100"/>
    <mergeCell ref="F101:H101"/>
    <mergeCell ref="F103:H103"/>
    <mergeCell ref="F104:H104"/>
    <mergeCell ref="D106:H106"/>
    <mergeCell ref="F51:H51"/>
    <mergeCell ref="F52:H52"/>
    <mergeCell ref="F54:H54"/>
    <mergeCell ref="F55:H55"/>
    <mergeCell ref="D57:H57"/>
    <mergeCell ref="F5:H5"/>
    <mergeCell ref="F6:H6"/>
    <mergeCell ref="F8:H8"/>
    <mergeCell ref="F9:H9"/>
    <mergeCell ref="D11:H11"/>
  </mergeCells>
  <pageMargins left="0.78740157480314965" right="0.78740157480314965" top="0.47244094488188981" bottom="0.51181102362204722" header="0.51181102362204722" footer="0.51181102362204722"/>
  <pageSetup paperSize="9" scale="76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9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17D2447BB814F8CB4962D4CDAC3D0" ma:contentTypeVersion="2" ma:contentTypeDescription="Create a new document." ma:contentTypeScope="" ma:versionID="4277763a03bd00ccc7b4315c9274a2b2">
  <xsd:schema xmlns:xsd="http://www.w3.org/2001/XMLSchema" xmlns:xs="http://www.w3.org/2001/XMLSchema" xmlns:p="http://schemas.microsoft.com/office/2006/metadata/properties" xmlns:ns2="96461863-300a-429d-ac6c-2799925cc95a" targetNamespace="http://schemas.microsoft.com/office/2006/metadata/properties" ma:root="true" ma:fieldsID="7ef394e97c0307c92c459ad2d5268145" ns2:_="">
    <xsd:import namespace="96461863-300a-429d-ac6c-2799925cc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1863-300a-429d-ac6c-2799925cc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F6D3D0-4260-43D8-8CD1-621A6C9AF12A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customXml/itemProps2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79BFC1-71F3-474A-814F-EEACD5508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1863-300a-429d-ac6c-2799925cc9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PL9m</vt:lpstr>
      <vt:lpstr>SHConso</vt:lpstr>
      <vt:lpstr>SHSeparate</vt:lpstr>
      <vt:lpstr>CF</vt:lpstr>
      <vt:lpstr>BS!Print_Area</vt:lpstr>
      <vt:lpstr>CF!Print_Area</vt:lpstr>
      <vt:lpstr>PL3m!Print_Area</vt:lpstr>
      <vt:lpstr>PL9m!Print_Area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kriangkrai.s</cp:lastModifiedBy>
  <cp:lastPrinted>2022-11-14T03:18:17Z</cp:lastPrinted>
  <dcterms:created xsi:type="dcterms:W3CDTF">2005-04-07T06:23:50Z</dcterms:created>
  <dcterms:modified xsi:type="dcterms:W3CDTF">2022-11-14T06:05:47Z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0x0101003BD17D2447BB814F8CB4962D4CDAC3D0</vt:lpwstr>
  </property>
  <property fmtid="{D5CDD505-2E9C-101B-9397-08002B2CF9AE}" pid="3" name="PBCListName">
    <vt:lpwstr>Q1 22</vt:lpwstr>
  </property>
</Properties>
</file>