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kongwong\Desktop\CHOTI 22\Q3\Draft FS\"/>
    </mc:Choice>
  </mc:AlternateContent>
  <xr:revisionPtr revIDLastSave="0" documentId="8_{84714D51-AA09-4870-B863-F62F81BF700A}" xr6:coauthVersionLast="47" xr6:coauthVersionMax="47" xr10:uidLastSave="{00000000-0000-0000-0000-000000000000}"/>
  <bookViews>
    <workbookView xWindow="-110" yWindow="-110" windowWidth="19420" windowHeight="10420" tabRatio="694" activeTab="2" xr2:uid="{00000000-000D-0000-FFFF-FFFF00000000}"/>
  </bookViews>
  <sheets>
    <sheet name="BS3-5" sheetId="36" r:id="rId1"/>
    <sheet name="Sheet1" sheetId="30" state="hidden" r:id="rId2"/>
    <sheet name="SOCI 6-9" sheetId="34" r:id="rId3"/>
    <sheet name="SCE 10" sheetId="32" r:id="rId4"/>
    <sheet name="SCE 11" sheetId="37" r:id="rId5"/>
    <sheet name="SCE 12-13" sheetId="33" r:id="rId6"/>
    <sheet name="CF 14-15" sheetId="20" r:id="rId7"/>
  </sheets>
  <definedNames>
    <definedName name="_xlnm.Print_Area" localSheetId="0">'BS3-5'!$A$1:$K$85</definedName>
    <definedName name="_xlnm.Print_Area" localSheetId="6">'CF 14-15'!$A$1:$I$66</definedName>
    <definedName name="_xlnm.Print_Area" localSheetId="3">'SCE 10'!$A$1:$R$26</definedName>
    <definedName name="_xlnm.Print_Area" localSheetId="4">'SCE 11'!$A$1:$N$26</definedName>
    <definedName name="_xlnm.Print_Area" localSheetId="5">'SCE 12-13'!$A$1:$K$41</definedName>
    <definedName name="_xlnm.Print_Area" localSheetId="2">'SOCI 6-9'!$A$1:$J$125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37" l="1"/>
  <c r="D23" i="32"/>
  <c r="C14" i="20" l="1"/>
  <c r="G50" i="20" l="1"/>
  <c r="G19" i="20"/>
  <c r="C51" i="20" l="1"/>
  <c r="E51" i="20"/>
  <c r="G51" i="20"/>
  <c r="I51" i="20"/>
  <c r="C15" i="20"/>
  <c r="C20" i="20"/>
  <c r="R17" i="32"/>
  <c r="R18" i="32" s="1"/>
  <c r="P18" i="32"/>
  <c r="L18" i="32"/>
  <c r="J18" i="32"/>
  <c r="H18" i="32"/>
  <c r="F18" i="32"/>
  <c r="D18" i="32"/>
  <c r="N17" i="32"/>
  <c r="N18" i="32" s="1"/>
  <c r="J14" i="34"/>
  <c r="J17" i="34" s="1"/>
  <c r="F14" i="34"/>
  <c r="F17" i="34" s="1"/>
  <c r="D14" i="34"/>
  <c r="H14" i="34"/>
  <c r="H25" i="37" l="1"/>
  <c r="F25" i="37"/>
  <c r="D25" i="37"/>
  <c r="I59" i="20"/>
  <c r="E59" i="20"/>
  <c r="C59" i="20"/>
  <c r="G59" i="20"/>
  <c r="N17" i="37"/>
  <c r="N18" i="37" s="1"/>
  <c r="L18" i="37"/>
  <c r="J18" i="37"/>
  <c r="H18" i="37"/>
  <c r="F18" i="37"/>
  <c r="D18" i="37"/>
  <c r="G40" i="33"/>
  <c r="E40" i="33"/>
  <c r="C40" i="33"/>
  <c r="K32" i="33"/>
  <c r="K33" i="33" s="1"/>
  <c r="I33" i="33"/>
  <c r="G33" i="33"/>
  <c r="E33" i="33"/>
  <c r="C33" i="33"/>
  <c r="D77" i="34"/>
  <c r="D80" i="34" s="1"/>
  <c r="D88" i="34" s="1"/>
  <c r="D92" i="34" s="1"/>
  <c r="H77" i="34"/>
  <c r="H80" i="34" s="1"/>
  <c r="H88" i="34" s="1"/>
  <c r="H92" i="34" s="1"/>
  <c r="H94" i="34" s="1"/>
  <c r="J49" i="34"/>
  <c r="H49" i="34"/>
  <c r="F49" i="34"/>
  <c r="D49" i="34"/>
  <c r="H17" i="34"/>
  <c r="H25" i="34" s="1"/>
  <c r="H29" i="34" s="1"/>
  <c r="H31" i="34" s="1"/>
  <c r="D17" i="34"/>
  <c r="J25" i="34"/>
  <c r="J29" i="34" s="1"/>
  <c r="J31" i="34" s="1"/>
  <c r="F25" i="34"/>
  <c r="F29" i="34" s="1"/>
  <c r="F31" i="34" s="1"/>
  <c r="L22" i="32"/>
  <c r="L23" i="32" s="1"/>
  <c r="L25" i="32" s="1"/>
  <c r="H23" i="37"/>
  <c r="F23" i="37"/>
  <c r="N13" i="37"/>
  <c r="C62" i="20"/>
  <c r="G62" i="20"/>
  <c r="K15" i="36"/>
  <c r="G15" i="20"/>
  <c r="G14" i="20"/>
  <c r="I15" i="20"/>
  <c r="I14" i="20"/>
  <c r="E15" i="20"/>
  <c r="E14" i="20"/>
  <c r="K28" i="33"/>
  <c r="N13" i="32"/>
  <c r="P21" i="32"/>
  <c r="P23" i="32" s="1"/>
  <c r="P25" i="32" s="1"/>
  <c r="R13" i="32"/>
  <c r="J112" i="34"/>
  <c r="J77" i="34"/>
  <c r="J80" i="34" s="1"/>
  <c r="J88" i="34" s="1"/>
  <c r="J92" i="34" s="1"/>
  <c r="J94" i="34" s="1"/>
  <c r="F112" i="34"/>
  <c r="F77" i="34"/>
  <c r="F80" i="34" s="1"/>
  <c r="F88" i="34" s="1"/>
  <c r="F92" i="34" s="1"/>
  <c r="F94" i="34" s="1"/>
  <c r="K82" i="36"/>
  <c r="K53" i="36"/>
  <c r="K47" i="36"/>
  <c r="K55" i="36" s="1"/>
  <c r="K84" i="36" s="1"/>
  <c r="K86" i="36" s="1"/>
  <c r="K27" i="36"/>
  <c r="G82" i="36"/>
  <c r="G53" i="36"/>
  <c r="G55" i="36" s="1"/>
  <c r="G84" i="36" s="1"/>
  <c r="G47" i="36"/>
  <c r="G27" i="36"/>
  <c r="G15" i="36"/>
  <c r="G29" i="36" s="1"/>
  <c r="I53" i="36"/>
  <c r="E53" i="36"/>
  <c r="I47" i="36"/>
  <c r="E47" i="36"/>
  <c r="I27" i="36"/>
  <c r="E27" i="36"/>
  <c r="I15" i="36"/>
  <c r="E15" i="36"/>
  <c r="K29" i="36"/>
  <c r="G17" i="33"/>
  <c r="E17" i="33"/>
  <c r="C17" i="33"/>
  <c r="K10" i="33"/>
  <c r="H112" i="34"/>
  <c r="I14" i="33" s="1"/>
  <c r="K14" i="33" s="1"/>
  <c r="D112" i="34"/>
  <c r="L22" i="37" s="1"/>
  <c r="H23" i="32"/>
  <c r="H25" i="32" s="1"/>
  <c r="F23" i="32"/>
  <c r="F25" i="32"/>
  <c r="D25" i="32"/>
  <c r="N22" i="32"/>
  <c r="R22" i="32" s="1"/>
  <c r="D94" i="34" l="1"/>
  <c r="C12" i="20" s="1"/>
  <c r="C24" i="20" s="1"/>
  <c r="C30" i="20" s="1"/>
  <c r="C33" i="20" s="1"/>
  <c r="C61" i="20" s="1"/>
  <c r="C63" i="20" s="1"/>
  <c r="C67" i="20" s="1"/>
  <c r="I55" i="36"/>
  <c r="I37" i="33"/>
  <c r="K37" i="33" s="1"/>
  <c r="F50" i="34"/>
  <c r="F58" i="34" s="1"/>
  <c r="F60" i="34" s="1"/>
  <c r="G12" i="20"/>
  <c r="G24" i="20" s="1"/>
  <c r="G30" i="20" s="1"/>
  <c r="G33" i="20" s="1"/>
  <c r="G61" i="20" s="1"/>
  <c r="G63" i="20" s="1"/>
  <c r="G67" i="20" s="1"/>
  <c r="H116" i="34"/>
  <c r="H113" i="34"/>
  <c r="H121" i="34" s="1"/>
  <c r="H123" i="34" s="1"/>
  <c r="J116" i="34"/>
  <c r="J113" i="34"/>
  <c r="J121" i="34" s="1"/>
  <c r="J123" i="34" s="1"/>
  <c r="I13" i="33" s="1"/>
  <c r="J53" i="34"/>
  <c r="J50" i="34"/>
  <c r="J58" i="34" s="1"/>
  <c r="J60" i="34" s="1"/>
  <c r="F116" i="34"/>
  <c r="F113" i="34"/>
  <c r="F121" i="34" s="1"/>
  <c r="F123" i="34" s="1"/>
  <c r="F53" i="34"/>
  <c r="G86" i="36"/>
  <c r="I29" i="36"/>
  <c r="E29" i="36"/>
  <c r="H53" i="34"/>
  <c r="H50" i="34"/>
  <c r="H58" i="34" s="1"/>
  <c r="H60" i="34" s="1"/>
  <c r="N22" i="37"/>
  <c r="L23" i="37"/>
  <c r="E55" i="36"/>
  <c r="D116" i="34" l="1"/>
  <c r="D125" i="34" s="1"/>
  <c r="D113" i="34"/>
  <c r="D121" i="34" s="1"/>
  <c r="D123" i="34" s="1"/>
  <c r="F62" i="34"/>
  <c r="F55" i="34"/>
  <c r="I36" i="33"/>
  <c r="H125" i="34"/>
  <c r="H118" i="34"/>
  <c r="F118" i="34"/>
  <c r="F125" i="34"/>
  <c r="J125" i="34"/>
  <c r="J118" i="34"/>
  <c r="I12" i="20" s="1"/>
  <c r="J62" i="34"/>
  <c r="J55" i="34"/>
  <c r="I15" i="33"/>
  <c r="I17" i="33" s="1"/>
  <c r="K13" i="33"/>
  <c r="K15" i="33" s="1"/>
  <c r="K17" i="33" s="1"/>
  <c r="H62" i="34"/>
  <c r="H55" i="34"/>
  <c r="L25" i="37"/>
  <c r="E81" i="36" s="1"/>
  <c r="J21" i="37" l="1"/>
  <c r="N21" i="37" s="1"/>
  <c r="N23" i="37" s="1"/>
  <c r="N25" i="37" s="1"/>
  <c r="D118" i="34"/>
  <c r="I24" i="20"/>
  <c r="I30" i="20" s="1"/>
  <c r="I33" i="20" s="1"/>
  <c r="I61" i="20" s="1"/>
  <c r="I63" i="20" s="1"/>
  <c r="E12" i="20"/>
  <c r="J21" i="32"/>
  <c r="I38" i="33"/>
  <c r="I40" i="33" s="1"/>
  <c r="I80" i="36" s="1"/>
  <c r="I82" i="36" s="1"/>
  <c r="I84" i="36" s="1"/>
  <c r="I86" i="36" s="1"/>
  <c r="K36" i="33"/>
  <c r="K38" i="33" s="1"/>
  <c r="K40" i="33" s="1"/>
  <c r="J23" i="37" l="1"/>
  <c r="J25" i="37" s="1"/>
  <c r="E24" i="20"/>
  <c r="E30" i="20" s="1"/>
  <c r="E33" i="20" s="1"/>
  <c r="E61" i="20" s="1"/>
  <c r="E63" i="20" s="1"/>
  <c r="J23" i="32"/>
  <c r="J25" i="32" s="1"/>
  <c r="N21" i="32"/>
  <c r="E80" i="36" l="1"/>
  <c r="E82" i="36" s="1"/>
  <c r="E84" i="36" s="1"/>
  <c r="E86" i="36" s="1"/>
  <c r="R21" i="32"/>
  <c r="R23" i="32" s="1"/>
  <c r="R25" i="32" s="1"/>
  <c r="N23" i="32"/>
  <c r="N25" i="32" s="1"/>
  <c r="D25" i="34" l="1"/>
  <c r="D29" i="34" s="1"/>
  <c r="D31" i="34" s="1"/>
  <c r="D50" i="34" s="1"/>
  <c r="D58" i="34" s="1"/>
  <c r="D60" i="34" s="1"/>
  <c r="D53" i="34" l="1"/>
  <c r="D62" i="34" s="1"/>
  <c r="D55" i="34" l="1"/>
</calcChain>
</file>

<file path=xl/sharedStrings.xml><?xml version="1.0" encoding="utf-8"?>
<sst xmlns="http://schemas.openxmlformats.org/spreadsheetml/2006/main" count="456" uniqueCount="205">
  <si>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</si>
  <si>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</si>
  <si>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</si>
  <si>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</si>
  <si>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</si>
  <si>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</si>
  <si>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</si>
  <si>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</si>
  <si>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</si>
  <si>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</si>
  <si>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</si>
  <si>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</si>
  <si>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</si>
  <si>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</si>
  <si>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</si>
  <si>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</si>
  <si>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</si>
  <si>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</si>
  <si>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</si>
  <si>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</si>
  <si>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</si>
  <si>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</si>
  <si>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</si>
  <si>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</si>
  <si>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</si>
  <si>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</si>
  <si>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</si>
  <si>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</si>
  <si>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</si>
  <si>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</si>
  <si>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</si>
  <si>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</si>
  <si>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</si>
  <si>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</si>
  <si>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</si>
  <si>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</si>
  <si>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</si>
  <si>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</si>
  <si>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</si>
  <si>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</si>
  <si>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</si>
  <si>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</si>
  <si>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</si>
  <si>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</si>
  <si>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</si>
  <si>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</si>
  <si>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</si>
  <si>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</si>
  <si>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</si>
  <si>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</si>
  <si>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</si>
  <si>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 xml:space="preserve">ภาษีเงินได้ 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</si>
  <si>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</si>
  <si>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</si>
  <si>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</si>
  <si>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</si>
  <si>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</si>
  <si>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</si>
  <si>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</si>
  <si>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</si>
  <si>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</si>
  <si>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</si>
  <si>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</si>
  <si>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</si>
  <si>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</si>
  <si>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</si>
  <si>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</si>
  <si>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</si>
  <si>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</si>
  <si>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</si>
  <si>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</si>
  <si>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</si>
  <si>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</si>
  <si>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</si>
  <si>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</si>
  <si>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</si>
  <si>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</si>
  <si>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</si>
  <si>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</si>
  <si>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</si>
  <si>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</si>
  <si>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</si>
  <si>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</si>
  <si>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</si>
  <si>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</si>
  <si>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</si>
  <si>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</si>
  <si>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</si>
  <si>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</si>
  <si>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</si>
  <si>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</si>
  <si>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</si>
  <si>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</si>
  <si>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</si>
  <si>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</si>
  <si>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</si>
  <si>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</si>
  <si>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</si>
  <si>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</si>
  <si>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</si>
  <si>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</si>
  <si>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</si>
  <si>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</si>
  <si>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</si>
  <si>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</si>
  <si>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</si>
  <si>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ของบริษัทใหญ่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</si>
  <si>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</si>
  <si>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</si>
  <si>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</si>
  <si>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</si>
  <si>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</si>
  <si>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</si>
  <si>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</si>
  <si>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</si>
  <si>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</si>
  <si>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</si>
  <si>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</si>
  <si>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</si>
  <si>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</si>
  <si>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</si>
  <si>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รวม</t>
  </si>
  <si>
    <t>ส่วนได้เสีย</t>
  </si>
  <si>
    <t>ที่ไม่มีอำนาจ</t>
  </si>
  <si>
    <t>ควบคุม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</si>
  <si>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</si>
  <si>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</si>
  <si>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</si>
  <si>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</si>
  <si>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</si>
  <si>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</si>
  <si>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</si>
  <si>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ยอดคงเหลือ ณ วันที่ 1 มกราคม 2564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</si>
  <si>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</si>
  <si>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</si>
  <si>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</si>
  <si>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</si>
  <si>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</si>
  <si>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รวมส่วน</t>
  </si>
  <si>
    <t>ของผู้ถือหุ้น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</si>
  <si>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</si>
  <si>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</si>
  <si>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</si>
  <si>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>ที่ออกและชำระแล้ว</t>
  </si>
  <si>
    <t xml:space="preserve">    (หุ้นสามัญจำนวน 7,500,000 หุ้น</t>
  </si>
  <si>
    <t>กลับรายการขาดทุนจากการปรับมูลค่าสินค้า</t>
  </si>
  <si>
    <t>ขาดทุนจากอัตราแลกเปลี่ยนที่ยังไม่เกิดขึ้น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</si>
  <si>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</si>
  <si>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เงินสดและรายการเทียบเท่าเงินสดเพิ่มขึ้นสุทธิ</t>
  </si>
  <si>
    <t>เจ้าหนี้ค่าซื้อที่ดิน อาคารและอุปกรณ์</t>
  </si>
  <si>
    <t>จ่ายผลประโยชน์พนักงาน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</si>
  <si>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</si>
  <si>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</si>
  <si>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</si>
  <si>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ยอดคงเหลือ ณ วันที่ 1 มกราคม 2565</t>
  </si>
  <si>
    <t>งบการเงินที่แสดงเงินลงทุนตามวิธีส่วนได้เสีย</t>
  </si>
  <si>
    <t>ตามวิธีส่วนได้เสีย</t>
  </si>
  <si>
    <t>บริษัท ห้องเย็นโชติวัฒน์หาดใหญ่ จำกัด (มหาชน)</t>
  </si>
  <si>
    <t xml:space="preserve">    กำไร</t>
  </si>
  <si>
    <t>2, 6</t>
  </si>
  <si>
    <t>กระแสเงินสดสุทธิใช้ไปในกิจกรรมดำเนินงาน</t>
  </si>
  <si>
    <t>กระแสเงินสดสุทธิได้มาจากกิจกรรมจัดหาเงิน</t>
  </si>
  <si>
    <t>งบการเงินที่</t>
  </si>
  <si>
    <t>แสดงเงินลงทุน</t>
  </si>
  <si>
    <t>งบการเงินรวม</t>
  </si>
  <si>
    <t>กระแสเงินสดสุทธิใช้ไปในการดำเนินงาน</t>
  </si>
  <si>
    <t>รวมกำไรขาดทุนเบ็ดเสร็จสำหรับงวด</t>
  </si>
  <si>
    <t>30 มิถุนายน</t>
  </si>
  <si>
    <t>สำหรับงวดสามเดือนสิ้นสุด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</si>
  <si>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</si>
  <si>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</si>
  <si>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</si>
  <si>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</si>
  <si>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จ่ายเงินปันผลให้ผู้ถือหุ้นบริษัท</t>
  </si>
  <si>
    <t xml:space="preserve">ขาดทุนจากอัตราแลกเปลี่ยน </t>
  </si>
  <si>
    <t>กำไรก่อนภาษีเงินได้</t>
  </si>
  <si>
    <t>กำไรจากกิจกรรมดำเนินงาน</t>
  </si>
  <si>
    <t>กำไรสำหรับงวด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</si>
  <si>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</si>
  <si>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ส่วนแบ่งกำไร (ขาดทุน) จากเงินลงทุนในบริษัทร่วม</t>
  </si>
  <si>
    <t>(ค่าใช้จ่าย) รายได้ภาษีเงินได้</t>
  </si>
  <si>
    <t>กำไรเบ็ดเสร็จรวมสำหรับงวด</t>
  </si>
  <si>
    <t xml:space="preserve">การแบ่งปันกำไร </t>
  </si>
  <si>
    <t xml:space="preserve">กำไรขาดทุนเบ็ดเสร็จอื่นสำหรับงวด - </t>
  </si>
  <si>
    <t>ส่วนแบ่ง (กำไร) ขาดทุนจากเงินลงทุนในบริษัทร่วม</t>
  </si>
  <si>
    <t>การแบ่งปันกำไรขาดทุนเบ็ดเสร็จรวม</t>
  </si>
  <si>
    <t>30 กันยายน</t>
  </si>
  <si>
    <t>วันที่ 30 กันยายน</t>
  </si>
  <si>
    <t>เงินปันผลรับจากบริษัทย่อย</t>
  </si>
  <si>
    <t>สำหรับงวดเก้าเดือนสิ้นสุด</t>
  </si>
  <si>
    <t>ยอดคงเหลือ ณ วันที่ 30 กันยายน 2564</t>
  </si>
  <si>
    <t>ยอดคงเหลือ ณ วันที่  30 กันยายน 2565</t>
  </si>
  <si>
    <t>ยอดคงเหลือ ณ วันที่  30 กันยายน 2564</t>
  </si>
  <si>
    <t>ยอดคงเหลือ ณ วันที่ 30 กันยายน 2565</t>
  </si>
  <si>
    <t>เงินปันผลรับ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</si>
  <si>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</si>
  <si>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2565</t>
  </si>
  <si>
    <t>การแบ่งปันกำไร</t>
  </si>
  <si>
    <t>การแบ่งปันกำไรเบ็ดเสร็จรวม</t>
  </si>
  <si>
    <t>เงินปันผลรับจากบริษัทร่วม</t>
  </si>
  <si>
    <t>2, 3</t>
  </si>
  <si>
    <t xml:space="preserve">    เงินปันผลที่บริษัทย่อยจ่ายให้ส่วนได้เสียที่ไม่มีอำนาจควบคุม</t>
  </si>
  <si>
    <t>เงินสดและรายการเทียบเท่าเงินสด ณ 30 กันยายน</t>
  </si>
  <si>
    <t>เ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</si>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</sst>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42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0" fontId="9" fillId="0" borderId="0" xfId="0" applyFont="1" applyFill="1"/>
    <xf numFmtId="166" fontId="9" fillId="0" borderId="0" xfId="1" applyNumberFormat="1" applyFont="1" applyFill="1"/>
    <xf numFmtId="43" fontId="9" fillId="0" borderId="0" xfId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166" fontId="3" fillId="0" borderId="0" xfId="1" applyNumberFormat="1" applyFont="1" applyFill="1"/>
    <xf numFmtId="166" fontId="1" fillId="0" borderId="0" xfId="1" applyNumberFormat="1" applyFill="1"/>
    <xf numFmtId="43" fontId="3" fillId="0" borderId="0" xfId="1" applyFont="1" applyFill="1"/>
    <xf numFmtId="165" fontId="9" fillId="0" borderId="0" xfId="0" applyNumberFormat="1" applyFont="1" applyFill="1" applyAlignment="1">
      <alignment horizontal="center"/>
    </xf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17" fillId="0" borderId="0" xfId="1" applyNumberFormat="1" applyFont="1" applyFill="1"/>
    <xf numFmtId="166" fontId="9" fillId="0" borderId="3" xfId="1" quotePrefix="1" applyNumberFormat="1" applyFont="1" applyFill="1" applyBorder="1" applyAlignment="1">
      <alignment horizontal="center"/>
    </xf>
    <xf numFmtId="0" fontId="10" fillId="0" borderId="0" xfId="0" applyFont="1" applyFill="1"/>
    <xf numFmtId="0" fontId="5" fillId="0" borderId="0" xfId="0" applyFont="1" applyFill="1" applyAlignment="1">
      <alignment horizontal="center"/>
    </xf>
    <xf numFmtId="166" fontId="9" fillId="0" borderId="2" xfId="1" applyNumberFormat="1" applyFont="1" applyFill="1" applyBorder="1" applyAlignment="1">
      <alignment horizontal="right"/>
    </xf>
    <xf numFmtId="166" fontId="20" fillId="0" borderId="0" xfId="0" applyNumberFormat="1" applyFont="1" applyFill="1"/>
    <xf numFmtId="166" fontId="1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49" fontId="9" fillId="0" borderId="0" xfId="0" applyNumberFormat="1" applyFont="1"/>
    <xf numFmtId="0" fontId="18" fillId="0" borderId="0" xfId="0" applyFont="1" applyAlignment="1">
      <alignment horizontal="center"/>
    </xf>
    <xf numFmtId="0" fontId="9" fillId="0" borderId="0" xfId="0" applyFont="1"/>
    <xf numFmtId="9" fontId="9" fillId="0" borderId="0" xfId="11" applyFont="1" applyFill="1"/>
    <xf numFmtId="10" fontId="9" fillId="0" borderId="0" xfId="11" applyNumberFormat="1" applyFont="1" applyFill="1"/>
    <xf numFmtId="166" fontId="9" fillId="0" borderId="0" xfId="0" applyNumberFormat="1" applyFont="1"/>
    <xf numFmtId="166" fontId="21" fillId="0" borderId="0" xfId="0" applyNumberFormat="1" applyFont="1"/>
    <xf numFmtId="3" fontId="9" fillId="0" borderId="0" xfId="0" applyNumberFormat="1" applyFont="1" applyAlignment="1">
      <alignment vertical="center" wrapText="1"/>
    </xf>
    <xf numFmtId="43" fontId="9" fillId="0" borderId="0" xfId="0" applyNumberFormat="1" applyFont="1"/>
    <xf numFmtId="0" fontId="17" fillId="0" borderId="0" xfId="0" applyFont="1"/>
    <xf numFmtId="49" fontId="3" fillId="0" borderId="0" xfId="0" applyNumberFormat="1" applyFont="1"/>
    <xf numFmtId="166" fontId="10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" fillId="0" borderId="0" xfId="0" applyNumberFormat="1" applyFont="1" applyFill="1"/>
    <xf numFmtId="0" fontId="1" fillId="0" borderId="0" xfId="0" applyFont="1" applyFill="1"/>
    <xf numFmtId="49" fontId="9" fillId="0" borderId="0" xfId="0" applyNumberFormat="1" applyFont="1" applyFill="1"/>
    <xf numFmtId="49" fontId="19" fillId="0" borderId="0" xfId="0" applyNumberFormat="1" applyFont="1" applyFill="1"/>
    <xf numFmtId="49" fontId="10" fillId="0" borderId="0" xfId="0" applyNumberFormat="1" applyFont="1" applyFill="1"/>
    <xf numFmtId="0" fontId="21" fillId="0" borderId="0" xfId="0" applyFont="1" applyFill="1"/>
    <xf numFmtId="0" fontId="3" fillId="0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/>
    <xf numFmtId="49" fontId="18" fillId="0" borderId="0" xfId="0" applyNumberFormat="1" applyFont="1" applyFill="1"/>
    <xf numFmtId="166" fontId="9" fillId="0" borderId="0" xfId="0" applyNumberFormat="1" applyFont="1" applyFill="1"/>
    <xf numFmtId="0" fontId="18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 vertical="top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0" fontId="0" fillId="0" borderId="0" xfId="0" applyFont="1" applyFill="1" applyBorder="1" applyAlignment="1"/>
    <xf numFmtId="0" fontId="0" fillId="0" borderId="0" xfId="0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left"/>
    </xf>
    <xf numFmtId="0" fontId="9" fillId="0" borderId="0" xfId="0" applyFont="1" applyFill="1" applyBorder="1"/>
    <xf numFmtId="166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49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166" fontId="10" fillId="0" borderId="0" xfId="0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3" borderId="0" xfId="0" applyFont="1" applyFill="1" applyAlignment="1"/>
    <xf numFmtId="166" fontId="20" fillId="3" borderId="0" xfId="0" applyNumberFormat="1" applyFont="1" applyFill="1"/>
    <xf numFmtId="166" fontId="3" fillId="3" borderId="0" xfId="0" applyNumberFormat="1" applyFont="1" applyFill="1" applyAlignment="1"/>
    <xf numFmtId="10" fontId="3" fillId="0" borderId="0" xfId="11" applyNumberFormat="1" applyFont="1" applyFill="1" applyAlignment="1"/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A7D8-A39A-4271-8692-47E7D59C86E0}">
  <sheetPr>
    <tabColor rgb="FF92D050"/>
  </sheetPr>
  <dimension ref="A1:T86"/>
  <sheetViews>
    <sheetView view="pageBreakPreview" topLeftCell="A21" zoomScale="86" zoomScaleNormal="74" zoomScaleSheetLayoutView="86" workbookViewId="0">
      <selection activeCell="L47" sqref="L47"/>
    </sheetView>
  </sheetViews>
  <sheetFormatPr defaultColWidth="9.09765625" defaultRowHeight="21.5"/>
  <cols>
    <col min="1" max="1" width="33.19921875" style="167" customWidth="1"/>
    <col min="2" max="2" width="2.8984375" style="167" customWidth="1"/>
    <col min="3" max="3" width="5.09765625" style="155" customWidth="1"/>
    <col min="4" max="4" width="1.09765625" style="156" customWidth="1"/>
    <col min="5" max="5" width="13.59765625" style="134" customWidth="1"/>
    <col min="6" max="6" width="1.09765625" style="134" customWidth="1"/>
    <col min="7" max="7" width="13.59765625" style="134" customWidth="1"/>
    <col min="8" max="8" width="1.09765625" style="134" customWidth="1"/>
    <col min="9" max="9" width="13.59765625" style="134" customWidth="1"/>
    <col min="10" max="10" width="1.09765625" style="134" customWidth="1"/>
    <col min="11" max="11" width="13.59765625" style="134" customWidth="1"/>
    <col min="12" max="12" width="14.59765625" style="156" customWidth="1"/>
    <col min="13" max="14" width="15.09765625" style="136" bestFit="1" customWidth="1"/>
    <col min="15" max="15" width="15.09765625" style="156" bestFit="1" customWidth="1"/>
    <col min="16" max="16384" width="9.09765625" style="156"/>
  </cols>
  <sheetData>
    <row r="1" spans="1:14" ht="22.4" customHeight="1">
      <c r="A1" s="173" t="s">
        <v>157</v>
      </c>
      <c r="B1" s="173"/>
      <c r="C1" s="149"/>
      <c r="D1" s="174"/>
      <c r="F1" s="135"/>
      <c r="H1" s="135"/>
      <c r="I1" s="135"/>
      <c r="J1" s="135"/>
      <c r="K1" s="135"/>
    </row>
    <row r="2" spans="1:14" ht="22.4" customHeight="1">
      <c r="A2" s="173" t="s">
        <v>38</v>
      </c>
      <c r="B2" s="173"/>
      <c r="C2" s="149"/>
      <c r="D2" s="174"/>
      <c r="F2" s="135"/>
      <c r="H2" s="135"/>
      <c r="I2" s="135"/>
      <c r="J2" s="135"/>
      <c r="K2" s="135"/>
    </row>
    <row r="3" spans="1:14" ht="21.65" customHeight="1">
      <c r="A3" s="173"/>
      <c r="B3" s="173"/>
      <c r="C3" s="149"/>
      <c r="D3" s="174"/>
    </row>
    <row r="4" spans="1:14" s="159" customFormat="1" ht="21.65" customHeight="1">
      <c r="A4" s="175"/>
      <c r="B4" s="175"/>
      <c r="C4" s="150"/>
      <c r="D4" s="152"/>
      <c r="E4" s="185" t="s">
        <v>162</v>
      </c>
      <c r="F4" s="92"/>
      <c r="G4" s="92"/>
      <c r="H4" s="185"/>
      <c r="I4" s="92"/>
      <c r="J4" s="92"/>
      <c r="K4" s="92"/>
      <c r="M4" s="129"/>
      <c r="N4" s="129"/>
    </row>
    <row r="5" spans="1:14" s="159" customFormat="1" ht="21.65" customHeight="1">
      <c r="A5" s="175"/>
      <c r="B5" s="175"/>
      <c r="C5" s="186"/>
      <c r="D5" s="187"/>
      <c r="E5" s="185" t="s">
        <v>163</v>
      </c>
      <c r="F5" s="92"/>
      <c r="G5" s="92"/>
      <c r="H5" s="185"/>
      <c r="I5" s="185"/>
      <c r="J5" s="185"/>
      <c r="K5" s="185"/>
      <c r="M5" s="129"/>
      <c r="N5" s="129"/>
    </row>
    <row r="6" spans="1:14" s="159" customFormat="1" ht="21.65" customHeight="1">
      <c r="A6" s="175"/>
      <c r="B6" s="175"/>
      <c r="C6" s="170"/>
      <c r="D6" s="171"/>
      <c r="E6" s="185" t="s">
        <v>156</v>
      </c>
      <c r="F6" s="92"/>
      <c r="G6" s="189" t="s">
        <v>164</v>
      </c>
      <c r="H6" s="185"/>
      <c r="I6" s="230" t="s">
        <v>27</v>
      </c>
      <c r="J6" s="230"/>
      <c r="K6" s="230"/>
      <c r="M6" s="129"/>
      <c r="N6" s="129"/>
    </row>
    <row r="7" spans="1:14" s="159" customFormat="1" ht="21.65" customHeight="1">
      <c r="A7" s="175"/>
      <c r="B7" s="175"/>
      <c r="C7" s="150"/>
      <c r="D7" s="152"/>
      <c r="E7" s="137" t="s">
        <v>186</v>
      </c>
      <c r="F7" s="130"/>
      <c r="G7" s="130" t="s">
        <v>36</v>
      </c>
      <c r="H7" s="130"/>
      <c r="I7" s="137" t="s">
        <v>186</v>
      </c>
      <c r="J7" s="130"/>
      <c r="K7" s="130" t="s">
        <v>36</v>
      </c>
      <c r="M7" s="129"/>
      <c r="N7" s="129"/>
    </row>
    <row r="8" spans="1:14" s="159" customFormat="1" ht="21.65" customHeight="1">
      <c r="A8" s="173" t="s">
        <v>19</v>
      </c>
      <c r="B8" s="173"/>
      <c r="C8" s="150" t="s">
        <v>0</v>
      </c>
      <c r="D8" s="152"/>
      <c r="E8" s="131">
        <v>2565</v>
      </c>
      <c r="F8" s="131"/>
      <c r="G8" s="131">
        <v>2564</v>
      </c>
      <c r="H8" s="131"/>
      <c r="I8" s="131">
        <v>2565</v>
      </c>
      <c r="J8" s="131"/>
      <c r="K8" s="131">
        <v>2564</v>
      </c>
      <c r="M8" s="129"/>
      <c r="N8" s="129"/>
    </row>
    <row r="9" spans="1:14" s="159" customFormat="1" ht="21.65" customHeight="1">
      <c r="A9" s="173"/>
      <c r="B9" s="173"/>
      <c r="C9" s="150"/>
      <c r="D9" s="152"/>
      <c r="E9" s="130" t="s">
        <v>101</v>
      </c>
      <c r="F9" s="130"/>
      <c r="G9" s="130"/>
      <c r="H9" s="130"/>
      <c r="I9" s="130" t="s">
        <v>101</v>
      </c>
      <c r="J9" s="130"/>
      <c r="K9" s="130"/>
      <c r="M9" s="129"/>
      <c r="N9" s="129"/>
    </row>
    <row r="10" spans="1:14" s="159" customFormat="1" ht="21.65" customHeight="1">
      <c r="A10" s="175"/>
      <c r="B10" s="175"/>
      <c r="C10" s="150"/>
      <c r="D10" s="152"/>
      <c r="E10" s="231" t="s">
        <v>37</v>
      </c>
      <c r="F10" s="231"/>
      <c r="G10" s="231"/>
      <c r="H10" s="231"/>
      <c r="I10" s="231"/>
      <c r="J10" s="231"/>
      <c r="K10" s="231"/>
      <c r="M10" s="129"/>
      <c r="N10" s="129"/>
    </row>
    <row r="11" spans="1:14" s="159" customFormat="1" ht="21.65" customHeight="1">
      <c r="A11" s="176" t="s">
        <v>1</v>
      </c>
      <c r="B11" s="176"/>
      <c r="C11" s="150"/>
      <c r="D11" s="152"/>
      <c r="E11" s="138"/>
      <c r="F11" s="138"/>
      <c r="G11" s="138"/>
      <c r="H11" s="138"/>
      <c r="I11" s="78"/>
      <c r="J11" s="78"/>
      <c r="K11" s="78"/>
      <c r="M11" s="129"/>
      <c r="N11" s="129"/>
    </row>
    <row r="12" spans="1:14" s="159" customFormat="1" ht="21.65" customHeight="1">
      <c r="A12" s="175" t="s">
        <v>2</v>
      </c>
      <c r="B12" s="175"/>
      <c r="C12" s="150"/>
      <c r="D12" s="152"/>
      <c r="E12" s="128">
        <v>22646</v>
      </c>
      <c r="F12" s="128"/>
      <c r="G12" s="128">
        <v>2768</v>
      </c>
      <c r="H12" s="128"/>
      <c r="I12" s="128">
        <v>22646</v>
      </c>
      <c r="J12" s="128"/>
      <c r="K12" s="128">
        <v>2768</v>
      </c>
      <c r="M12" s="129"/>
      <c r="N12" s="129"/>
    </row>
    <row r="13" spans="1:14" s="159" customFormat="1" ht="21.65" customHeight="1">
      <c r="A13" s="175" t="s">
        <v>97</v>
      </c>
      <c r="B13" s="175"/>
      <c r="C13" s="150">
        <v>2</v>
      </c>
      <c r="D13" s="152"/>
      <c r="E13" s="128">
        <v>256972</v>
      </c>
      <c r="F13" s="128"/>
      <c r="G13" s="128">
        <v>33899</v>
      </c>
      <c r="H13" s="128"/>
      <c r="I13" s="128">
        <v>256972</v>
      </c>
      <c r="J13" s="128"/>
      <c r="K13" s="128">
        <v>33899</v>
      </c>
      <c r="M13" s="129"/>
      <c r="N13" s="129"/>
    </row>
    <row r="14" spans="1:14" s="159" customFormat="1" ht="21.65" customHeight="1">
      <c r="A14" s="175" t="s">
        <v>15</v>
      </c>
      <c r="B14" s="175"/>
      <c r="C14" s="150"/>
      <c r="D14" s="152"/>
      <c r="E14" s="128">
        <v>1230780</v>
      </c>
      <c r="F14" s="128"/>
      <c r="G14" s="128">
        <v>775564</v>
      </c>
      <c r="H14" s="128"/>
      <c r="I14" s="128">
        <v>1230780</v>
      </c>
      <c r="J14" s="128"/>
      <c r="K14" s="128">
        <v>775564</v>
      </c>
      <c r="M14" s="78"/>
      <c r="N14" s="129"/>
    </row>
    <row r="15" spans="1:14" s="159" customFormat="1" ht="21.65" customHeight="1">
      <c r="A15" s="177" t="s">
        <v>3</v>
      </c>
      <c r="B15" s="177"/>
      <c r="C15" s="150"/>
      <c r="D15" s="152"/>
      <c r="E15" s="139">
        <f>SUM(E12:E14)</f>
        <v>1510398</v>
      </c>
      <c r="F15" s="138"/>
      <c r="G15" s="139">
        <f>SUM(G12:G14)</f>
        <v>812231</v>
      </c>
      <c r="H15" s="138"/>
      <c r="I15" s="139">
        <f>SUM(I12:I14)</f>
        <v>1510398</v>
      </c>
      <c r="J15" s="138"/>
      <c r="K15" s="139">
        <f>SUM(K12:K14)</f>
        <v>812231</v>
      </c>
      <c r="M15" s="129"/>
      <c r="N15" s="129"/>
    </row>
    <row r="16" spans="1:14" s="159" customFormat="1" ht="21.65" customHeight="1">
      <c r="A16" s="44"/>
      <c r="B16" s="44"/>
      <c r="C16" s="150"/>
      <c r="D16" s="152"/>
      <c r="E16" s="78"/>
      <c r="F16" s="78"/>
      <c r="G16" s="78"/>
      <c r="H16" s="78"/>
      <c r="I16" s="78"/>
      <c r="J16" s="78"/>
      <c r="K16" s="78"/>
    </row>
    <row r="17" spans="1:20" s="159" customFormat="1" ht="21.65" customHeight="1">
      <c r="A17" s="176" t="s">
        <v>4</v>
      </c>
      <c r="B17" s="176"/>
      <c r="C17" s="150"/>
      <c r="D17" s="152"/>
      <c r="E17" s="78"/>
      <c r="F17" s="78"/>
      <c r="G17" s="78"/>
      <c r="H17" s="78"/>
      <c r="I17" s="78"/>
      <c r="J17" s="78"/>
      <c r="K17" s="78"/>
      <c r="M17" s="129"/>
      <c r="N17" s="129"/>
    </row>
    <row r="18" spans="1:20" s="159" customFormat="1" ht="21.65" customHeight="1">
      <c r="A18" s="175" t="s">
        <v>126</v>
      </c>
      <c r="B18" s="175"/>
      <c r="C18" s="150">
        <v>3</v>
      </c>
      <c r="D18" s="152"/>
      <c r="E18" s="128">
        <v>143160</v>
      </c>
      <c r="F18" s="128"/>
      <c r="G18" s="128">
        <v>142220</v>
      </c>
      <c r="H18" s="128"/>
      <c r="I18" s="128">
        <v>42177</v>
      </c>
      <c r="J18" s="128"/>
      <c r="K18" s="128">
        <v>42177</v>
      </c>
      <c r="L18" s="160"/>
      <c r="M18" s="161"/>
      <c r="O18" s="160"/>
    </row>
    <row r="19" spans="1:20" s="159" customFormat="1" ht="21.65" customHeight="1">
      <c r="A19" s="175" t="s">
        <v>152</v>
      </c>
      <c r="B19" s="175"/>
      <c r="C19" s="150"/>
      <c r="D19" s="152"/>
      <c r="E19" s="128"/>
      <c r="F19" s="128"/>
      <c r="G19" s="128"/>
      <c r="H19" s="128"/>
      <c r="I19" s="128"/>
      <c r="J19" s="128"/>
      <c r="K19" s="128"/>
      <c r="M19" s="129"/>
      <c r="N19" s="129"/>
    </row>
    <row r="20" spans="1:20" s="159" customFormat="1" ht="21.65" customHeight="1">
      <c r="A20" s="175" t="s">
        <v>153</v>
      </c>
      <c r="B20" s="175"/>
      <c r="C20" s="150"/>
      <c r="D20" s="152"/>
      <c r="E20" s="128">
        <v>50</v>
      </c>
      <c r="F20" s="128"/>
      <c r="G20" s="128">
        <v>50</v>
      </c>
      <c r="H20" s="128"/>
      <c r="I20" s="128">
        <v>50</v>
      </c>
      <c r="J20" s="128"/>
      <c r="K20" s="128">
        <v>50</v>
      </c>
      <c r="M20" s="129"/>
      <c r="N20" s="129"/>
      <c r="O20" s="129"/>
      <c r="P20" s="129"/>
      <c r="Q20" s="129"/>
      <c r="R20" s="129"/>
      <c r="S20" s="129"/>
      <c r="T20" s="129"/>
    </row>
    <row r="21" spans="1:20" s="159" customFormat="1" ht="21.65" customHeight="1">
      <c r="A21" s="175" t="s">
        <v>151</v>
      </c>
      <c r="B21" s="175"/>
      <c r="C21" s="150"/>
      <c r="D21" s="152"/>
      <c r="E21" s="128">
        <v>17390</v>
      </c>
      <c r="F21" s="128"/>
      <c r="G21" s="128">
        <v>17390</v>
      </c>
      <c r="H21" s="128"/>
      <c r="I21" s="128">
        <v>17390</v>
      </c>
      <c r="J21" s="128"/>
      <c r="K21" s="128">
        <v>17390</v>
      </c>
      <c r="M21" s="129"/>
      <c r="N21" s="129"/>
      <c r="O21" s="129"/>
      <c r="P21" s="129"/>
      <c r="Q21" s="129"/>
      <c r="R21" s="129"/>
      <c r="S21" s="129"/>
      <c r="T21" s="129"/>
    </row>
    <row r="22" spans="1:20" s="159" customFormat="1" ht="21.65" customHeight="1">
      <c r="A22" s="175" t="s">
        <v>127</v>
      </c>
      <c r="B22" s="175"/>
      <c r="C22" s="150">
        <v>4</v>
      </c>
      <c r="D22" s="152"/>
      <c r="E22" s="128">
        <v>289093</v>
      </c>
      <c r="F22" s="128"/>
      <c r="G22" s="128">
        <v>265588</v>
      </c>
      <c r="H22" s="128"/>
      <c r="I22" s="128">
        <v>289093</v>
      </c>
      <c r="J22" s="128"/>
      <c r="K22" s="128">
        <v>265588</v>
      </c>
      <c r="M22" s="129"/>
      <c r="N22" s="129"/>
      <c r="O22" s="129"/>
      <c r="P22" s="129"/>
      <c r="Q22" s="129"/>
      <c r="R22" s="129"/>
      <c r="S22" s="129"/>
      <c r="T22" s="129"/>
    </row>
    <row r="23" spans="1:20" s="159" customFormat="1" ht="21.65" customHeight="1">
      <c r="A23" s="175" t="s">
        <v>117</v>
      </c>
      <c r="B23" s="175"/>
      <c r="C23" s="150"/>
      <c r="D23" s="152"/>
      <c r="E23" s="128">
        <v>82852</v>
      </c>
      <c r="F23" s="128"/>
      <c r="G23" s="128">
        <v>82970</v>
      </c>
      <c r="H23" s="128"/>
      <c r="I23" s="128">
        <v>82852</v>
      </c>
      <c r="J23" s="128"/>
      <c r="K23" s="128">
        <v>82970</v>
      </c>
      <c r="M23" s="129"/>
      <c r="N23" s="129"/>
      <c r="O23" s="129"/>
      <c r="P23" s="129"/>
      <c r="Q23" s="129"/>
      <c r="R23" s="129"/>
      <c r="S23" s="129"/>
      <c r="T23" s="129"/>
    </row>
    <row r="24" spans="1:20" s="159" customFormat="1" ht="21.65" customHeight="1">
      <c r="A24" s="175" t="s">
        <v>134</v>
      </c>
      <c r="B24" s="175"/>
      <c r="C24" s="150"/>
      <c r="D24" s="152"/>
      <c r="E24" s="128">
        <v>4074</v>
      </c>
      <c r="F24" s="128"/>
      <c r="G24" s="128">
        <v>4511</v>
      </c>
      <c r="H24" s="128"/>
      <c r="I24" s="128">
        <v>4074</v>
      </c>
      <c r="J24" s="128"/>
      <c r="K24" s="128">
        <v>4511</v>
      </c>
      <c r="M24" s="129"/>
      <c r="N24" s="129"/>
    </row>
    <row r="25" spans="1:20" s="159" customFormat="1" ht="21.65" customHeight="1">
      <c r="A25" s="175" t="s">
        <v>58</v>
      </c>
      <c r="B25" s="175"/>
      <c r="C25" s="150"/>
      <c r="D25" s="152"/>
      <c r="E25" s="128">
        <v>10881</v>
      </c>
      <c r="F25" s="128"/>
      <c r="G25" s="128">
        <v>13976</v>
      </c>
      <c r="H25" s="128"/>
      <c r="I25" s="128">
        <v>10881</v>
      </c>
      <c r="J25" s="128"/>
      <c r="K25" s="128">
        <v>13976</v>
      </c>
      <c r="L25" s="162"/>
      <c r="M25" s="129"/>
      <c r="N25" s="129"/>
    </row>
    <row r="26" spans="1:20" s="159" customFormat="1" ht="21.65" customHeight="1">
      <c r="A26" s="175" t="s">
        <v>25</v>
      </c>
      <c r="B26" s="175"/>
      <c r="C26" s="150"/>
      <c r="D26" s="152"/>
      <c r="E26" s="128">
        <v>1467</v>
      </c>
      <c r="F26" s="128"/>
      <c r="G26" s="128">
        <v>10229</v>
      </c>
      <c r="H26" s="128"/>
      <c r="I26" s="128">
        <v>1467</v>
      </c>
      <c r="J26" s="128"/>
      <c r="K26" s="128">
        <v>10229</v>
      </c>
      <c r="M26" s="129"/>
      <c r="N26" s="129"/>
    </row>
    <row r="27" spans="1:20" s="159" customFormat="1" ht="21.65" customHeight="1">
      <c r="A27" s="177" t="s">
        <v>5</v>
      </c>
      <c r="B27" s="177"/>
      <c r="C27" s="150"/>
      <c r="D27" s="152"/>
      <c r="E27" s="139">
        <f>SUM(E18:E26)</f>
        <v>548967</v>
      </c>
      <c r="F27" s="138"/>
      <c r="G27" s="139">
        <f>SUM(G18:G26)</f>
        <v>536934</v>
      </c>
      <c r="H27" s="138"/>
      <c r="I27" s="139">
        <f>SUM(I18:I26)</f>
        <v>447984</v>
      </c>
      <c r="J27" s="138"/>
      <c r="K27" s="139">
        <f>SUM(K18:K26)</f>
        <v>436891</v>
      </c>
      <c r="O27" s="161"/>
    </row>
    <row r="28" spans="1:20" s="159" customFormat="1" ht="21.65" customHeight="1">
      <c r="A28" s="44"/>
      <c r="B28" s="44"/>
      <c r="C28" s="150"/>
      <c r="D28" s="152"/>
      <c r="E28" s="78"/>
      <c r="F28" s="78"/>
      <c r="G28" s="78"/>
      <c r="H28" s="78"/>
      <c r="I28" s="78"/>
      <c r="J28" s="78"/>
      <c r="K28" s="78"/>
    </row>
    <row r="29" spans="1:20" s="159" customFormat="1" ht="21.65" customHeight="1" thickBot="1">
      <c r="A29" s="177" t="s">
        <v>6</v>
      </c>
      <c r="B29" s="177"/>
      <c r="C29" s="150"/>
      <c r="D29" s="152"/>
      <c r="E29" s="140">
        <f>SUM(E15+E27)</f>
        <v>2059365</v>
      </c>
      <c r="F29" s="138"/>
      <c r="G29" s="140">
        <f>SUM(G15+G27)</f>
        <v>1349165</v>
      </c>
      <c r="H29" s="138"/>
      <c r="I29" s="140">
        <f>SUM(I15+I27)</f>
        <v>1958382</v>
      </c>
      <c r="J29" s="138"/>
      <c r="K29" s="140">
        <f>SUM(K15+K27)</f>
        <v>1249122</v>
      </c>
      <c r="L29" s="162"/>
      <c r="M29" s="162"/>
      <c r="N29" s="162"/>
      <c r="O29" s="162"/>
      <c r="P29" s="162"/>
    </row>
    <row r="30" spans="1:20" s="159" customFormat="1" ht="21" customHeight="1" thickTop="1">
      <c r="A30" s="175"/>
      <c r="B30" s="175"/>
      <c r="C30" s="150"/>
      <c r="D30" s="127"/>
      <c r="E30" s="128"/>
      <c r="F30" s="128"/>
      <c r="G30" s="128"/>
      <c r="H30" s="128"/>
      <c r="I30" s="128"/>
      <c r="J30" s="128"/>
      <c r="K30" s="128"/>
      <c r="M30" s="129"/>
      <c r="N30" s="129"/>
    </row>
    <row r="31" spans="1:20" s="159" customFormat="1" ht="21" customHeight="1">
      <c r="A31" s="177"/>
      <c r="B31" s="177"/>
      <c r="C31" s="150"/>
      <c r="D31" s="152"/>
      <c r="E31" s="133"/>
      <c r="F31" s="133"/>
      <c r="G31" s="133"/>
      <c r="H31" s="133"/>
      <c r="I31" s="133"/>
      <c r="J31" s="133"/>
      <c r="K31" s="133"/>
      <c r="M31" s="129"/>
      <c r="N31" s="129" t="s">
        <v>203</v>
      </c>
    </row>
    <row r="32" spans="1:20" ht="22.4" customHeight="1">
      <c r="A32" s="173" t="s">
        <v>157</v>
      </c>
      <c r="B32" s="173"/>
      <c r="C32" s="149"/>
      <c r="D32" s="174"/>
      <c r="F32" s="135"/>
      <c r="H32" s="135"/>
      <c r="I32" s="135"/>
      <c r="J32" s="135"/>
      <c r="K32" s="135"/>
    </row>
    <row r="33" spans="1:14" ht="22.4" customHeight="1">
      <c r="A33" s="173" t="s">
        <v>38</v>
      </c>
      <c r="B33" s="173"/>
      <c r="C33" s="149"/>
      <c r="D33" s="174"/>
      <c r="F33" s="135"/>
      <c r="H33" s="135"/>
      <c r="I33" s="135"/>
      <c r="J33" s="135"/>
      <c r="K33" s="135"/>
    </row>
    <row r="34" spans="1:14" s="159" customFormat="1" ht="21.65" customHeight="1">
      <c r="A34" s="177"/>
      <c r="B34" s="177"/>
      <c r="C34" s="150"/>
      <c r="D34" s="127"/>
      <c r="E34" s="128"/>
      <c r="F34" s="128"/>
      <c r="G34" s="128"/>
      <c r="H34" s="128"/>
      <c r="I34" s="128"/>
      <c r="J34" s="128"/>
      <c r="K34" s="128"/>
    </row>
    <row r="35" spans="1:14" s="159" customFormat="1" ht="21.65" customHeight="1">
      <c r="A35" s="175"/>
      <c r="B35" s="175"/>
      <c r="C35" s="150"/>
      <c r="D35" s="152"/>
      <c r="E35" s="185" t="s">
        <v>162</v>
      </c>
      <c r="F35" s="92"/>
      <c r="G35" s="92"/>
      <c r="H35" s="168"/>
      <c r="I35" s="92"/>
      <c r="J35" s="92"/>
      <c r="K35" s="92"/>
    </row>
    <row r="36" spans="1:14" s="159" customFormat="1" ht="21.65" customHeight="1">
      <c r="A36" s="175"/>
      <c r="B36" s="175"/>
      <c r="C36" s="186"/>
      <c r="D36" s="187"/>
      <c r="E36" s="185" t="s">
        <v>163</v>
      </c>
      <c r="F36" s="92"/>
      <c r="G36" s="92"/>
      <c r="H36" s="185"/>
      <c r="I36" s="185"/>
      <c r="J36" s="185"/>
      <c r="K36" s="185"/>
    </row>
    <row r="37" spans="1:14" s="159" customFormat="1" ht="21.65" customHeight="1">
      <c r="A37" s="175"/>
      <c r="B37" s="175"/>
      <c r="C37" s="170"/>
      <c r="D37" s="171"/>
      <c r="E37" s="185" t="s">
        <v>156</v>
      </c>
      <c r="F37" s="92"/>
      <c r="G37" s="189" t="s">
        <v>164</v>
      </c>
      <c r="H37" s="168"/>
      <c r="I37" s="230" t="s">
        <v>27</v>
      </c>
      <c r="J37" s="230"/>
      <c r="K37" s="230"/>
    </row>
    <row r="38" spans="1:14" s="159" customFormat="1" ht="21.65" customHeight="1">
      <c r="A38" s="175"/>
      <c r="B38" s="175"/>
      <c r="C38" s="150"/>
      <c r="D38" s="152"/>
      <c r="E38" s="137" t="s">
        <v>186</v>
      </c>
      <c r="F38" s="130"/>
      <c r="G38" s="130" t="s">
        <v>36</v>
      </c>
      <c r="H38" s="130"/>
      <c r="I38" s="137" t="s">
        <v>186</v>
      </c>
      <c r="J38" s="130"/>
      <c r="K38" s="130" t="s">
        <v>36</v>
      </c>
      <c r="M38" s="129"/>
      <c r="N38" s="129"/>
    </row>
    <row r="39" spans="1:14" s="159" customFormat="1" ht="21.65" customHeight="1">
      <c r="A39" s="173" t="s">
        <v>42</v>
      </c>
      <c r="B39" s="173"/>
      <c r="C39" s="150" t="s">
        <v>0</v>
      </c>
      <c r="D39" s="152"/>
      <c r="E39" s="131">
        <v>2565</v>
      </c>
      <c r="F39" s="131"/>
      <c r="G39" s="131">
        <v>2564</v>
      </c>
      <c r="H39" s="131"/>
      <c r="I39" s="131">
        <v>2565</v>
      </c>
      <c r="J39" s="131"/>
      <c r="K39" s="131">
        <v>2564</v>
      </c>
    </row>
    <row r="40" spans="1:14" s="159" customFormat="1" ht="21.65" customHeight="1">
      <c r="A40" s="173"/>
      <c r="B40" s="173"/>
      <c r="C40" s="150"/>
      <c r="D40" s="152"/>
      <c r="E40" s="130" t="s">
        <v>101</v>
      </c>
      <c r="F40" s="130"/>
      <c r="G40" s="130"/>
      <c r="H40" s="130"/>
      <c r="I40" s="130" t="s">
        <v>101</v>
      </c>
      <c r="J40" s="130"/>
      <c r="K40" s="130"/>
    </row>
    <row r="41" spans="1:14" s="159" customFormat="1" ht="21.65" customHeight="1">
      <c r="A41" s="177"/>
      <c r="B41" s="177"/>
      <c r="C41" s="150"/>
      <c r="D41" s="152"/>
      <c r="E41" s="231" t="s">
        <v>37</v>
      </c>
      <c r="F41" s="231"/>
      <c r="G41" s="231"/>
      <c r="H41" s="231"/>
      <c r="I41" s="231"/>
      <c r="J41" s="231"/>
      <c r="K41" s="231"/>
    </row>
    <row r="42" spans="1:14" s="159" customFormat="1" ht="21.65" customHeight="1">
      <c r="A42" s="176" t="s">
        <v>7</v>
      </c>
      <c r="B42" s="176"/>
      <c r="C42" s="150"/>
      <c r="D42" s="152"/>
      <c r="E42" s="130"/>
      <c r="F42" s="130"/>
      <c r="G42" s="130"/>
      <c r="H42" s="130"/>
      <c r="I42" s="130"/>
      <c r="J42" s="130"/>
      <c r="K42" s="130"/>
      <c r="L42" s="127"/>
    </row>
    <row r="43" spans="1:14" s="159" customFormat="1" ht="21.65" customHeight="1">
      <c r="A43" s="175" t="s">
        <v>118</v>
      </c>
      <c r="B43" s="175"/>
      <c r="C43" s="150">
        <v>5</v>
      </c>
      <c r="D43" s="152"/>
      <c r="E43" s="130">
        <v>802935</v>
      </c>
      <c r="F43" s="130"/>
      <c r="G43" s="78">
        <v>288790</v>
      </c>
      <c r="H43" s="130"/>
      <c r="I43" s="130">
        <v>802935</v>
      </c>
      <c r="J43" s="130"/>
      <c r="K43" s="130">
        <v>288790</v>
      </c>
      <c r="L43" s="178"/>
      <c r="M43" s="163"/>
      <c r="N43" s="163"/>
    </row>
    <row r="44" spans="1:14" s="159" customFormat="1" ht="21.65" customHeight="1">
      <c r="A44" s="175" t="s">
        <v>98</v>
      </c>
      <c r="B44" s="175"/>
      <c r="C44" s="150"/>
      <c r="D44" s="152"/>
      <c r="E44" s="128">
        <v>161740</v>
      </c>
      <c r="F44" s="78"/>
      <c r="G44" s="128">
        <v>75194</v>
      </c>
      <c r="H44" s="78"/>
      <c r="I44" s="128">
        <v>161740</v>
      </c>
      <c r="J44" s="78"/>
      <c r="K44" s="128">
        <v>75194</v>
      </c>
      <c r="L44" s="127"/>
      <c r="M44" s="129"/>
      <c r="N44" s="129"/>
    </row>
    <row r="45" spans="1:14" s="159" customFormat="1" ht="21.65" customHeight="1">
      <c r="A45" s="175" t="s">
        <v>119</v>
      </c>
      <c r="B45" s="175"/>
      <c r="C45" s="150"/>
      <c r="D45" s="152"/>
      <c r="E45" s="127"/>
      <c r="F45" s="78"/>
      <c r="G45" s="78"/>
      <c r="H45" s="78"/>
      <c r="I45" s="127"/>
      <c r="J45" s="78"/>
      <c r="K45" s="127"/>
      <c r="L45" s="127"/>
      <c r="M45" s="129"/>
      <c r="N45" s="129"/>
    </row>
    <row r="46" spans="1:14" s="159" customFormat="1" ht="21.65" customHeight="1">
      <c r="A46" s="175" t="s">
        <v>57</v>
      </c>
      <c r="B46" s="175"/>
      <c r="C46" s="150">
        <v>5</v>
      </c>
      <c r="D46" s="127"/>
      <c r="E46" s="78">
        <v>6909</v>
      </c>
      <c r="F46" s="128"/>
      <c r="G46" s="78">
        <v>7782</v>
      </c>
      <c r="H46" s="128"/>
      <c r="I46" s="78">
        <v>6909</v>
      </c>
      <c r="J46" s="128"/>
      <c r="K46" s="78">
        <v>7782</v>
      </c>
      <c r="L46" s="127"/>
      <c r="M46" s="129"/>
      <c r="N46" s="129"/>
    </row>
    <row r="47" spans="1:14" s="159" customFormat="1" ht="21.65" customHeight="1">
      <c r="A47" s="177" t="s">
        <v>8</v>
      </c>
      <c r="B47" s="177"/>
      <c r="C47" s="150"/>
      <c r="D47" s="152"/>
      <c r="E47" s="79">
        <f>SUM(E43:E46)</f>
        <v>971584</v>
      </c>
      <c r="F47" s="133"/>
      <c r="G47" s="79">
        <f>SUM(G43:G46)</f>
        <v>371766</v>
      </c>
      <c r="H47" s="133"/>
      <c r="I47" s="79">
        <f>SUM(I43:I46)</f>
        <v>971584</v>
      </c>
      <c r="J47" s="133"/>
      <c r="K47" s="79">
        <f>SUM(K43:K46)</f>
        <v>371766</v>
      </c>
      <c r="L47" s="127"/>
      <c r="M47" s="129"/>
      <c r="N47" s="164"/>
    </row>
    <row r="48" spans="1:14" s="159" customFormat="1" ht="21.65" customHeight="1">
      <c r="A48" s="44"/>
      <c r="B48" s="44"/>
      <c r="C48" s="150"/>
      <c r="D48" s="152"/>
      <c r="E48" s="78"/>
      <c r="F48" s="78"/>
      <c r="G48" s="78"/>
      <c r="H48" s="78"/>
      <c r="I48" s="78"/>
      <c r="J48" s="78"/>
      <c r="K48" s="78"/>
      <c r="L48" s="127"/>
    </row>
    <row r="49" spans="1:15" s="159" customFormat="1" ht="21.65" customHeight="1">
      <c r="A49" s="176" t="s">
        <v>9</v>
      </c>
      <c r="B49" s="176"/>
      <c r="C49" s="150"/>
      <c r="D49" s="152"/>
      <c r="E49" s="78"/>
      <c r="F49" s="78"/>
      <c r="G49" s="78"/>
      <c r="H49" s="78"/>
      <c r="I49" s="78"/>
      <c r="J49" s="78"/>
      <c r="K49" s="78"/>
      <c r="L49" s="127"/>
      <c r="M49" s="129"/>
      <c r="N49" s="129"/>
    </row>
    <row r="50" spans="1:15" s="159" customFormat="1" ht="21.65" customHeight="1">
      <c r="A50" s="175" t="s">
        <v>120</v>
      </c>
      <c r="B50" s="175"/>
      <c r="C50" s="150">
        <v>5</v>
      </c>
      <c r="D50" s="127"/>
      <c r="E50" s="128">
        <v>81481</v>
      </c>
      <c r="F50" s="128"/>
      <c r="G50" s="128">
        <v>79723</v>
      </c>
      <c r="H50" s="128"/>
      <c r="I50" s="128">
        <v>81481</v>
      </c>
      <c r="J50" s="128"/>
      <c r="K50" s="128">
        <v>79723</v>
      </c>
      <c r="L50" s="127"/>
      <c r="M50" s="129"/>
      <c r="N50" s="129"/>
    </row>
    <row r="51" spans="1:15" s="159" customFormat="1" ht="21.65" customHeight="1">
      <c r="A51" s="175" t="s">
        <v>94</v>
      </c>
      <c r="B51" s="175"/>
      <c r="C51" s="150"/>
      <c r="D51" s="152"/>
      <c r="E51" s="141"/>
      <c r="F51" s="78"/>
      <c r="G51" s="141"/>
      <c r="H51" s="78"/>
      <c r="I51" s="141"/>
      <c r="J51" s="78"/>
      <c r="K51" s="141"/>
      <c r="L51" s="127"/>
      <c r="M51" s="129"/>
      <c r="N51" s="129"/>
    </row>
    <row r="52" spans="1:15" s="159" customFormat="1" ht="21.65" customHeight="1">
      <c r="A52" s="175" t="s">
        <v>113</v>
      </c>
      <c r="B52" s="175"/>
      <c r="C52" s="150"/>
      <c r="D52" s="152"/>
      <c r="E52" s="141">
        <v>36784</v>
      </c>
      <c r="F52" s="78"/>
      <c r="G52" s="141">
        <v>34062</v>
      </c>
      <c r="H52" s="78"/>
      <c r="I52" s="141">
        <v>36784</v>
      </c>
      <c r="J52" s="78"/>
      <c r="K52" s="141">
        <v>34062</v>
      </c>
      <c r="L52" s="127"/>
      <c r="M52" s="129"/>
      <c r="N52" s="129"/>
    </row>
    <row r="53" spans="1:15" s="159" customFormat="1" ht="21.65" customHeight="1">
      <c r="A53" s="177" t="s">
        <v>10</v>
      </c>
      <c r="B53" s="177"/>
      <c r="C53" s="150"/>
      <c r="D53" s="152"/>
      <c r="E53" s="79">
        <f>SUM(E50:E52)</f>
        <v>118265</v>
      </c>
      <c r="F53" s="133"/>
      <c r="G53" s="79">
        <f>SUM(G50:G52)</f>
        <v>113785</v>
      </c>
      <c r="H53" s="133"/>
      <c r="I53" s="79">
        <f>SUM(I50:I52)</f>
        <v>118265</v>
      </c>
      <c r="J53" s="133"/>
      <c r="K53" s="79">
        <f>SUM(K50:K52)</f>
        <v>113785</v>
      </c>
      <c r="L53" s="127"/>
      <c r="M53" s="129"/>
      <c r="N53" s="129"/>
    </row>
    <row r="54" spans="1:15" s="159" customFormat="1" ht="21.65" customHeight="1">
      <c r="A54" s="44"/>
      <c r="B54" s="44"/>
      <c r="C54" s="150"/>
      <c r="D54" s="152"/>
      <c r="E54" s="78"/>
      <c r="F54" s="78"/>
      <c r="G54" s="78"/>
      <c r="H54" s="78"/>
      <c r="I54" s="78"/>
      <c r="J54" s="78"/>
      <c r="K54" s="78"/>
      <c r="L54" s="127"/>
    </row>
    <row r="55" spans="1:15" s="159" customFormat="1" ht="21.65" customHeight="1">
      <c r="A55" s="177" t="s">
        <v>11</v>
      </c>
      <c r="B55" s="177"/>
      <c r="C55" s="150"/>
      <c r="D55" s="152"/>
      <c r="E55" s="111">
        <f>SUM(E47+E53)</f>
        <v>1089849</v>
      </c>
      <c r="F55" s="133"/>
      <c r="G55" s="111">
        <f>SUM(G47+G53)</f>
        <v>485551</v>
      </c>
      <c r="H55" s="133"/>
      <c r="I55" s="111">
        <f>SUM(I47+I53)</f>
        <v>1089849</v>
      </c>
      <c r="J55" s="133"/>
      <c r="K55" s="111">
        <f>SUM(K47+K53)</f>
        <v>485551</v>
      </c>
      <c r="L55" s="127"/>
      <c r="M55" s="129"/>
      <c r="N55" s="129"/>
      <c r="O55" s="165"/>
    </row>
    <row r="56" spans="1:15" s="159" customFormat="1" ht="21" customHeight="1">
      <c r="A56" s="175"/>
      <c r="B56" s="175"/>
      <c r="C56" s="150"/>
      <c r="D56" s="127"/>
      <c r="E56" s="128"/>
      <c r="F56" s="128"/>
      <c r="G56" s="128"/>
      <c r="H56" s="128"/>
      <c r="I56" s="128"/>
      <c r="J56" s="128"/>
      <c r="K56" s="128"/>
      <c r="L56" s="127"/>
      <c r="M56" s="129"/>
      <c r="N56" s="129"/>
    </row>
    <row r="57" spans="1:15" ht="22.4" customHeight="1">
      <c r="A57" s="173" t="s">
        <v>157</v>
      </c>
      <c r="B57" s="173"/>
      <c r="C57" s="149"/>
      <c r="D57" s="174"/>
      <c r="F57" s="135"/>
      <c r="H57" s="135"/>
      <c r="I57" s="135"/>
      <c r="J57" s="135"/>
      <c r="K57" s="135"/>
      <c r="L57" s="179"/>
    </row>
    <row r="58" spans="1:15" ht="22.4" customHeight="1">
      <c r="A58" s="173" t="s">
        <v>38</v>
      </c>
      <c r="B58" s="173"/>
      <c r="C58" s="149"/>
      <c r="D58" s="174"/>
      <c r="F58" s="135"/>
      <c r="H58" s="135"/>
      <c r="I58" s="135"/>
      <c r="J58" s="135"/>
      <c r="K58" s="135"/>
      <c r="L58" s="179"/>
    </row>
    <row r="59" spans="1:15" s="166" customFormat="1" ht="21.65" customHeight="1">
      <c r="A59" s="173"/>
      <c r="B59" s="173"/>
      <c r="C59" s="180"/>
      <c r="D59" s="181"/>
      <c r="E59" s="142"/>
      <c r="F59" s="142"/>
      <c r="G59" s="142"/>
      <c r="H59" s="142"/>
      <c r="I59" s="142"/>
      <c r="J59" s="142"/>
      <c r="K59" s="142"/>
      <c r="L59" s="181"/>
    </row>
    <row r="60" spans="1:15" s="159" customFormat="1" ht="21.65" customHeight="1">
      <c r="A60" s="175"/>
      <c r="B60" s="175"/>
      <c r="C60" s="150"/>
      <c r="D60" s="152"/>
      <c r="E60" s="185" t="s">
        <v>162</v>
      </c>
      <c r="F60" s="92"/>
      <c r="G60" s="92"/>
      <c r="H60" s="185"/>
      <c r="I60" s="92"/>
      <c r="J60" s="92"/>
      <c r="K60" s="92"/>
      <c r="L60" s="127"/>
    </row>
    <row r="61" spans="1:15" s="159" customFormat="1" ht="21.65" customHeight="1">
      <c r="A61" s="175"/>
      <c r="B61" s="175"/>
      <c r="C61" s="186"/>
      <c r="D61" s="187"/>
      <c r="E61" s="185" t="s">
        <v>163</v>
      </c>
      <c r="F61" s="92"/>
      <c r="G61" s="92"/>
      <c r="H61" s="185"/>
      <c r="I61" s="185"/>
      <c r="J61" s="185"/>
      <c r="K61" s="185"/>
      <c r="L61" s="127"/>
    </row>
    <row r="62" spans="1:15" s="159" customFormat="1" ht="21.65" customHeight="1">
      <c r="A62" s="175"/>
      <c r="B62" s="175"/>
      <c r="C62" s="170"/>
      <c r="D62" s="171"/>
      <c r="E62" s="185" t="s">
        <v>156</v>
      </c>
      <c r="F62" s="92"/>
      <c r="G62" s="189" t="s">
        <v>164</v>
      </c>
      <c r="H62" s="185"/>
      <c r="I62" s="230" t="s">
        <v>27</v>
      </c>
      <c r="J62" s="230"/>
      <c r="K62" s="230"/>
      <c r="L62" s="127"/>
    </row>
    <row r="63" spans="1:15" s="159" customFormat="1" ht="21.65" customHeight="1">
      <c r="A63" s="175"/>
      <c r="B63" s="175"/>
      <c r="C63" s="150"/>
      <c r="D63" s="152"/>
      <c r="E63" s="137" t="s">
        <v>186</v>
      </c>
      <c r="F63" s="130"/>
      <c r="G63" s="130" t="s">
        <v>36</v>
      </c>
      <c r="H63" s="130"/>
      <c r="I63" s="137" t="s">
        <v>186</v>
      </c>
      <c r="J63" s="130"/>
      <c r="K63" s="130" t="s">
        <v>36</v>
      </c>
      <c r="L63" s="127"/>
      <c r="M63" s="129"/>
      <c r="N63" s="129"/>
    </row>
    <row r="64" spans="1:15" s="159" customFormat="1" ht="21.65" customHeight="1">
      <c r="A64" s="173" t="s">
        <v>42</v>
      </c>
      <c r="B64" s="173"/>
      <c r="C64" s="150"/>
      <c r="D64" s="152"/>
      <c r="E64" s="131">
        <v>2565</v>
      </c>
      <c r="F64" s="131"/>
      <c r="G64" s="131">
        <v>2564</v>
      </c>
      <c r="H64" s="131"/>
      <c r="I64" s="131">
        <v>2565</v>
      </c>
      <c r="J64" s="131"/>
      <c r="K64" s="131">
        <v>2564</v>
      </c>
      <c r="L64" s="127"/>
    </row>
    <row r="65" spans="1:15" s="159" customFormat="1" ht="21.65" customHeight="1">
      <c r="A65" s="173"/>
      <c r="B65" s="173"/>
      <c r="C65" s="150"/>
      <c r="D65" s="152"/>
      <c r="E65" s="130" t="s">
        <v>101</v>
      </c>
      <c r="F65" s="130"/>
      <c r="G65" s="130"/>
      <c r="H65" s="130"/>
      <c r="I65" s="130" t="s">
        <v>101</v>
      </c>
      <c r="J65" s="130"/>
      <c r="K65" s="130"/>
      <c r="L65" s="127"/>
    </row>
    <row r="66" spans="1:15" s="159" customFormat="1" ht="21.65" customHeight="1">
      <c r="A66" s="177"/>
      <c r="B66" s="177"/>
      <c r="C66" s="150"/>
      <c r="D66" s="152"/>
      <c r="E66" s="231" t="s">
        <v>37</v>
      </c>
      <c r="F66" s="231"/>
      <c r="G66" s="231"/>
      <c r="H66" s="231"/>
      <c r="I66" s="231"/>
      <c r="J66" s="231"/>
      <c r="K66" s="231"/>
      <c r="L66" s="127"/>
    </row>
    <row r="67" spans="1:15" s="159" customFormat="1" ht="21.65" customHeight="1">
      <c r="A67" s="176" t="s">
        <v>43</v>
      </c>
      <c r="B67" s="176"/>
      <c r="C67" s="150"/>
      <c r="D67" s="152"/>
      <c r="E67" s="78"/>
      <c r="F67" s="78"/>
      <c r="G67" s="78"/>
      <c r="H67" s="78"/>
      <c r="I67" s="78"/>
      <c r="J67" s="78"/>
      <c r="K67" s="78"/>
      <c r="L67" s="127"/>
      <c r="M67" s="129"/>
      <c r="N67" s="129"/>
    </row>
    <row r="68" spans="1:15" s="159" customFormat="1" ht="21.65" customHeight="1">
      <c r="A68" s="175" t="s">
        <v>21</v>
      </c>
      <c r="B68" s="175"/>
      <c r="C68" s="150"/>
      <c r="D68" s="152"/>
      <c r="E68" s="78"/>
      <c r="F68" s="78"/>
      <c r="G68" s="78"/>
      <c r="H68" s="78"/>
      <c r="I68" s="78"/>
      <c r="J68" s="78"/>
      <c r="K68" s="78"/>
      <c r="L68" s="127"/>
      <c r="M68" s="129"/>
      <c r="N68" s="129"/>
    </row>
    <row r="69" spans="1:15" s="159" customFormat="1" ht="21.65" customHeight="1">
      <c r="A69" s="175" t="s">
        <v>82</v>
      </c>
      <c r="B69" s="175"/>
      <c r="C69" s="150"/>
      <c r="D69" s="152"/>
      <c r="E69" s="78"/>
      <c r="F69" s="78"/>
      <c r="G69" s="78"/>
      <c r="H69" s="78"/>
      <c r="I69" s="78"/>
      <c r="J69" s="78"/>
      <c r="K69" s="78"/>
      <c r="L69" s="127"/>
      <c r="M69" s="129"/>
      <c r="N69" s="129"/>
    </row>
    <row r="70" spans="1:15" s="159" customFormat="1" ht="21.65" customHeight="1">
      <c r="A70" s="182" t="s">
        <v>144</v>
      </c>
      <c r="B70" s="182"/>
      <c r="C70" s="150"/>
      <c r="D70" s="152"/>
      <c r="E70" s="78"/>
      <c r="F70" s="78"/>
      <c r="G70" s="78"/>
      <c r="H70" s="78"/>
      <c r="I70" s="78"/>
      <c r="J70" s="78"/>
      <c r="K70" s="78"/>
      <c r="L70" s="127"/>
      <c r="M70" s="129"/>
      <c r="N70" s="129"/>
    </row>
    <row r="71" spans="1:15" s="159" customFormat="1" ht="21.65" customHeight="1" thickBot="1">
      <c r="A71" s="182" t="s">
        <v>128</v>
      </c>
      <c r="B71" s="182"/>
      <c r="C71" s="150"/>
      <c r="D71" s="152"/>
      <c r="E71" s="146">
        <v>75000</v>
      </c>
      <c r="F71" s="78"/>
      <c r="G71" s="146">
        <v>75000</v>
      </c>
      <c r="H71" s="78"/>
      <c r="I71" s="146">
        <v>75000</v>
      </c>
      <c r="J71" s="78"/>
      <c r="K71" s="146">
        <v>75000</v>
      </c>
      <c r="L71" s="127"/>
      <c r="M71" s="129"/>
      <c r="N71" s="129"/>
    </row>
    <row r="72" spans="1:15" s="159" customFormat="1" ht="21.65" customHeight="1" thickTop="1">
      <c r="A72" s="175" t="s">
        <v>83</v>
      </c>
      <c r="B72" s="175"/>
      <c r="C72" s="150"/>
      <c r="D72" s="152"/>
      <c r="E72" s="78"/>
      <c r="F72" s="78"/>
      <c r="G72" s="78"/>
      <c r="H72" s="78"/>
      <c r="I72" s="78"/>
      <c r="J72" s="78"/>
      <c r="K72" s="78"/>
      <c r="L72" s="127"/>
      <c r="M72" s="129"/>
      <c r="N72" s="129"/>
    </row>
    <row r="73" spans="1:15" s="159" customFormat="1" ht="21.65" customHeight="1">
      <c r="A73" s="182" t="s">
        <v>144</v>
      </c>
      <c r="B73" s="182"/>
      <c r="C73" s="150"/>
      <c r="D73" s="152"/>
      <c r="E73" s="78"/>
      <c r="F73" s="78"/>
      <c r="G73" s="78"/>
      <c r="H73" s="78"/>
      <c r="I73" s="78"/>
      <c r="J73" s="78"/>
      <c r="K73" s="78"/>
      <c r="L73" s="127"/>
      <c r="M73" s="129"/>
      <c r="N73" s="129"/>
    </row>
    <row r="74" spans="1:15" s="159" customFormat="1" ht="21.65" customHeight="1">
      <c r="A74" s="182" t="s">
        <v>128</v>
      </c>
      <c r="B74" s="182"/>
      <c r="C74" s="150"/>
      <c r="D74" s="152"/>
      <c r="E74" s="78">
        <v>75000</v>
      </c>
      <c r="F74" s="78"/>
      <c r="G74" s="78">
        <v>75000</v>
      </c>
      <c r="H74" s="78"/>
      <c r="I74" s="78">
        <v>75000</v>
      </c>
      <c r="J74" s="78"/>
      <c r="K74" s="78">
        <v>75000</v>
      </c>
      <c r="L74" s="127"/>
      <c r="M74" s="129"/>
      <c r="N74" s="129"/>
    </row>
    <row r="75" spans="1:15" s="159" customFormat="1" ht="21.65" customHeight="1">
      <c r="A75" s="175" t="s">
        <v>99</v>
      </c>
      <c r="B75" s="175"/>
      <c r="C75" s="150"/>
      <c r="D75" s="152"/>
      <c r="E75" s="78"/>
      <c r="F75" s="78"/>
      <c r="G75" s="78"/>
      <c r="H75" s="78"/>
      <c r="I75" s="78"/>
      <c r="J75" s="78"/>
      <c r="K75" s="78"/>
      <c r="L75" s="127"/>
      <c r="M75" s="129"/>
      <c r="N75" s="129"/>
    </row>
    <row r="76" spans="1:15" s="159" customFormat="1" ht="21.65" customHeight="1">
      <c r="A76" s="175" t="s">
        <v>100</v>
      </c>
      <c r="B76" s="175"/>
      <c r="C76" s="150"/>
      <c r="D76" s="152"/>
      <c r="E76" s="78">
        <v>156000</v>
      </c>
      <c r="F76" s="78"/>
      <c r="G76" s="78">
        <v>156000</v>
      </c>
      <c r="H76" s="78"/>
      <c r="I76" s="78">
        <v>156000</v>
      </c>
      <c r="J76" s="78"/>
      <c r="K76" s="78">
        <v>156000</v>
      </c>
      <c r="L76" s="127"/>
      <c r="M76" s="129"/>
      <c r="N76" s="129"/>
    </row>
    <row r="77" spans="1:15" s="159" customFormat="1" ht="21.65" customHeight="1">
      <c r="A77" s="43" t="s">
        <v>87</v>
      </c>
      <c r="B77" s="43"/>
      <c r="C77" s="150"/>
      <c r="D77" s="152"/>
      <c r="E77" s="78"/>
      <c r="F77" s="78"/>
      <c r="G77" s="78"/>
      <c r="H77" s="78"/>
      <c r="I77" s="78"/>
      <c r="J77" s="78"/>
      <c r="K77" s="78"/>
      <c r="L77" s="127"/>
      <c r="M77" s="129"/>
      <c r="N77" s="129"/>
    </row>
    <row r="78" spans="1:15" s="159" customFormat="1" ht="21.65" customHeight="1">
      <c r="A78" s="175" t="s">
        <v>84</v>
      </c>
      <c r="B78" s="175"/>
      <c r="C78" s="150"/>
      <c r="D78" s="152"/>
      <c r="E78" s="78"/>
      <c r="F78" s="78"/>
      <c r="G78" s="78"/>
      <c r="H78" s="78"/>
      <c r="I78" s="78"/>
      <c r="J78" s="78"/>
      <c r="K78" s="78"/>
      <c r="L78" s="127"/>
      <c r="M78" s="129"/>
      <c r="N78" s="129"/>
    </row>
    <row r="79" spans="1:15" s="159" customFormat="1" ht="21.65" customHeight="1">
      <c r="A79" s="175" t="s">
        <v>85</v>
      </c>
      <c r="B79" s="175"/>
      <c r="C79" s="150"/>
      <c r="D79" s="152"/>
      <c r="E79" s="78">
        <v>7500</v>
      </c>
      <c r="F79" s="78"/>
      <c r="G79" s="78">
        <v>7500</v>
      </c>
      <c r="H79" s="78"/>
      <c r="I79" s="78">
        <v>7500</v>
      </c>
      <c r="J79" s="78"/>
      <c r="K79" s="78">
        <v>7500</v>
      </c>
      <c r="L79" s="127"/>
      <c r="M79" s="129"/>
      <c r="N79" s="129"/>
    </row>
    <row r="80" spans="1:15" s="159" customFormat="1" ht="21.65" customHeight="1">
      <c r="A80" s="175" t="s">
        <v>86</v>
      </c>
      <c r="B80" s="175"/>
      <c r="C80" s="150"/>
      <c r="D80" s="152"/>
      <c r="E80" s="78">
        <f>'SCE 11'!J25</f>
        <v>755116</v>
      </c>
      <c r="F80" s="78"/>
      <c r="G80" s="78">
        <v>652120</v>
      </c>
      <c r="H80" s="78"/>
      <c r="I80" s="78">
        <f>'SCE 12-13'!I40</f>
        <v>630033</v>
      </c>
      <c r="J80" s="78"/>
      <c r="K80" s="78">
        <v>525071</v>
      </c>
      <c r="L80" s="127"/>
      <c r="M80" s="129"/>
      <c r="N80" s="165"/>
      <c r="O80" s="129"/>
    </row>
    <row r="81" spans="1:15" s="159" customFormat="1" ht="21.65" customHeight="1">
      <c r="A81" s="175" t="s">
        <v>40</v>
      </c>
      <c r="B81" s="175"/>
      <c r="C81" s="150"/>
      <c r="D81" s="152"/>
      <c r="E81" s="143">
        <f>'SCE 11'!L25</f>
        <v>-24100</v>
      </c>
      <c r="F81" s="78"/>
      <c r="G81" s="143">
        <v>-27006</v>
      </c>
      <c r="H81" s="78"/>
      <c r="I81" s="143">
        <v>0</v>
      </c>
      <c r="J81" s="78"/>
      <c r="K81" s="143">
        <v>0</v>
      </c>
      <c r="L81" s="127"/>
      <c r="M81" s="129"/>
      <c r="N81" s="129"/>
      <c r="O81" s="165"/>
    </row>
    <row r="82" spans="1:15" s="159" customFormat="1" ht="21.65" customHeight="1">
      <c r="A82" s="44" t="s">
        <v>44</v>
      </c>
      <c r="B82" s="44"/>
      <c r="C82" s="150"/>
      <c r="D82" s="152"/>
      <c r="E82" s="79">
        <f>SUM(E74:E81)</f>
        <v>969516</v>
      </c>
      <c r="F82" s="133"/>
      <c r="G82" s="79">
        <f>SUM(G74:G81)</f>
        <v>863614</v>
      </c>
      <c r="H82" s="133"/>
      <c r="I82" s="79">
        <f>SUM(I74:I81)</f>
        <v>868533</v>
      </c>
      <c r="J82" s="133"/>
      <c r="K82" s="79">
        <f>SUM(K74:K81)</f>
        <v>763571</v>
      </c>
      <c r="L82" s="127"/>
      <c r="M82" s="129"/>
      <c r="N82" s="129"/>
    </row>
    <row r="83" spans="1:15" s="159" customFormat="1" ht="21.65" customHeight="1">
      <c r="A83" s="44"/>
      <c r="B83" s="44"/>
      <c r="C83" s="150"/>
      <c r="D83" s="152"/>
      <c r="E83" s="78"/>
      <c r="F83" s="78"/>
      <c r="G83" s="78"/>
      <c r="H83" s="78"/>
      <c r="I83" s="78"/>
      <c r="J83" s="78"/>
      <c r="K83" s="78"/>
      <c r="L83" s="127"/>
    </row>
    <row r="84" spans="1:15" s="159" customFormat="1" ht="21.65" customHeight="1" thickBot="1">
      <c r="A84" s="177" t="s">
        <v>45</v>
      </c>
      <c r="B84" s="177"/>
      <c r="C84" s="150"/>
      <c r="D84" s="152"/>
      <c r="E84" s="120">
        <f>SUM(E55+E82)</f>
        <v>2059365</v>
      </c>
      <c r="F84" s="133"/>
      <c r="G84" s="120">
        <f>SUM(G55+G82)</f>
        <v>1349165</v>
      </c>
      <c r="H84" s="133"/>
      <c r="I84" s="120">
        <f>SUM(I55+I82)</f>
        <v>1958382</v>
      </c>
      <c r="J84" s="133"/>
      <c r="K84" s="120">
        <f>SUM(K55+K82)</f>
        <v>1249122</v>
      </c>
      <c r="L84" s="183"/>
      <c r="M84" s="162"/>
    </row>
    <row r="85" spans="1:15" s="159" customFormat="1" ht="21" customHeight="1" thickTop="1">
      <c r="A85" s="157"/>
      <c r="B85" s="157"/>
      <c r="C85" s="158"/>
      <c r="E85" s="128"/>
      <c r="F85" s="128"/>
      <c r="G85" s="128"/>
      <c r="H85" s="128"/>
      <c r="I85" s="128"/>
      <c r="J85" s="128"/>
      <c r="K85" s="128"/>
      <c r="L85" s="162"/>
      <c r="M85" s="162"/>
    </row>
    <row r="86" spans="1:15">
      <c r="E86" s="134">
        <f>E29-E84</f>
        <v>0</v>
      </c>
      <c r="G86" s="134">
        <f>G29-G84</f>
        <v>0</v>
      </c>
      <c r="I86" s="134">
        <f>I29-I84</f>
        <v>0</v>
      </c>
      <c r="K86" s="134">
        <f>K29-K84</f>
        <v>0</v>
      </c>
    </row>
  </sheetData>
  <mergeCells count="6">
    <mergeCell ref="I6:K6"/>
    <mergeCell ref="E66:K66"/>
    <mergeCell ref="E41:K41"/>
    <mergeCell ref="E10:K10"/>
    <mergeCell ref="I37:K37"/>
    <mergeCell ref="I62:K62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18" customWidth="1"/>
    <col min="2" max="2" width="9.09765625" style="22"/>
    <col min="3" max="3" width="1.3984375" style="5" customWidth="1"/>
    <col min="4" max="4" width="12.69921875" style="5" customWidth="1"/>
    <col min="5" max="5" width="1.3984375" style="5" customWidth="1"/>
    <col min="6" max="6" width="12.69921875" style="5" customWidth="1"/>
    <col min="7" max="7" width="1.3984375" style="5" customWidth="1"/>
    <col min="8" max="8" width="12.69921875" style="5" customWidth="1"/>
    <col min="9" max="9" width="1.3984375" style="5" customWidth="1"/>
    <col min="10" max="10" width="12.8984375" style="5" customWidth="1"/>
    <col min="11" max="16384" width="9.09765625" style="5"/>
  </cols>
  <sheetData>
    <row r="1" spans="1:10" ht="23.25" customHeight="1">
      <c r="B1" s="30"/>
      <c r="C1" s="1"/>
      <c r="D1" s="232" t="s">
        <v>20</v>
      </c>
      <c r="E1" s="232"/>
      <c r="F1" s="232"/>
      <c r="G1" s="35"/>
      <c r="H1" s="232" t="s">
        <v>81</v>
      </c>
      <c r="I1" s="232"/>
      <c r="J1" s="232"/>
    </row>
    <row r="2" spans="1:10" ht="22">
      <c r="B2" s="30"/>
      <c r="C2" s="1"/>
      <c r="D2" s="233" t="s">
        <v>62</v>
      </c>
      <c r="E2" s="234"/>
      <c r="F2" s="234"/>
      <c r="G2" s="35"/>
      <c r="H2" s="233" t="s">
        <v>62</v>
      </c>
      <c r="I2" s="234"/>
      <c r="J2" s="234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43"/>
      <c r="C4" s="4"/>
      <c r="D4" s="1"/>
      <c r="E4" s="1"/>
      <c r="F4" s="16" t="s">
        <v>49</v>
      </c>
      <c r="G4" s="1"/>
      <c r="H4" s="1"/>
      <c r="I4" s="1"/>
      <c r="J4" s="16" t="s">
        <v>49</v>
      </c>
    </row>
    <row r="5" spans="1:10" ht="23.25" customHeight="1">
      <c r="A5" s="44"/>
      <c r="B5" s="4"/>
      <c r="C5" s="4"/>
      <c r="D5" s="235" t="s">
        <v>37</v>
      </c>
      <c r="E5" s="235"/>
      <c r="F5" s="235"/>
      <c r="G5" s="235"/>
      <c r="H5" s="235"/>
      <c r="I5" s="235"/>
      <c r="J5" s="235"/>
    </row>
    <row r="6" spans="1:10" ht="21.75" customHeight="1">
      <c r="A6" s="18" t="s">
        <v>63</v>
      </c>
      <c r="B6" s="4"/>
      <c r="C6" s="4"/>
      <c r="D6" s="45"/>
      <c r="F6" s="45"/>
      <c r="H6" s="45"/>
      <c r="J6" s="45"/>
    </row>
    <row r="7" spans="1:10" ht="21.75" customHeight="1">
      <c r="A7" s="18" t="s">
        <v>64</v>
      </c>
      <c r="B7" s="4"/>
      <c r="C7" s="4"/>
    </row>
    <row r="8" spans="1:10" ht="21.75" customHeight="1">
      <c r="A8" s="19" t="s">
        <v>13</v>
      </c>
      <c r="B8" s="4"/>
      <c r="C8" s="4"/>
      <c r="D8" s="65"/>
      <c r="E8" s="26"/>
      <c r="F8" s="65"/>
      <c r="G8" s="26"/>
      <c r="H8" s="65"/>
      <c r="I8" s="26"/>
      <c r="J8" s="65"/>
    </row>
    <row r="9" spans="1:10">
      <c r="A9" s="18" t="s">
        <v>65</v>
      </c>
      <c r="B9" s="4"/>
      <c r="C9" s="4"/>
      <c r="D9" s="46"/>
      <c r="E9" s="17"/>
      <c r="F9" s="46"/>
      <c r="G9" s="17"/>
      <c r="H9" s="46"/>
      <c r="I9" s="17"/>
      <c r="J9" s="46"/>
    </row>
    <row r="10" spans="1:10" ht="21.75" customHeight="1">
      <c r="A10" s="25" t="s">
        <v>66</v>
      </c>
      <c r="B10" s="4"/>
      <c r="C10" s="4"/>
      <c r="D10" s="47"/>
      <c r="E10" s="47"/>
      <c r="F10" s="47"/>
      <c r="G10" s="47"/>
      <c r="H10" s="47"/>
      <c r="I10" s="47"/>
      <c r="J10" s="47"/>
    </row>
    <row r="11" spans="1:10" ht="21.75" customHeight="1">
      <c r="A11" s="19" t="s">
        <v>67</v>
      </c>
      <c r="B11" s="4"/>
      <c r="C11" s="4"/>
      <c r="D11" s="48"/>
      <c r="E11" s="27"/>
      <c r="F11" s="48"/>
      <c r="G11" s="27"/>
      <c r="H11" s="48"/>
      <c r="I11" s="27"/>
      <c r="J11" s="48"/>
    </row>
    <row r="12" spans="1:10" ht="21.75" customHeight="1">
      <c r="A12" s="25"/>
      <c r="B12" s="4"/>
      <c r="C12" s="4"/>
      <c r="D12" s="45"/>
      <c r="F12" s="45"/>
      <c r="H12" s="45"/>
      <c r="J12" s="45"/>
    </row>
    <row r="13" spans="1:10" ht="21.75" customHeight="1">
      <c r="A13" s="25" t="s">
        <v>52</v>
      </c>
      <c r="B13" s="4"/>
      <c r="C13" s="4"/>
      <c r="D13" s="45"/>
      <c r="F13" s="45"/>
      <c r="H13" s="45"/>
      <c r="J13" s="45"/>
    </row>
    <row r="14" spans="1:10" ht="23.25" customHeight="1">
      <c r="A14" s="18" t="s">
        <v>28</v>
      </c>
      <c r="B14" s="4"/>
      <c r="C14" s="4"/>
      <c r="D14" s="49"/>
      <c r="E14" s="17"/>
      <c r="F14" s="49"/>
      <c r="G14" s="17"/>
      <c r="H14" s="49"/>
      <c r="I14" s="17"/>
      <c r="J14" s="49"/>
    </row>
    <row r="15" spans="1:10" ht="21.75" customHeight="1">
      <c r="A15" s="18" t="s">
        <v>29</v>
      </c>
      <c r="B15" s="4"/>
      <c r="C15" s="4"/>
      <c r="D15" s="49"/>
      <c r="E15" s="17"/>
      <c r="F15" s="49"/>
      <c r="G15" s="17"/>
      <c r="H15" s="49"/>
      <c r="I15" s="17"/>
      <c r="J15" s="49"/>
    </row>
    <row r="16" spans="1:10" ht="22" customHeight="1">
      <c r="A16" s="25" t="s">
        <v>78</v>
      </c>
      <c r="B16" s="4"/>
      <c r="C16" s="4"/>
      <c r="D16" s="49"/>
      <c r="E16" s="17"/>
      <c r="F16" s="49"/>
      <c r="G16" s="17"/>
      <c r="H16" s="49"/>
      <c r="I16" s="17"/>
      <c r="J16" s="49"/>
    </row>
    <row r="17" spans="1:10" ht="22" customHeight="1">
      <c r="A17" s="18" t="s">
        <v>30</v>
      </c>
      <c r="B17" s="4"/>
      <c r="C17" s="4"/>
      <c r="D17" s="49"/>
      <c r="E17" s="17"/>
      <c r="F17" s="49"/>
      <c r="G17" s="17"/>
      <c r="H17" s="49"/>
      <c r="I17" s="17"/>
      <c r="J17" s="49"/>
    </row>
    <row r="18" spans="1:10" ht="22" customHeight="1">
      <c r="A18" s="19" t="s">
        <v>48</v>
      </c>
      <c r="C18" s="4"/>
      <c r="D18" s="41"/>
      <c r="E18" s="26"/>
      <c r="F18" s="42"/>
      <c r="G18" s="26"/>
      <c r="H18" s="41"/>
      <c r="I18" s="26"/>
      <c r="J18" s="41"/>
    </row>
    <row r="19" spans="1:10" ht="22" customHeight="1">
      <c r="A19" s="25" t="s">
        <v>68</v>
      </c>
      <c r="B19" s="4"/>
      <c r="C19" s="4"/>
      <c r="D19" s="51"/>
      <c r="E19" s="17"/>
      <c r="F19" s="51"/>
      <c r="G19" s="17"/>
      <c r="H19" s="51"/>
      <c r="I19" s="17"/>
      <c r="J19" s="51"/>
    </row>
    <row r="20" spans="1:10" ht="21.75" customHeight="1">
      <c r="A20" s="19" t="s">
        <v>77</v>
      </c>
      <c r="B20" s="4"/>
      <c r="C20" s="4"/>
      <c r="D20" s="52"/>
      <c r="E20" s="26"/>
      <c r="F20" s="52"/>
      <c r="G20" s="26"/>
      <c r="H20" s="52"/>
      <c r="I20" s="26"/>
      <c r="J20" s="52"/>
    </row>
    <row r="21" spans="1:10" ht="21.75" customHeight="1">
      <c r="A21" s="19"/>
      <c r="B21" s="4"/>
      <c r="C21" s="4"/>
      <c r="D21" s="53"/>
      <c r="E21" s="26"/>
      <c r="F21" s="53"/>
      <c r="G21" s="26"/>
      <c r="H21" s="53"/>
      <c r="I21" s="26"/>
      <c r="J21" s="53"/>
    </row>
    <row r="22" spans="1:10" ht="22">
      <c r="A22" s="19" t="s">
        <v>79</v>
      </c>
      <c r="B22" s="4"/>
      <c r="C22" s="4"/>
      <c r="D22" s="53"/>
      <c r="E22" s="12"/>
      <c r="F22" s="53"/>
      <c r="G22" s="12"/>
      <c r="H22" s="53"/>
      <c r="I22" s="12"/>
      <c r="J22" s="53"/>
    </row>
    <row r="23" spans="1:10" ht="22">
      <c r="A23" s="37" t="s">
        <v>69</v>
      </c>
      <c r="B23" s="4"/>
      <c r="C23" s="4"/>
      <c r="D23" s="53"/>
      <c r="E23" s="12"/>
      <c r="F23" s="53"/>
      <c r="G23" s="12"/>
      <c r="H23" s="53"/>
      <c r="I23" s="12"/>
      <c r="J23" s="53"/>
    </row>
    <row r="24" spans="1:10" ht="21" customHeight="1">
      <c r="A24" s="25" t="s">
        <v>70</v>
      </c>
      <c r="B24" s="4"/>
      <c r="C24" s="4"/>
    </row>
    <row r="25" spans="1:10" ht="21" customHeight="1">
      <c r="A25" s="25" t="s">
        <v>71</v>
      </c>
      <c r="B25" s="4"/>
      <c r="C25" s="4"/>
      <c r="D25" s="45"/>
      <c r="F25" s="45"/>
      <c r="H25" s="45"/>
      <c r="J25" s="45"/>
    </row>
    <row r="26" spans="1:10" ht="21" customHeight="1">
      <c r="A26" s="37" t="s">
        <v>80</v>
      </c>
      <c r="B26" s="4"/>
      <c r="C26" s="4"/>
      <c r="D26" s="45"/>
      <c r="F26" s="45"/>
      <c r="H26" s="45"/>
      <c r="J26" s="45"/>
    </row>
    <row r="27" spans="1:10" ht="21" customHeight="1">
      <c r="A27" s="25" t="s">
        <v>72</v>
      </c>
      <c r="B27" s="4"/>
      <c r="C27" s="4"/>
    </row>
    <row r="28" spans="1:10" ht="21" customHeight="1">
      <c r="A28" s="25"/>
      <c r="B28" s="4"/>
      <c r="C28" s="4"/>
      <c r="D28" s="52"/>
      <c r="E28" s="12"/>
      <c r="F28" s="52"/>
      <c r="G28" s="12"/>
      <c r="H28" s="52"/>
      <c r="I28" s="12"/>
      <c r="J28" s="52"/>
    </row>
    <row r="29" spans="1:10" s="12" customFormat="1" ht="21.75" customHeight="1">
      <c r="A29" s="19" t="s">
        <v>73</v>
      </c>
      <c r="B29" s="13"/>
      <c r="C29" s="13"/>
      <c r="D29" s="52"/>
      <c r="E29" s="26"/>
      <c r="F29" s="52"/>
      <c r="G29" s="26"/>
      <c r="H29" s="52"/>
      <c r="I29" s="26"/>
      <c r="J29" s="52"/>
    </row>
    <row r="30" spans="1:10" s="40" customFormat="1" ht="23.25" customHeight="1" thickBot="1">
      <c r="A30" s="66" t="s">
        <v>75</v>
      </c>
      <c r="B30" s="39"/>
      <c r="C30" s="39"/>
      <c r="D30" s="67"/>
      <c r="E30" s="68"/>
      <c r="F30" s="67"/>
      <c r="G30" s="68"/>
      <c r="H30" s="67"/>
      <c r="I30" s="68"/>
      <c r="J30" s="67"/>
    </row>
    <row r="31" spans="1:10" ht="9" customHeight="1" thickTop="1">
      <c r="A31" s="19"/>
      <c r="B31" s="4"/>
      <c r="C31" s="4"/>
      <c r="D31" s="54"/>
      <c r="E31" s="55"/>
      <c r="F31" s="54"/>
      <c r="G31" s="55"/>
      <c r="H31" s="55"/>
      <c r="I31" s="55"/>
      <c r="J31" s="55"/>
    </row>
    <row r="32" spans="1:10" ht="19.5" customHeight="1">
      <c r="A32" s="19" t="s">
        <v>53</v>
      </c>
      <c r="B32" s="4"/>
      <c r="C32" s="4"/>
      <c r="D32" s="17"/>
      <c r="F32" s="17"/>
      <c r="H32" s="17"/>
      <c r="J32" s="17"/>
    </row>
    <row r="33" spans="1:10" ht="19.5" customHeight="1">
      <c r="A33" s="25" t="s">
        <v>54</v>
      </c>
      <c r="B33" s="4"/>
      <c r="C33" s="4"/>
      <c r="D33" s="56"/>
      <c r="E33" s="57"/>
      <c r="F33" s="56"/>
      <c r="G33" s="57"/>
      <c r="H33" s="58"/>
      <c r="I33" s="57"/>
      <c r="J33" s="58"/>
    </row>
    <row r="34" spans="1:10" ht="19.5" customHeight="1">
      <c r="A34" s="25" t="s">
        <v>55</v>
      </c>
      <c r="B34" s="4"/>
      <c r="C34" s="4"/>
      <c r="D34" s="59"/>
      <c r="E34" s="57"/>
      <c r="F34" s="59"/>
      <c r="G34" s="60"/>
      <c r="H34" s="50"/>
      <c r="J34" s="50"/>
    </row>
    <row r="35" spans="1:10" ht="19.5" customHeight="1" thickBot="1">
      <c r="A35" s="19" t="s">
        <v>74</v>
      </c>
      <c r="B35" s="4"/>
      <c r="C35" s="4"/>
      <c r="D35" s="61"/>
      <c r="E35" s="62"/>
      <c r="F35" s="61"/>
      <c r="G35" s="62"/>
      <c r="H35" s="61"/>
      <c r="I35" s="62"/>
      <c r="J35" s="61"/>
    </row>
    <row r="36" spans="1:10" ht="7.5" customHeight="1" thickTop="1">
      <c r="A36" s="19"/>
      <c r="B36" s="4"/>
      <c r="C36" s="4"/>
      <c r="D36" s="54"/>
      <c r="E36" s="55"/>
      <c r="F36" s="54"/>
      <c r="G36" s="55"/>
      <c r="H36" s="55"/>
      <c r="I36" s="55"/>
      <c r="J36" s="55"/>
    </row>
    <row r="37" spans="1:10" ht="20.25" customHeight="1">
      <c r="A37" s="19" t="s">
        <v>56</v>
      </c>
      <c r="B37" s="4"/>
      <c r="C37" s="4"/>
      <c r="D37" s="54"/>
      <c r="E37" s="55"/>
      <c r="F37" s="54"/>
      <c r="G37" s="55"/>
      <c r="H37" s="55"/>
      <c r="I37" s="55"/>
      <c r="J37" s="55"/>
    </row>
    <row r="38" spans="1:10" ht="20.25" customHeight="1">
      <c r="A38" s="25" t="s">
        <v>54</v>
      </c>
      <c r="B38" s="4"/>
      <c r="C38" s="4"/>
      <c r="D38" s="56"/>
      <c r="E38" s="57"/>
      <c r="F38" s="56"/>
      <c r="G38" s="57"/>
      <c r="H38" s="58"/>
      <c r="I38" s="57"/>
      <c r="J38" s="58"/>
    </row>
    <row r="39" spans="1:10" ht="20.25" customHeight="1">
      <c r="A39" s="25" t="s">
        <v>55</v>
      </c>
      <c r="B39" s="4"/>
      <c r="C39" s="4"/>
      <c r="D39" s="59"/>
      <c r="E39" s="57"/>
      <c r="F39" s="59"/>
      <c r="G39" s="60"/>
      <c r="H39" s="50"/>
      <c r="J39" s="50"/>
    </row>
    <row r="40" spans="1:10" ht="20.25" customHeight="1" thickBot="1">
      <c r="A40" s="19" t="s">
        <v>75</v>
      </c>
      <c r="B40" s="4"/>
      <c r="C40" s="4"/>
      <c r="D40" s="61"/>
      <c r="E40" s="62"/>
      <c r="F40" s="61"/>
      <c r="G40" s="62"/>
      <c r="H40" s="61"/>
      <c r="I40" s="62"/>
      <c r="J40" s="61"/>
    </row>
    <row r="41" spans="1:10" ht="9.75" customHeight="1" thickTop="1">
      <c r="B41" s="4"/>
      <c r="C41" s="4"/>
      <c r="D41" s="54"/>
      <c r="E41" s="55"/>
      <c r="F41" s="54"/>
      <c r="G41" s="55"/>
      <c r="H41" s="55"/>
      <c r="I41" s="55"/>
      <c r="J41" s="55"/>
    </row>
    <row r="42" spans="1:10" ht="21" customHeight="1">
      <c r="A42" s="19" t="s">
        <v>59</v>
      </c>
      <c r="B42" s="4"/>
      <c r="C42" s="4"/>
      <c r="D42" s="54"/>
      <c r="E42" s="62"/>
      <c r="F42" s="54"/>
      <c r="G42" s="62"/>
      <c r="H42" s="55"/>
      <c r="I42" s="62"/>
      <c r="J42" s="55"/>
    </row>
    <row r="43" spans="1:10" ht="21" customHeight="1" thickBot="1">
      <c r="A43" s="25" t="s">
        <v>76</v>
      </c>
      <c r="B43" s="4"/>
      <c r="C43" s="4"/>
      <c r="D43" s="63"/>
      <c r="E43" s="22"/>
      <c r="F43" s="63"/>
      <c r="G43" s="22"/>
      <c r="H43" s="63"/>
      <c r="I43" s="22"/>
      <c r="J43" s="63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64" customFormat="1" ht="23.25" customHeight="1">
      <c r="A133" s="18"/>
      <c r="B133" s="22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128"/>
  <sheetViews>
    <sheetView tabSelected="1" view="pageBreakPreview" topLeftCell="A91" zoomScale="77" zoomScaleNormal="100" zoomScaleSheetLayoutView="77" workbookViewId="0">
      <selection activeCell="A126" sqref="A126"/>
    </sheetView>
  </sheetViews>
  <sheetFormatPr defaultColWidth="9.09765625" defaultRowHeight="21.65" customHeight="1"/>
  <cols>
    <col min="1" max="1" width="39.3984375" style="8" customWidth="1"/>
    <col min="2" max="2" width="4.8984375" style="145" customWidth="1"/>
    <col min="3" max="3" width="1.09765625" style="5" customWidth="1"/>
    <col min="4" max="4" width="14.19921875" style="5" customWidth="1"/>
    <col min="5" max="5" width="1.09765625" style="5" customWidth="1"/>
    <col min="6" max="6" width="13.69921875" style="5" customWidth="1"/>
    <col min="7" max="7" width="1.09765625" style="5" customWidth="1"/>
    <col min="8" max="8" width="14.3984375" style="5" customWidth="1"/>
    <col min="9" max="9" width="1.09765625" style="5" customWidth="1"/>
    <col min="10" max="10" width="14.09765625" style="5" customWidth="1"/>
    <col min="11" max="16384" width="9.09765625" style="5"/>
  </cols>
  <sheetData>
    <row r="1" spans="1:10" ht="22.4" customHeight="1">
      <c r="A1" s="10" t="s">
        <v>157</v>
      </c>
      <c r="B1" s="214"/>
      <c r="C1" s="7"/>
      <c r="D1" s="6"/>
      <c r="E1" s="6"/>
      <c r="F1" s="6"/>
      <c r="G1" s="6"/>
      <c r="H1" s="36"/>
      <c r="I1" s="6"/>
      <c r="J1" s="36"/>
    </row>
    <row r="2" spans="1:10" ht="22.4" customHeight="1">
      <c r="A2" s="38" t="s">
        <v>46</v>
      </c>
      <c r="B2" s="214"/>
      <c r="C2" s="7"/>
      <c r="D2" s="6"/>
      <c r="F2" s="6"/>
      <c r="H2" s="6"/>
      <c r="J2" s="6"/>
    </row>
    <row r="3" spans="1:10" ht="21" customHeight="1">
      <c r="A3" s="20"/>
      <c r="B3" s="20"/>
      <c r="C3" s="20"/>
      <c r="D3" s="12"/>
      <c r="E3" s="12"/>
      <c r="F3" s="12"/>
    </row>
    <row r="4" spans="1:10" s="74" customFormat="1" ht="21" customHeight="1">
      <c r="A4" s="82"/>
      <c r="B4" s="218"/>
      <c r="C4" s="93"/>
      <c r="D4" s="213" t="s">
        <v>162</v>
      </c>
      <c r="E4" s="92"/>
      <c r="F4" s="92"/>
      <c r="G4" s="213"/>
      <c r="H4" s="92"/>
      <c r="I4" s="92"/>
      <c r="J4" s="92"/>
    </row>
    <row r="5" spans="1:10" s="74" customFormat="1" ht="21" customHeight="1">
      <c r="A5" s="82"/>
      <c r="B5" s="218"/>
      <c r="C5" s="93"/>
      <c r="D5" s="213" t="s">
        <v>163</v>
      </c>
      <c r="E5" s="92"/>
      <c r="F5" s="92"/>
      <c r="G5" s="213"/>
      <c r="H5" s="213"/>
      <c r="I5" s="213"/>
      <c r="J5" s="213"/>
    </row>
    <row r="6" spans="1:10" s="74" customFormat="1" ht="21" customHeight="1">
      <c r="A6" s="82"/>
      <c r="B6" s="218"/>
      <c r="C6" s="93"/>
      <c r="D6" s="213" t="s">
        <v>156</v>
      </c>
      <c r="E6" s="92"/>
      <c r="F6" s="189" t="s">
        <v>164</v>
      </c>
      <c r="G6" s="213"/>
      <c r="H6" s="230" t="s">
        <v>27</v>
      </c>
      <c r="I6" s="230"/>
      <c r="J6" s="230"/>
    </row>
    <row r="7" spans="1:10" s="74" customFormat="1" ht="21" customHeight="1">
      <c r="A7" s="82"/>
      <c r="B7" s="218"/>
      <c r="C7" s="93"/>
      <c r="D7" s="236" t="s">
        <v>168</v>
      </c>
      <c r="E7" s="236"/>
      <c r="F7" s="236"/>
      <c r="G7" s="217"/>
      <c r="H7" s="236" t="s">
        <v>168</v>
      </c>
      <c r="I7" s="236"/>
      <c r="J7" s="236"/>
    </row>
    <row r="8" spans="1:10" s="74" customFormat="1" ht="21" customHeight="1">
      <c r="A8" s="82"/>
      <c r="B8" s="218"/>
      <c r="C8" s="93"/>
      <c r="D8" s="236" t="s">
        <v>187</v>
      </c>
      <c r="E8" s="236"/>
      <c r="F8" s="236"/>
      <c r="G8" s="217"/>
      <c r="H8" s="236" t="s">
        <v>187</v>
      </c>
      <c r="I8" s="236"/>
      <c r="J8" s="236"/>
    </row>
    <row r="9" spans="1:10" s="74" customFormat="1" ht="21" customHeight="1">
      <c r="A9" s="82"/>
      <c r="B9" s="218" t="s">
        <v>0</v>
      </c>
      <c r="C9" s="93"/>
      <c r="D9" s="131">
        <v>2565</v>
      </c>
      <c r="E9" s="131"/>
      <c r="F9" s="131">
        <v>2564</v>
      </c>
      <c r="G9" s="131"/>
      <c r="H9" s="131">
        <v>2565</v>
      </c>
      <c r="I9" s="131"/>
      <c r="J9" s="131">
        <v>2564</v>
      </c>
    </row>
    <row r="10" spans="1:10" s="74" customFormat="1" ht="21" customHeight="1">
      <c r="A10" s="82"/>
      <c r="B10" s="218"/>
      <c r="C10" s="93"/>
      <c r="D10" s="237" t="s">
        <v>37</v>
      </c>
      <c r="E10" s="237"/>
      <c r="F10" s="237"/>
      <c r="G10" s="237"/>
      <c r="H10" s="237"/>
      <c r="I10" s="237"/>
      <c r="J10" s="237"/>
    </row>
    <row r="11" spans="1:10" s="74" customFormat="1" ht="21" customHeight="1">
      <c r="A11" s="108" t="s">
        <v>135</v>
      </c>
      <c r="B11" s="218"/>
      <c r="C11" s="93"/>
      <c r="D11" s="215"/>
      <c r="E11" s="215"/>
      <c r="F11" s="215"/>
      <c r="G11" s="215"/>
      <c r="H11" s="215"/>
      <c r="I11" s="215"/>
      <c r="J11" s="215"/>
    </row>
    <row r="12" spans="1:10" s="74" customFormat="1" ht="21" customHeight="1">
      <c r="A12" s="43" t="s">
        <v>63</v>
      </c>
      <c r="B12" s="215" t="s">
        <v>159</v>
      </c>
      <c r="C12" s="216"/>
      <c r="D12" s="76">
        <v>1039308</v>
      </c>
      <c r="E12" s="95"/>
      <c r="F12" s="76">
        <v>643871</v>
      </c>
      <c r="G12" s="95"/>
      <c r="H12" s="76">
        <v>1039308</v>
      </c>
      <c r="I12" s="95"/>
      <c r="J12" s="76">
        <v>643829</v>
      </c>
    </row>
    <row r="13" spans="1:10" s="74" customFormat="1" ht="21" customHeight="1">
      <c r="A13" s="43" t="s">
        <v>64</v>
      </c>
      <c r="B13" s="215">
        <v>6</v>
      </c>
      <c r="C13" s="216"/>
      <c r="D13" s="85">
        <v>415</v>
      </c>
      <c r="E13" s="95"/>
      <c r="F13" s="85">
        <v>2754</v>
      </c>
      <c r="G13" s="95"/>
      <c r="H13" s="85">
        <v>415</v>
      </c>
      <c r="I13" s="95"/>
      <c r="J13" s="85">
        <v>2754</v>
      </c>
    </row>
    <row r="14" spans="1:10" s="74" customFormat="1" ht="21" customHeight="1">
      <c r="A14" s="43"/>
      <c r="B14" s="215"/>
      <c r="C14" s="216"/>
      <c r="D14" s="80">
        <f>SUM(D12:D13)</f>
        <v>1039723</v>
      </c>
      <c r="E14" s="95"/>
      <c r="F14" s="80">
        <f>SUM(F12:F13)</f>
        <v>646625</v>
      </c>
      <c r="G14" s="95"/>
      <c r="H14" s="80">
        <f>SUM(H12:H13)</f>
        <v>1039723</v>
      </c>
      <c r="I14" s="95"/>
      <c r="J14" s="80">
        <f>SUM(J12:J13)</f>
        <v>646583</v>
      </c>
    </row>
    <row r="15" spans="1:10" s="74" customFormat="1" ht="21" customHeight="1">
      <c r="A15" s="43" t="s">
        <v>65</v>
      </c>
      <c r="B15" s="215"/>
      <c r="C15" s="216"/>
      <c r="D15" s="76">
        <v>-889461</v>
      </c>
      <c r="E15" s="95"/>
      <c r="F15" s="76">
        <v>-545519</v>
      </c>
      <c r="G15" s="95"/>
      <c r="H15" s="76">
        <v>-889461</v>
      </c>
      <c r="I15" s="95"/>
      <c r="J15" s="76">
        <v>-545447</v>
      </c>
    </row>
    <row r="16" spans="1:10" s="74" customFormat="1" ht="21" customHeight="1">
      <c r="A16" s="43" t="s">
        <v>66</v>
      </c>
      <c r="B16" s="215"/>
      <c r="C16" s="216"/>
      <c r="D16" s="76">
        <v>-363</v>
      </c>
      <c r="E16" s="95"/>
      <c r="F16" s="76">
        <v>-2316</v>
      </c>
      <c r="G16" s="95"/>
      <c r="H16" s="76">
        <v>-363</v>
      </c>
      <c r="I16" s="95"/>
      <c r="J16" s="76">
        <v>-2316</v>
      </c>
    </row>
    <row r="17" spans="1:10" s="74" customFormat="1" ht="21" customHeight="1">
      <c r="A17" s="44" t="s">
        <v>67</v>
      </c>
      <c r="B17" s="215"/>
      <c r="C17" s="216"/>
      <c r="D17" s="103">
        <f>SUM(D14:D16)</f>
        <v>149899</v>
      </c>
      <c r="E17" s="95"/>
      <c r="F17" s="103">
        <f>SUM(F14:F16)</f>
        <v>98790</v>
      </c>
      <c r="G17" s="95"/>
      <c r="H17" s="103">
        <f>SUM(H14:H16)</f>
        <v>149899</v>
      </c>
      <c r="I17" s="95"/>
      <c r="J17" s="103">
        <f>SUM(J14:J16)</f>
        <v>98820</v>
      </c>
    </row>
    <row r="18" spans="1:10" s="74" customFormat="1" ht="21" customHeight="1">
      <c r="A18" s="44"/>
      <c r="B18" s="215"/>
      <c r="C18" s="216"/>
      <c r="D18" s="76"/>
      <c r="E18" s="95"/>
      <c r="F18" s="76"/>
      <c r="G18" s="95"/>
      <c r="H18" s="76"/>
      <c r="I18" s="95"/>
      <c r="J18" s="76"/>
    </row>
    <row r="19" spans="1:10" s="74" customFormat="1" ht="21" customHeight="1">
      <c r="A19" s="82" t="s">
        <v>52</v>
      </c>
      <c r="B19" s="215">
        <v>2</v>
      </c>
      <c r="C19" s="216"/>
      <c r="D19" s="118">
        <v>1451</v>
      </c>
      <c r="E19" s="95"/>
      <c r="F19" s="76">
        <v>1549</v>
      </c>
      <c r="G19" s="95"/>
      <c r="H19" s="118">
        <v>1451</v>
      </c>
      <c r="I19" s="95"/>
      <c r="J19" s="76">
        <v>1548</v>
      </c>
    </row>
    <row r="20" spans="1:10" s="226" customFormat="1" ht="21" customHeight="1">
      <c r="A20" s="82" t="s">
        <v>188</v>
      </c>
      <c r="B20" s="225">
        <v>2</v>
      </c>
      <c r="C20" s="224"/>
      <c r="D20" s="76">
        <v>0</v>
      </c>
      <c r="E20" s="95"/>
      <c r="F20" s="76">
        <v>0</v>
      </c>
      <c r="G20" s="95"/>
      <c r="H20" s="76">
        <v>0</v>
      </c>
      <c r="I20" s="95"/>
      <c r="J20" s="76">
        <v>20993</v>
      </c>
    </row>
    <row r="21" spans="1:10" s="226" customFormat="1" ht="21" customHeight="1">
      <c r="A21" s="82" t="s">
        <v>199</v>
      </c>
      <c r="B21" s="225" t="s">
        <v>200</v>
      </c>
      <c r="C21" s="224"/>
      <c r="D21" s="76">
        <v>0</v>
      </c>
      <c r="E21" s="95"/>
      <c r="F21" s="76">
        <v>0</v>
      </c>
      <c r="G21" s="95"/>
      <c r="H21" s="76">
        <v>1593</v>
      </c>
      <c r="I21" s="95"/>
      <c r="J21" s="76">
        <v>0</v>
      </c>
    </row>
    <row r="22" spans="1:10" s="74" customFormat="1" ht="21" customHeight="1">
      <c r="A22" s="43" t="s">
        <v>91</v>
      </c>
      <c r="B22" s="215"/>
      <c r="C22" s="93"/>
      <c r="D22" s="118">
        <v>-36773</v>
      </c>
      <c r="E22" s="96"/>
      <c r="F22" s="76">
        <v>-18392</v>
      </c>
      <c r="G22" s="96"/>
      <c r="H22" s="118">
        <v>-36773</v>
      </c>
      <c r="I22" s="96"/>
      <c r="J22" s="76">
        <v>-18391</v>
      </c>
    </row>
    <row r="23" spans="1:10" s="74" customFormat="1" ht="21" customHeight="1">
      <c r="A23" s="43" t="s">
        <v>29</v>
      </c>
      <c r="B23" s="215"/>
      <c r="C23" s="93"/>
      <c r="D23" s="118">
        <v>-21363</v>
      </c>
      <c r="E23" s="96"/>
      <c r="F23" s="76">
        <v>-23267</v>
      </c>
      <c r="G23" s="96"/>
      <c r="H23" s="118">
        <v>-21363</v>
      </c>
      <c r="I23" s="96"/>
      <c r="J23" s="76">
        <v>-22907</v>
      </c>
    </row>
    <row r="24" spans="1:10" s="74" customFormat="1" ht="21" customHeight="1">
      <c r="A24" s="43" t="s">
        <v>174</v>
      </c>
      <c r="B24" s="215"/>
      <c r="C24" s="216"/>
      <c r="D24" s="118">
        <v>-7082</v>
      </c>
      <c r="E24" s="95"/>
      <c r="F24" s="85">
        <v>-5576</v>
      </c>
      <c r="G24" s="95"/>
      <c r="H24" s="118">
        <v>-7082</v>
      </c>
      <c r="I24" s="95"/>
      <c r="J24" s="85">
        <v>-5576</v>
      </c>
    </row>
    <row r="25" spans="1:10" s="74" customFormat="1" ht="21" customHeight="1">
      <c r="A25" s="44" t="s">
        <v>176</v>
      </c>
      <c r="B25" s="99"/>
      <c r="C25" s="132"/>
      <c r="D25" s="103">
        <f>SUM(D17:D24)</f>
        <v>86132</v>
      </c>
      <c r="E25" s="133"/>
      <c r="F25" s="133">
        <f>SUM(F17:F24)</f>
        <v>53104</v>
      </c>
      <c r="G25" s="133"/>
      <c r="H25" s="103">
        <f>SUM(H17:H24)</f>
        <v>87725</v>
      </c>
      <c r="I25" s="133"/>
      <c r="J25" s="133">
        <f>SUM(J17:J24)</f>
        <v>74487</v>
      </c>
    </row>
    <row r="26" spans="1:10" s="74" customFormat="1" ht="21" customHeight="1">
      <c r="A26" s="44"/>
      <c r="B26" s="215"/>
      <c r="C26" s="216"/>
      <c r="D26" s="76"/>
      <c r="E26" s="95"/>
      <c r="F26" s="76"/>
      <c r="G26" s="95"/>
      <c r="H26" s="76"/>
      <c r="I26" s="95"/>
      <c r="J26" s="76"/>
    </row>
    <row r="27" spans="1:10" s="74" customFormat="1" ht="21" customHeight="1">
      <c r="A27" s="82" t="s">
        <v>30</v>
      </c>
      <c r="B27" s="215"/>
      <c r="C27" s="216"/>
      <c r="D27" s="76">
        <v>-2856</v>
      </c>
      <c r="E27" s="96"/>
      <c r="F27" s="76">
        <v>-2103</v>
      </c>
      <c r="G27" s="96"/>
      <c r="H27" s="76">
        <v>-2856</v>
      </c>
      <c r="I27" s="96"/>
      <c r="J27" s="76">
        <v>-2103</v>
      </c>
    </row>
    <row r="28" spans="1:10" s="74" customFormat="1" ht="21" customHeight="1">
      <c r="A28" s="82" t="s">
        <v>179</v>
      </c>
      <c r="B28" s="215">
        <v>3</v>
      </c>
      <c r="C28" s="216"/>
      <c r="D28" s="76">
        <v>-672</v>
      </c>
      <c r="E28" s="96"/>
      <c r="F28" s="76">
        <v>3011</v>
      </c>
      <c r="G28" s="96"/>
      <c r="H28" s="76">
        <v>0</v>
      </c>
      <c r="I28" s="96"/>
      <c r="J28" s="76">
        <v>0</v>
      </c>
    </row>
    <row r="29" spans="1:10" s="74" customFormat="1" ht="21" customHeight="1">
      <c r="A29" s="44" t="s">
        <v>175</v>
      </c>
      <c r="B29" s="215"/>
      <c r="C29" s="216"/>
      <c r="D29" s="103">
        <f>SUM(D25:D28)</f>
        <v>82604</v>
      </c>
      <c r="E29" s="104"/>
      <c r="F29" s="103">
        <f>SUM(F25:F28)</f>
        <v>54012</v>
      </c>
      <c r="G29" s="104"/>
      <c r="H29" s="103">
        <f>SUM(H25:H28)</f>
        <v>84869</v>
      </c>
      <c r="I29" s="104"/>
      <c r="J29" s="103">
        <f>SUM(J25:J28)</f>
        <v>72384</v>
      </c>
    </row>
    <row r="30" spans="1:10" s="74" customFormat="1" ht="21" customHeight="1">
      <c r="A30" s="43" t="s">
        <v>180</v>
      </c>
      <c r="B30" s="215">
        <v>7</v>
      </c>
      <c r="C30" s="216"/>
      <c r="D30" s="76">
        <v>1066</v>
      </c>
      <c r="E30" s="95"/>
      <c r="F30" s="76">
        <v>-2505</v>
      </c>
      <c r="G30" s="96"/>
      <c r="H30" s="76">
        <v>1066</v>
      </c>
      <c r="I30" s="95"/>
      <c r="J30" s="76">
        <v>-2505</v>
      </c>
    </row>
    <row r="31" spans="1:10" s="74" customFormat="1" ht="21" customHeight="1">
      <c r="A31" s="73" t="s">
        <v>177</v>
      </c>
      <c r="B31" s="215"/>
      <c r="C31" s="216"/>
      <c r="D31" s="79">
        <f>SUM(D29:D30)</f>
        <v>83670</v>
      </c>
      <c r="E31" s="98"/>
      <c r="F31" s="79">
        <f>SUM(F29:F30)</f>
        <v>51507</v>
      </c>
      <c r="G31" s="98"/>
      <c r="H31" s="79">
        <f>SUM(H29:H30)</f>
        <v>85935</v>
      </c>
      <c r="I31" s="98"/>
      <c r="J31" s="79">
        <f>SUM(J29:J30)</f>
        <v>69879</v>
      </c>
    </row>
    <row r="32" spans="1:10" s="74" customFormat="1" ht="21" customHeight="1">
      <c r="A32" s="44"/>
      <c r="B32" s="215"/>
      <c r="C32" s="216"/>
      <c r="D32" s="76"/>
      <c r="E32" s="95"/>
      <c r="F32" s="76"/>
      <c r="G32" s="95"/>
      <c r="H32" s="76"/>
      <c r="I32" s="95"/>
      <c r="J32" s="76"/>
    </row>
    <row r="33" spans="1:10" ht="22.4" customHeight="1">
      <c r="A33" s="10" t="s">
        <v>157</v>
      </c>
      <c r="B33" s="214"/>
      <c r="C33" s="7"/>
      <c r="D33" s="6"/>
      <c r="E33" s="6"/>
      <c r="F33" s="6"/>
      <c r="G33" s="6"/>
      <c r="H33" s="36"/>
      <c r="I33" s="6"/>
      <c r="J33" s="36"/>
    </row>
    <row r="34" spans="1:10" ht="22.4" customHeight="1">
      <c r="A34" s="38" t="s">
        <v>46</v>
      </c>
      <c r="B34" s="214"/>
      <c r="C34" s="7"/>
      <c r="D34" s="6"/>
      <c r="F34" s="6"/>
      <c r="H34" s="6"/>
      <c r="J34" s="6"/>
    </row>
    <row r="35" spans="1:10" ht="21" customHeight="1">
      <c r="B35" s="214"/>
    </row>
    <row r="36" spans="1:10" s="74" customFormat="1" ht="21" customHeight="1">
      <c r="A36" s="82"/>
      <c r="B36" s="218"/>
      <c r="C36" s="93"/>
      <c r="D36" s="213" t="s">
        <v>162</v>
      </c>
      <c r="E36" s="92"/>
      <c r="F36" s="92"/>
      <c r="G36" s="213"/>
      <c r="H36" s="92"/>
      <c r="I36" s="92"/>
      <c r="J36" s="92"/>
    </row>
    <row r="37" spans="1:10" s="74" customFormat="1" ht="21" customHeight="1">
      <c r="A37" s="82"/>
      <c r="B37" s="218"/>
      <c r="C37" s="93"/>
      <c r="D37" s="213" t="s">
        <v>163</v>
      </c>
      <c r="E37" s="92"/>
      <c r="F37" s="92"/>
      <c r="G37" s="213"/>
      <c r="H37" s="213"/>
      <c r="I37" s="213"/>
      <c r="J37" s="213"/>
    </row>
    <row r="38" spans="1:10" s="74" customFormat="1" ht="21" customHeight="1">
      <c r="A38" s="82"/>
      <c r="B38" s="218"/>
      <c r="C38" s="93"/>
      <c r="D38" s="213" t="s">
        <v>156</v>
      </c>
      <c r="E38" s="92"/>
      <c r="F38" s="189" t="s">
        <v>164</v>
      </c>
      <c r="G38" s="213"/>
      <c r="H38" s="230" t="s">
        <v>27</v>
      </c>
      <c r="I38" s="230"/>
      <c r="J38" s="230"/>
    </row>
    <row r="39" spans="1:10" s="74" customFormat="1" ht="21" customHeight="1">
      <c r="A39" s="82"/>
      <c r="B39" s="215"/>
      <c r="D39" s="236" t="s">
        <v>168</v>
      </c>
      <c r="E39" s="236"/>
      <c r="F39" s="236"/>
      <c r="G39" s="217"/>
      <c r="H39" s="236" t="s">
        <v>168</v>
      </c>
      <c r="I39" s="236"/>
      <c r="J39" s="236"/>
    </row>
    <row r="40" spans="1:10" s="74" customFormat="1" ht="21" customHeight="1">
      <c r="A40" s="82"/>
      <c r="B40" s="218"/>
      <c r="C40" s="93"/>
      <c r="D40" s="236" t="s">
        <v>187</v>
      </c>
      <c r="E40" s="236"/>
      <c r="F40" s="236"/>
      <c r="G40" s="217"/>
      <c r="H40" s="236" t="s">
        <v>187</v>
      </c>
      <c r="I40" s="236"/>
      <c r="J40" s="236"/>
    </row>
    <row r="41" spans="1:10" s="74" customFormat="1" ht="21" customHeight="1">
      <c r="A41" s="82"/>
      <c r="B41" s="218"/>
      <c r="C41" s="93"/>
      <c r="D41" s="131">
        <v>2565</v>
      </c>
      <c r="E41" s="131"/>
      <c r="F41" s="131">
        <v>2564</v>
      </c>
      <c r="G41" s="131"/>
      <c r="H41" s="131">
        <v>2565</v>
      </c>
      <c r="I41" s="131"/>
      <c r="J41" s="131">
        <v>2564</v>
      </c>
    </row>
    <row r="42" spans="1:10" s="74" customFormat="1" ht="21" customHeight="1">
      <c r="A42" s="82"/>
      <c r="B42" s="218"/>
      <c r="C42" s="93"/>
      <c r="D42" s="237" t="s">
        <v>37</v>
      </c>
      <c r="E42" s="237"/>
      <c r="F42" s="237"/>
      <c r="G42" s="237"/>
      <c r="H42" s="237"/>
      <c r="I42" s="237"/>
      <c r="J42" s="237"/>
    </row>
    <row r="43" spans="1:10" s="74" customFormat="1" ht="21" customHeight="1">
      <c r="A43" s="73" t="s">
        <v>39</v>
      </c>
      <c r="B43" s="215"/>
      <c r="D43" s="106"/>
      <c r="E43" s="107"/>
      <c r="F43" s="106"/>
      <c r="G43" s="107"/>
      <c r="H43" s="106"/>
      <c r="I43" s="107"/>
      <c r="J43" s="106"/>
    </row>
    <row r="44" spans="1:10" s="74" customFormat="1" ht="21" customHeight="1">
      <c r="A44" s="108" t="s">
        <v>92</v>
      </c>
      <c r="B44" s="215"/>
      <c r="D44" s="76"/>
      <c r="E44" s="105"/>
      <c r="F44" s="76"/>
      <c r="G44" s="98"/>
      <c r="H44" s="76"/>
      <c r="I44" s="98"/>
      <c r="J44" s="76"/>
    </row>
    <row r="45" spans="1:10" s="74" customFormat="1" ht="21" customHeight="1">
      <c r="A45" s="108" t="s">
        <v>90</v>
      </c>
      <c r="B45" s="215"/>
      <c r="D45" s="76"/>
      <c r="E45" s="109"/>
      <c r="F45" s="76"/>
      <c r="G45" s="98"/>
      <c r="H45" s="76"/>
      <c r="I45" s="98"/>
      <c r="J45" s="76"/>
    </row>
    <row r="46" spans="1:10" s="74" customFormat="1" ht="21" customHeight="1">
      <c r="A46" s="82" t="s">
        <v>129</v>
      </c>
      <c r="B46" s="215"/>
      <c r="D46" s="76"/>
      <c r="E46" s="110"/>
      <c r="F46" s="76"/>
      <c r="G46" s="76"/>
      <c r="H46" s="76"/>
      <c r="I46" s="76"/>
      <c r="J46" s="76"/>
    </row>
    <row r="47" spans="1:10" s="74" customFormat="1" ht="21" customHeight="1">
      <c r="A47" s="82" t="s">
        <v>130</v>
      </c>
      <c r="B47" s="215"/>
      <c r="D47" s="85">
        <v>2829</v>
      </c>
      <c r="E47" s="110"/>
      <c r="F47" s="85">
        <v>6654</v>
      </c>
      <c r="G47" s="104"/>
      <c r="H47" s="85">
        <v>0</v>
      </c>
      <c r="I47" s="110"/>
      <c r="J47" s="85">
        <v>0</v>
      </c>
    </row>
    <row r="48" spans="1:10" s="74" customFormat="1" ht="21" customHeight="1">
      <c r="A48" s="44" t="s">
        <v>183</v>
      </c>
      <c r="B48" s="215"/>
      <c r="D48" s="76"/>
      <c r="E48" s="110"/>
      <c r="F48" s="76"/>
      <c r="G48" s="104"/>
      <c r="H48" s="76"/>
      <c r="I48" s="110"/>
      <c r="J48" s="76"/>
    </row>
    <row r="49" spans="1:10" s="74" customFormat="1" ht="21" customHeight="1">
      <c r="A49" s="100" t="s">
        <v>131</v>
      </c>
      <c r="B49" s="99"/>
      <c r="C49" s="99"/>
      <c r="D49" s="111">
        <f>SUM(D47)</f>
        <v>2829</v>
      </c>
      <c r="E49" s="112"/>
      <c r="F49" s="111">
        <f>SUM(F47)</f>
        <v>6654</v>
      </c>
      <c r="G49" s="112"/>
      <c r="H49" s="111">
        <f>SUM(H47)</f>
        <v>0</v>
      </c>
      <c r="I49" s="112"/>
      <c r="J49" s="111">
        <f>SUM(J47)</f>
        <v>0</v>
      </c>
    </row>
    <row r="50" spans="1:10" s="74" customFormat="1" ht="21" customHeight="1" thickBot="1">
      <c r="A50" s="44" t="s">
        <v>181</v>
      </c>
      <c r="B50" s="215"/>
      <c r="C50" s="215"/>
      <c r="D50" s="120">
        <f>SUM(D31+D49)</f>
        <v>86499</v>
      </c>
      <c r="E50" s="112"/>
      <c r="F50" s="120">
        <f>SUM(F31+F49)</f>
        <v>58161</v>
      </c>
      <c r="G50" s="112"/>
      <c r="H50" s="120">
        <f>SUM(H31+H49)</f>
        <v>85935</v>
      </c>
      <c r="I50" s="112"/>
      <c r="J50" s="120">
        <f>SUM(J31+J49)</f>
        <v>69879</v>
      </c>
    </row>
    <row r="51" spans="1:10" ht="21" customHeight="1" thickTop="1">
      <c r="A51" s="9"/>
      <c r="B51" s="214"/>
      <c r="C51" s="1"/>
      <c r="D51" s="21"/>
      <c r="E51" s="34"/>
      <c r="F51" s="21"/>
      <c r="G51" s="3"/>
      <c r="H51" s="29"/>
      <c r="I51" s="3"/>
      <c r="J51" s="29"/>
    </row>
    <row r="52" spans="1:10" s="74" customFormat="1" ht="21" customHeight="1">
      <c r="A52" s="44" t="s">
        <v>182</v>
      </c>
      <c r="B52" s="215"/>
      <c r="C52" s="216"/>
      <c r="D52" s="94"/>
      <c r="E52" s="95"/>
      <c r="F52" s="94"/>
      <c r="G52" s="95"/>
      <c r="H52" s="94"/>
      <c r="I52" s="95"/>
      <c r="J52" s="94"/>
    </row>
    <row r="53" spans="1:10" s="74" customFormat="1" ht="21" customHeight="1">
      <c r="A53" s="43" t="s">
        <v>54</v>
      </c>
      <c r="B53" s="215"/>
      <c r="C53" s="216"/>
      <c r="D53" s="76">
        <f>D31-D54</f>
        <v>83670</v>
      </c>
      <c r="E53" s="95"/>
      <c r="F53" s="76">
        <f>F31-F54</f>
        <v>51507</v>
      </c>
      <c r="G53" s="95"/>
      <c r="H53" s="76">
        <f>H31</f>
        <v>85935</v>
      </c>
      <c r="I53" s="95"/>
      <c r="J53" s="76">
        <f>J31</f>
        <v>69879</v>
      </c>
    </row>
    <row r="54" spans="1:10" s="74" customFormat="1" ht="21" customHeight="1">
      <c r="A54" s="43" t="s">
        <v>55</v>
      </c>
      <c r="B54" s="215"/>
      <c r="C54" s="216"/>
      <c r="D54" s="76">
        <v>0</v>
      </c>
      <c r="E54" s="96"/>
      <c r="F54" s="76">
        <v>0</v>
      </c>
      <c r="G54" s="96"/>
      <c r="H54" s="76">
        <v>0</v>
      </c>
      <c r="I54" s="97"/>
      <c r="J54" s="76">
        <v>0</v>
      </c>
    </row>
    <row r="55" spans="1:10" s="74" customFormat="1" ht="21" customHeight="1" thickBot="1">
      <c r="A55" s="44"/>
      <c r="B55" s="215"/>
      <c r="C55" s="216"/>
      <c r="D55" s="87">
        <f>SUM(D53:D54)</f>
        <v>83670</v>
      </c>
      <c r="E55" s="98"/>
      <c r="F55" s="87">
        <f>SUM(F53:F54)</f>
        <v>51507</v>
      </c>
      <c r="G55" s="98"/>
      <c r="H55" s="87">
        <f>SUM(H53:H54)</f>
        <v>85935</v>
      </c>
      <c r="I55" s="98"/>
      <c r="J55" s="87">
        <f>SUM(J53:J54)</f>
        <v>69879</v>
      </c>
    </row>
    <row r="56" spans="1:10" s="74" customFormat="1" ht="21" customHeight="1" thickTop="1">
      <c r="A56" s="44"/>
      <c r="B56" s="215"/>
      <c r="C56" s="216"/>
      <c r="D56" s="76"/>
      <c r="E56" s="95"/>
      <c r="F56" s="76"/>
      <c r="G56" s="95"/>
      <c r="H56" s="76"/>
      <c r="I56" s="95"/>
      <c r="J56" s="76"/>
    </row>
    <row r="57" spans="1:10" s="74" customFormat="1" ht="21" customHeight="1">
      <c r="A57" s="44" t="s">
        <v>185</v>
      </c>
      <c r="B57" s="215"/>
      <c r="D57" s="76"/>
      <c r="E57" s="86"/>
      <c r="F57" s="76"/>
      <c r="G57" s="86"/>
      <c r="H57" s="76"/>
      <c r="I57" s="86"/>
      <c r="J57" s="76"/>
    </row>
    <row r="58" spans="1:10" s="74" customFormat="1" ht="21" customHeight="1">
      <c r="A58" s="43" t="s">
        <v>54</v>
      </c>
      <c r="B58" s="215"/>
      <c r="D58" s="76">
        <f>D50-D59</f>
        <v>86499</v>
      </c>
      <c r="E58" s="86"/>
      <c r="F58" s="76">
        <f>F50-F59</f>
        <v>58161</v>
      </c>
      <c r="G58" s="86"/>
      <c r="H58" s="76">
        <f>H50</f>
        <v>85935</v>
      </c>
      <c r="I58" s="86"/>
      <c r="J58" s="76">
        <f>J50</f>
        <v>69879</v>
      </c>
    </row>
    <row r="59" spans="1:10" s="74" customFormat="1" ht="21" customHeight="1">
      <c r="A59" s="43" t="s">
        <v>55</v>
      </c>
      <c r="B59" s="215"/>
      <c r="D59" s="76">
        <v>0</v>
      </c>
      <c r="E59" s="86"/>
      <c r="F59" s="76">
        <v>0</v>
      </c>
      <c r="G59" s="86"/>
      <c r="H59" s="76">
        <v>0</v>
      </c>
      <c r="I59" s="86"/>
      <c r="J59" s="76">
        <v>0</v>
      </c>
    </row>
    <row r="60" spans="1:10" s="74" customFormat="1" ht="21" customHeight="1" thickBot="1">
      <c r="A60" s="44"/>
      <c r="B60" s="99"/>
      <c r="C60" s="100"/>
      <c r="D60" s="87">
        <f>SUM(D58:D59)</f>
        <v>86499</v>
      </c>
      <c r="E60" s="92"/>
      <c r="F60" s="87">
        <f>SUM(F58:F59)</f>
        <v>58161</v>
      </c>
      <c r="G60" s="92"/>
      <c r="H60" s="87">
        <f>SUM(H58:H59)</f>
        <v>85935</v>
      </c>
      <c r="I60" s="92"/>
      <c r="J60" s="87">
        <f>SUM(J58:J59)</f>
        <v>69879</v>
      </c>
    </row>
    <row r="61" spans="1:10" s="74" customFormat="1" ht="21" customHeight="1" thickTop="1">
      <c r="A61" s="44"/>
      <c r="B61" s="215"/>
      <c r="C61" s="216"/>
      <c r="D61" s="76"/>
      <c r="E61" s="95"/>
      <c r="F61" s="76"/>
      <c r="G61" s="95"/>
      <c r="H61" s="76"/>
      <c r="I61" s="95"/>
      <c r="J61" s="76"/>
    </row>
    <row r="62" spans="1:10" s="74" customFormat="1" ht="24" customHeight="1" thickBot="1">
      <c r="A62" s="73" t="s">
        <v>178</v>
      </c>
      <c r="B62" s="215"/>
      <c r="C62" s="216"/>
      <c r="D62" s="101">
        <f>D53/7500</f>
        <v>11.156000000000001</v>
      </c>
      <c r="E62" s="102"/>
      <c r="F62" s="101">
        <f>F53/7500</f>
        <v>6.8676000000000004</v>
      </c>
      <c r="G62" s="102"/>
      <c r="H62" s="101">
        <f>H53/7500</f>
        <v>11.458</v>
      </c>
      <c r="I62" s="102"/>
      <c r="J62" s="101">
        <f>J53/7500</f>
        <v>9.3171999999999997</v>
      </c>
    </row>
    <row r="63" spans="1:10" s="74" customFormat="1" ht="24" customHeight="1" thickTop="1">
      <c r="A63" s="73"/>
      <c r="B63" s="215"/>
      <c r="C63" s="216"/>
      <c r="D63" s="219"/>
      <c r="E63" s="102"/>
      <c r="F63" s="219"/>
      <c r="G63" s="102"/>
      <c r="H63" s="219"/>
      <c r="I63" s="102"/>
      <c r="J63" s="219"/>
    </row>
    <row r="64" spans="1:10" ht="21.65" customHeight="1">
      <c r="A64" s="10" t="s">
        <v>157</v>
      </c>
      <c r="B64" s="149"/>
      <c r="C64" s="7"/>
      <c r="D64" s="6"/>
      <c r="E64" s="6"/>
      <c r="F64" s="6"/>
      <c r="G64" s="6"/>
      <c r="H64" s="36"/>
      <c r="I64" s="6"/>
      <c r="J64" s="36"/>
    </row>
    <row r="65" spans="1:10" ht="21.65" customHeight="1">
      <c r="A65" s="38" t="s">
        <v>46</v>
      </c>
      <c r="B65" s="149"/>
      <c r="C65" s="7"/>
      <c r="D65" s="6"/>
      <c r="F65" s="6"/>
      <c r="H65" s="6"/>
      <c r="J65" s="6"/>
    </row>
    <row r="66" spans="1:10" ht="21.65" customHeight="1">
      <c r="A66" s="20"/>
      <c r="B66" s="20"/>
      <c r="C66" s="20"/>
      <c r="D66" s="12"/>
      <c r="E66" s="12"/>
      <c r="F66" s="12"/>
    </row>
    <row r="67" spans="1:10" ht="21.65" customHeight="1">
      <c r="A67" s="82"/>
      <c r="B67" s="153"/>
      <c r="C67" s="93"/>
      <c r="D67" s="185" t="s">
        <v>162</v>
      </c>
      <c r="E67" s="92"/>
      <c r="F67" s="92"/>
      <c r="G67" s="185"/>
      <c r="H67" s="92"/>
      <c r="I67" s="92"/>
      <c r="J67" s="92"/>
    </row>
    <row r="68" spans="1:10" ht="21.65" customHeight="1">
      <c r="A68" s="82"/>
      <c r="B68" s="188"/>
      <c r="C68" s="93"/>
      <c r="D68" s="185" t="s">
        <v>163</v>
      </c>
      <c r="E68" s="92"/>
      <c r="F68" s="92"/>
      <c r="G68" s="185"/>
      <c r="H68" s="185"/>
      <c r="I68" s="185"/>
      <c r="J68" s="185"/>
    </row>
    <row r="69" spans="1:10" ht="21.65" customHeight="1">
      <c r="A69" s="82"/>
      <c r="B69" s="172"/>
      <c r="C69" s="93"/>
      <c r="D69" s="185" t="s">
        <v>156</v>
      </c>
      <c r="E69" s="92"/>
      <c r="F69" s="189" t="s">
        <v>164</v>
      </c>
      <c r="G69" s="185"/>
      <c r="H69" s="230" t="s">
        <v>27</v>
      </c>
      <c r="I69" s="230"/>
      <c r="J69" s="230"/>
    </row>
    <row r="70" spans="1:10" ht="21.65" customHeight="1">
      <c r="A70" s="82"/>
      <c r="B70" s="153"/>
      <c r="C70" s="93"/>
      <c r="D70" s="236" t="s">
        <v>189</v>
      </c>
      <c r="E70" s="236"/>
      <c r="F70" s="236"/>
      <c r="G70" s="151"/>
      <c r="H70" s="236" t="s">
        <v>189</v>
      </c>
      <c r="I70" s="236"/>
      <c r="J70" s="236"/>
    </row>
    <row r="71" spans="1:10" ht="21.65" customHeight="1">
      <c r="A71" s="82"/>
      <c r="B71" s="153"/>
      <c r="C71" s="93"/>
      <c r="D71" s="236" t="s">
        <v>187</v>
      </c>
      <c r="E71" s="236"/>
      <c r="F71" s="236"/>
      <c r="G71" s="151"/>
      <c r="H71" s="236" t="s">
        <v>187</v>
      </c>
      <c r="I71" s="236"/>
      <c r="J71" s="236"/>
    </row>
    <row r="72" spans="1:10" ht="21.65" customHeight="1">
      <c r="A72" s="82"/>
      <c r="B72" s="153" t="s">
        <v>0</v>
      </c>
      <c r="C72" s="93"/>
      <c r="D72" s="131">
        <v>2565</v>
      </c>
      <c r="E72" s="131"/>
      <c r="F72" s="131">
        <v>2564</v>
      </c>
      <c r="G72" s="131"/>
      <c r="H72" s="131">
        <v>2565</v>
      </c>
      <c r="I72" s="131"/>
      <c r="J72" s="131">
        <v>2564</v>
      </c>
    </row>
    <row r="73" spans="1:10" ht="21.65" customHeight="1">
      <c r="A73" s="82"/>
      <c r="B73" s="153"/>
      <c r="C73" s="93"/>
      <c r="D73" s="237" t="s">
        <v>37</v>
      </c>
      <c r="E73" s="237"/>
      <c r="F73" s="237"/>
      <c r="G73" s="237"/>
      <c r="H73" s="237"/>
      <c r="I73" s="237"/>
      <c r="J73" s="237"/>
    </row>
    <row r="74" spans="1:10" ht="21.65" customHeight="1">
      <c r="A74" s="108" t="s">
        <v>135</v>
      </c>
      <c r="B74" s="153"/>
      <c r="C74" s="93"/>
      <c r="D74" s="150"/>
      <c r="E74" s="150"/>
      <c r="F74" s="150"/>
      <c r="G74" s="150"/>
      <c r="H74" s="150"/>
      <c r="I74" s="150"/>
      <c r="J74" s="150"/>
    </row>
    <row r="75" spans="1:10" ht="21.65" customHeight="1">
      <c r="A75" s="43" t="s">
        <v>63</v>
      </c>
      <c r="B75" s="150" t="s">
        <v>159</v>
      </c>
      <c r="C75" s="152"/>
      <c r="D75" s="76">
        <v>2459994</v>
      </c>
      <c r="E75" s="95"/>
      <c r="F75" s="76">
        <v>1751310</v>
      </c>
      <c r="G75" s="95"/>
      <c r="H75" s="76">
        <v>2459994</v>
      </c>
      <c r="I75" s="95"/>
      <c r="J75" s="76">
        <v>1720831</v>
      </c>
    </row>
    <row r="76" spans="1:10" ht="21.65" customHeight="1">
      <c r="A76" s="43" t="s">
        <v>64</v>
      </c>
      <c r="B76" s="150">
        <v>6</v>
      </c>
      <c r="C76" s="152"/>
      <c r="D76" s="85">
        <v>415</v>
      </c>
      <c r="E76" s="95"/>
      <c r="F76" s="85">
        <v>5684</v>
      </c>
      <c r="G76" s="95"/>
      <c r="H76" s="85">
        <v>415</v>
      </c>
      <c r="I76" s="95"/>
      <c r="J76" s="85">
        <v>5684</v>
      </c>
    </row>
    <row r="77" spans="1:10" ht="21.65" customHeight="1">
      <c r="A77" s="43"/>
      <c r="B77" s="150"/>
      <c r="C77" s="152"/>
      <c r="D77" s="80">
        <f>SUM(D75:D76)</f>
        <v>2460409</v>
      </c>
      <c r="E77" s="95"/>
      <c r="F77" s="80">
        <f>SUM(F75:F76)</f>
        <v>1756994</v>
      </c>
      <c r="G77" s="95"/>
      <c r="H77" s="80">
        <f>SUM(H75:H76)</f>
        <v>2460409</v>
      </c>
      <c r="I77" s="95"/>
      <c r="J77" s="80">
        <f>SUM(J75:J76)</f>
        <v>1726515</v>
      </c>
    </row>
    <row r="78" spans="1:10" ht="21.65" customHeight="1">
      <c r="A78" s="43" t="s">
        <v>65</v>
      </c>
      <c r="B78" s="150"/>
      <c r="C78" s="152"/>
      <c r="D78" s="76">
        <v>-2163132</v>
      </c>
      <c r="E78" s="95"/>
      <c r="F78" s="76">
        <v>-1608242</v>
      </c>
      <c r="G78" s="95"/>
      <c r="H78" s="76">
        <v>-2163132</v>
      </c>
      <c r="I78" s="95"/>
      <c r="J78" s="76">
        <v>-1584206</v>
      </c>
    </row>
    <row r="79" spans="1:10" ht="21.65" customHeight="1">
      <c r="A79" s="43" t="s">
        <v>66</v>
      </c>
      <c r="B79" s="150"/>
      <c r="C79" s="152"/>
      <c r="D79" s="76">
        <v>-363</v>
      </c>
      <c r="E79" s="95"/>
      <c r="F79" s="76">
        <v>-4786</v>
      </c>
      <c r="G79" s="95"/>
      <c r="H79" s="76">
        <v>-363</v>
      </c>
      <c r="I79" s="95"/>
      <c r="J79" s="76">
        <v>-4786</v>
      </c>
    </row>
    <row r="80" spans="1:10" ht="21.65" customHeight="1">
      <c r="A80" s="44" t="s">
        <v>67</v>
      </c>
      <c r="B80" s="150"/>
      <c r="C80" s="152"/>
      <c r="D80" s="103">
        <f>SUM(D77:D79)</f>
        <v>296914</v>
      </c>
      <c r="E80" s="95"/>
      <c r="F80" s="103">
        <f>SUM(F77:F79)</f>
        <v>143966</v>
      </c>
      <c r="G80" s="95"/>
      <c r="H80" s="103">
        <f>SUM(H77:H79)</f>
        <v>296914</v>
      </c>
      <c r="I80" s="95"/>
      <c r="J80" s="103">
        <f>SUM(J77:J79)</f>
        <v>137523</v>
      </c>
    </row>
    <row r="81" spans="1:20" ht="21.65" customHeight="1">
      <c r="A81" s="44"/>
      <c r="B81" s="150"/>
      <c r="C81" s="152"/>
      <c r="D81" s="76"/>
      <c r="E81" s="95"/>
      <c r="F81" s="76"/>
      <c r="G81" s="95"/>
      <c r="H81" s="76"/>
      <c r="I81" s="95"/>
      <c r="J81" s="76"/>
    </row>
    <row r="82" spans="1:20" ht="21.65" customHeight="1">
      <c r="A82" s="82" t="s">
        <v>52</v>
      </c>
      <c r="B82" s="184">
        <v>2</v>
      </c>
      <c r="C82" s="152"/>
      <c r="D82" s="76">
        <v>3842</v>
      </c>
      <c r="E82" s="95"/>
      <c r="F82" s="76">
        <v>4353</v>
      </c>
      <c r="G82" s="95"/>
      <c r="H82" s="76">
        <v>3842</v>
      </c>
      <c r="I82" s="95"/>
      <c r="J82" s="76">
        <v>3992</v>
      </c>
    </row>
    <row r="83" spans="1:20" s="226" customFormat="1" ht="21" customHeight="1">
      <c r="A83" s="82" t="s">
        <v>188</v>
      </c>
      <c r="B83" s="225">
        <v>2</v>
      </c>
      <c r="C83" s="224"/>
      <c r="D83" s="76">
        <v>0</v>
      </c>
      <c r="E83" s="95"/>
      <c r="F83" s="76">
        <v>0</v>
      </c>
      <c r="G83" s="95"/>
      <c r="H83" s="76">
        <v>0</v>
      </c>
      <c r="I83" s="95"/>
      <c r="J83" s="76">
        <v>20993</v>
      </c>
    </row>
    <row r="84" spans="1:20" s="226" customFormat="1" ht="21" customHeight="1">
      <c r="A84" s="82" t="s">
        <v>199</v>
      </c>
      <c r="B84" s="225" t="s">
        <v>200</v>
      </c>
      <c r="C84" s="224"/>
      <c r="D84" s="76">
        <v>0</v>
      </c>
      <c r="E84" s="95"/>
      <c r="F84" s="76">
        <v>0</v>
      </c>
      <c r="G84" s="95"/>
      <c r="H84" s="76">
        <v>1593</v>
      </c>
      <c r="I84" s="95"/>
      <c r="J84" s="76">
        <v>0</v>
      </c>
    </row>
    <row r="85" spans="1:20" ht="21.65" customHeight="1">
      <c r="A85" s="43" t="s">
        <v>91</v>
      </c>
      <c r="B85" s="150"/>
      <c r="C85" s="93"/>
      <c r="D85" s="76">
        <v>-91090</v>
      </c>
      <c r="E85" s="96"/>
      <c r="F85" s="76">
        <v>-49436</v>
      </c>
      <c r="G85" s="96"/>
      <c r="H85" s="76">
        <v>-91090</v>
      </c>
      <c r="I85" s="96"/>
      <c r="J85" s="76">
        <v>-42670</v>
      </c>
    </row>
    <row r="86" spans="1:20" ht="21.65" customHeight="1">
      <c r="A86" s="43" t="s">
        <v>29</v>
      </c>
      <c r="B86" s="150"/>
      <c r="C86" s="93"/>
      <c r="D86" s="76">
        <v>-60661</v>
      </c>
      <c r="E86" s="96"/>
      <c r="F86" s="76">
        <v>-66274</v>
      </c>
      <c r="G86" s="96"/>
      <c r="H86" s="76">
        <v>-60661</v>
      </c>
      <c r="I86" s="96"/>
      <c r="J86" s="76">
        <v>-65311</v>
      </c>
    </row>
    <row r="87" spans="1:20" ht="21.65" customHeight="1">
      <c r="A87" s="43" t="s">
        <v>174</v>
      </c>
      <c r="B87" s="150"/>
      <c r="C87" s="152"/>
      <c r="D87" s="85">
        <v>-11531</v>
      </c>
      <c r="E87" s="95"/>
      <c r="F87" s="85">
        <v>-10226</v>
      </c>
      <c r="G87" s="95"/>
      <c r="H87" s="85">
        <v>-11531</v>
      </c>
      <c r="I87" s="95"/>
      <c r="J87" s="85">
        <v>-10625</v>
      </c>
    </row>
    <row r="88" spans="1:20" ht="21.65" customHeight="1">
      <c r="A88" s="44" t="s">
        <v>176</v>
      </c>
      <c r="B88" s="99"/>
      <c r="C88" s="132"/>
      <c r="D88" s="133">
        <f>SUM(D80:D87)</f>
        <v>137474</v>
      </c>
      <c r="E88" s="133"/>
      <c r="F88" s="133">
        <f>SUM(F80:F87)</f>
        <v>22383</v>
      </c>
      <c r="G88" s="133"/>
      <c r="H88" s="133">
        <f>SUM(H80:H87)</f>
        <v>139067</v>
      </c>
      <c r="I88" s="133"/>
      <c r="J88" s="133">
        <f>SUM(J80:J87)</f>
        <v>43902</v>
      </c>
    </row>
    <row r="89" spans="1:20" ht="21.65" customHeight="1">
      <c r="A89" s="44"/>
      <c r="B89" s="150"/>
      <c r="C89" s="152"/>
      <c r="D89" s="76"/>
      <c r="E89" s="95"/>
      <c r="F89" s="76"/>
      <c r="G89" s="95"/>
      <c r="H89" s="76"/>
      <c r="I89" s="95"/>
      <c r="J89" s="76"/>
    </row>
    <row r="90" spans="1:20" ht="21.65" customHeight="1">
      <c r="A90" s="82" t="s">
        <v>30</v>
      </c>
      <c r="B90" s="150"/>
      <c r="C90" s="152"/>
      <c r="D90" s="76">
        <v>-7160</v>
      </c>
      <c r="E90" s="96"/>
      <c r="F90" s="76">
        <v>-6426</v>
      </c>
      <c r="G90" s="96"/>
      <c r="H90" s="76">
        <v>-7160</v>
      </c>
      <c r="I90" s="96"/>
      <c r="J90" s="76">
        <v>-6426</v>
      </c>
    </row>
    <row r="91" spans="1:20" ht="21.65" customHeight="1">
      <c r="A91" s="82" t="s">
        <v>179</v>
      </c>
      <c r="B91" s="150">
        <v>3</v>
      </c>
      <c r="C91" s="152"/>
      <c r="D91" s="76">
        <v>-373</v>
      </c>
      <c r="E91" s="96"/>
      <c r="F91" s="76">
        <v>1201</v>
      </c>
      <c r="G91" s="96"/>
      <c r="H91" s="76">
        <v>0</v>
      </c>
      <c r="I91" s="96"/>
      <c r="J91" s="76">
        <v>0</v>
      </c>
    </row>
    <row r="92" spans="1:20" ht="21.65" customHeight="1">
      <c r="A92" s="44" t="s">
        <v>175</v>
      </c>
      <c r="B92" s="150"/>
      <c r="C92" s="152"/>
      <c r="D92" s="103">
        <f>SUM(D88:D91)</f>
        <v>129941</v>
      </c>
      <c r="E92" s="104"/>
      <c r="F92" s="103">
        <f>SUM(F88:F91)</f>
        <v>17158</v>
      </c>
      <c r="G92" s="104"/>
      <c r="H92" s="103">
        <f>SUM(H88:H91)</f>
        <v>131907</v>
      </c>
      <c r="I92" s="104"/>
      <c r="J92" s="103">
        <f>SUM(J88:J91)</f>
        <v>37476</v>
      </c>
    </row>
    <row r="93" spans="1:20" ht="21.65" customHeight="1">
      <c r="A93" s="43" t="s">
        <v>68</v>
      </c>
      <c r="B93" s="150">
        <v>7</v>
      </c>
      <c r="C93" s="152"/>
      <c r="D93" s="76">
        <v>-3095</v>
      </c>
      <c r="E93" s="95"/>
      <c r="F93" s="76">
        <v>-3379</v>
      </c>
      <c r="G93" s="96"/>
      <c r="H93" s="76">
        <v>-3095</v>
      </c>
      <c r="I93" s="95"/>
      <c r="J93" s="76">
        <v>-3379</v>
      </c>
    </row>
    <row r="94" spans="1:20" ht="21.65" customHeight="1">
      <c r="A94" s="73" t="s">
        <v>177</v>
      </c>
      <c r="B94" s="150"/>
      <c r="C94" s="152"/>
      <c r="D94" s="79">
        <f>SUM(D92:D93)</f>
        <v>126846</v>
      </c>
      <c r="E94" s="98"/>
      <c r="F94" s="79">
        <f>SUM(F92:F93)</f>
        <v>13779</v>
      </c>
      <c r="G94" s="98"/>
      <c r="H94" s="79">
        <f>SUM(H92:H93)</f>
        <v>128812</v>
      </c>
      <c r="I94" s="98"/>
      <c r="J94" s="79">
        <f>SUM(J92:J93)</f>
        <v>34097</v>
      </c>
      <c r="O94" s="229"/>
      <c r="P94" s="229"/>
      <c r="Q94" s="229"/>
      <c r="R94" s="229"/>
      <c r="S94" s="229"/>
      <c r="T94" s="229"/>
    </row>
    <row r="95" spans="1:20" ht="21.65" customHeight="1">
      <c r="A95" s="44"/>
      <c r="B95" s="150"/>
      <c r="C95" s="152"/>
      <c r="D95" s="76"/>
      <c r="E95" s="95"/>
      <c r="F95" s="76"/>
      <c r="G95" s="95"/>
      <c r="H95" s="76"/>
      <c r="I95" s="95"/>
      <c r="J95" s="76"/>
    </row>
    <row r="96" spans="1:20" ht="21.65" customHeight="1">
      <c r="A96" s="10" t="s">
        <v>157</v>
      </c>
      <c r="B96" s="149"/>
      <c r="C96" s="7"/>
      <c r="D96" s="6"/>
      <c r="E96" s="6"/>
      <c r="F96" s="6"/>
      <c r="G96" s="6"/>
      <c r="H96" s="36"/>
      <c r="I96" s="6"/>
      <c r="J96" s="36"/>
    </row>
    <row r="97" spans="1:10" ht="21.65" customHeight="1">
      <c r="A97" s="38" t="s">
        <v>46</v>
      </c>
      <c r="B97" s="149"/>
      <c r="C97" s="7"/>
      <c r="D97" s="6"/>
      <c r="F97" s="6"/>
      <c r="H97" s="6"/>
      <c r="J97" s="6"/>
    </row>
    <row r="98" spans="1:10" ht="21.65" customHeight="1">
      <c r="B98" s="149"/>
    </row>
    <row r="99" spans="1:10" ht="21.65" customHeight="1">
      <c r="A99" s="82"/>
      <c r="B99" s="153"/>
      <c r="C99" s="93"/>
      <c r="D99" s="185" t="s">
        <v>162</v>
      </c>
      <c r="E99" s="92"/>
      <c r="F99" s="92"/>
      <c r="G99" s="185"/>
      <c r="H99" s="92"/>
      <c r="I99" s="92"/>
      <c r="J99" s="92"/>
    </row>
    <row r="100" spans="1:10" ht="21.65" customHeight="1">
      <c r="A100" s="82"/>
      <c r="B100" s="188"/>
      <c r="C100" s="93"/>
      <c r="D100" s="185" t="s">
        <v>163</v>
      </c>
      <c r="E100" s="92"/>
      <c r="F100" s="92"/>
      <c r="G100" s="185"/>
      <c r="H100" s="185"/>
      <c r="I100" s="185"/>
      <c r="J100" s="185"/>
    </row>
    <row r="101" spans="1:10" ht="21.65" customHeight="1">
      <c r="A101" s="82"/>
      <c r="B101" s="172"/>
      <c r="C101" s="93"/>
      <c r="D101" s="185" t="s">
        <v>156</v>
      </c>
      <c r="E101" s="92"/>
      <c r="F101" s="189" t="s">
        <v>164</v>
      </c>
      <c r="G101" s="185"/>
      <c r="H101" s="230" t="s">
        <v>27</v>
      </c>
      <c r="I101" s="230"/>
      <c r="J101" s="230"/>
    </row>
    <row r="102" spans="1:10" ht="21.65" customHeight="1">
      <c r="A102" s="82"/>
      <c r="B102" s="150"/>
      <c r="C102" s="74"/>
      <c r="D102" s="236" t="s">
        <v>189</v>
      </c>
      <c r="E102" s="236"/>
      <c r="F102" s="236"/>
      <c r="G102" s="74"/>
      <c r="H102" s="236" t="s">
        <v>189</v>
      </c>
      <c r="I102" s="236"/>
      <c r="J102" s="236"/>
    </row>
    <row r="103" spans="1:10" ht="21.65" customHeight="1">
      <c r="A103" s="82"/>
      <c r="B103" s="153"/>
      <c r="C103" s="93"/>
      <c r="D103" s="236" t="s">
        <v>187</v>
      </c>
      <c r="E103" s="236"/>
      <c r="F103" s="236"/>
      <c r="G103" s="151"/>
      <c r="H103" s="236" t="s">
        <v>187</v>
      </c>
      <c r="I103" s="236"/>
      <c r="J103" s="236"/>
    </row>
    <row r="104" spans="1:10" ht="21.65" customHeight="1">
      <c r="A104" s="82"/>
      <c r="B104" s="153"/>
      <c r="C104" s="93"/>
      <c r="D104" s="131">
        <v>2565</v>
      </c>
      <c r="E104" s="131"/>
      <c r="F104" s="131">
        <v>2564</v>
      </c>
      <c r="G104" s="131"/>
      <c r="H104" s="131">
        <v>2565</v>
      </c>
      <c r="I104" s="131"/>
      <c r="J104" s="131">
        <v>2564</v>
      </c>
    </row>
    <row r="105" spans="1:10" ht="21.65" customHeight="1">
      <c r="A105" s="82"/>
      <c r="B105" s="153"/>
      <c r="C105" s="93"/>
      <c r="D105" s="237" t="s">
        <v>37</v>
      </c>
      <c r="E105" s="237"/>
      <c r="F105" s="237"/>
      <c r="G105" s="237"/>
      <c r="H105" s="237"/>
      <c r="I105" s="237"/>
      <c r="J105" s="237"/>
    </row>
    <row r="106" spans="1:10" ht="21.65" customHeight="1">
      <c r="A106" s="73" t="s">
        <v>39</v>
      </c>
      <c r="B106" s="150"/>
      <c r="C106" s="74"/>
      <c r="D106" s="106"/>
      <c r="E106" s="107"/>
      <c r="F106" s="106"/>
      <c r="G106" s="107"/>
      <c r="H106" s="106"/>
      <c r="I106" s="107"/>
      <c r="J106" s="106"/>
    </row>
    <row r="107" spans="1:10" ht="21.65" customHeight="1">
      <c r="A107" s="108" t="s">
        <v>92</v>
      </c>
      <c r="B107" s="150"/>
      <c r="C107" s="74"/>
      <c r="D107" s="76"/>
      <c r="E107" s="105"/>
      <c r="F107" s="76"/>
      <c r="G107" s="98"/>
      <c r="H107" s="76"/>
      <c r="I107" s="98"/>
      <c r="J107" s="76"/>
    </row>
    <row r="108" spans="1:10" ht="21.65" customHeight="1">
      <c r="A108" s="108" t="s">
        <v>90</v>
      </c>
      <c r="B108" s="150"/>
      <c r="C108" s="74"/>
      <c r="D108" s="76"/>
      <c r="E108" s="109"/>
      <c r="F108" s="76"/>
      <c r="G108" s="98"/>
      <c r="H108" s="76"/>
      <c r="I108" s="98"/>
      <c r="J108" s="76"/>
    </row>
    <row r="109" spans="1:10" ht="21.65" customHeight="1">
      <c r="A109" s="82" t="s">
        <v>129</v>
      </c>
      <c r="B109" s="150"/>
      <c r="C109" s="74"/>
      <c r="D109" s="76"/>
      <c r="E109" s="110"/>
      <c r="F109" s="76"/>
      <c r="G109" s="76"/>
      <c r="H109" s="76"/>
      <c r="I109" s="76"/>
      <c r="J109" s="76"/>
    </row>
    <row r="110" spans="1:10" ht="21.65" customHeight="1">
      <c r="A110" s="82" t="s">
        <v>130</v>
      </c>
      <c r="B110" s="150"/>
      <c r="C110" s="74"/>
      <c r="D110" s="85">
        <v>2906</v>
      </c>
      <c r="E110" s="110"/>
      <c r="F110" s="85">
        <v>11416</v>
      </c>
      <c r="G110" s="104"/>
      <c r="H110" s="85">
        <v>0</v>
      </c>
      <c r="I110" s="110"/>
      <c r="J110" s="85">
        <v>0</v>
      </c>
    </row>
    <row r="111" spans="1:10" ht="21.65" customHeight="1">
      <c r="A111" s="44" t="s">
        <v>183</v>
      </c>
      <c r="B111" s="150"/>
      <c r="C111" s="74"/>
      <c r="D111" s="76"/>
      <c r="E111" s="110"/>
      <c r="F111" s="76"/>
      <c r="G111" s="104"/>
      <c r="H111" s="76"/>
      <c r="I111" s="110"/>
      <c r="J111" s="76"/>
    </row>
    <row r="112" spans="1:10" ht="21.65" customHeight="1">
      <c r="A112" s="100" t="s">
        <v>131</v>
      </c>
      <c r="B112" s="99"/>
      <c r="C112" s="99"/>
      <c r="D112" s="111">
        <f>SUM(D110)</f>
        <v>2906</v>
      </c>
      <c r="E112" s="112"/>
      <c r="F112" s="111">
        <f>SUM(F110)</f>
        <v>11416</v>
      </c>
      <c r="G112" s="112"/>
      <c r="H112" s="111">
        <f>SUM(H110)</f>
        <v>0</v>
      </c>
      <c r="I112" s="112"/>
      <c r="J112" s="111">
        <f>SUM(J110)</f>
        <v>0</v>
      </c>
    </row>
    <row r="113" spans="1:10" ht="21.65" customHeight="1" thickBot="1">
      <c r="A113" s="44" t="s">
        <v>181</v>
      </c>
      <c r="B113" s="150"/>
      <c r="C113" s="150"/>
      <c r="D113" s="120">
        <f>SUM(D94+D112)</f>
        <v>129752</v>
      </c>
      <c r="E113" s="112"/>
      <c r="F113" s="120">
        <f>SUM(F94+F112)</f>
        <v>25195</v>
      </c>
      <c r="G113" s="112"/>
      <c r="H113" s="120">
        <f>SUM(H94+H112)</f>
        <v>128812</v>
      </c>
      <c r="I113" s="112"/>
      <c r="J113" s="120">
        <f>SUM(J94+J112)</f>
        <v>34097</v>
      </c>
    </row>
    <row r="114" spans="1:10" ht="21.65" customHeight="1" thickTop="1">
      <c r="A114" s="9"/>
      <c r="B114" s="149"/>
      <c r="C114" s="1"/>
      <c r="D114" s="21"/>
      <c r="E114" s="34"/>
      <c r="F114" s="21"/>
      <c r="G114" s="3"/>
      <c r="H114" s="29"/>
      <c r="I114" s="3"/>
      <c r="J114" s="29"/>
    </row>
    <row r="115" spans="1:10" ht="21.65" customHeight="1">
      <c r="A115" s="44" t="s">
        <v>197</v>
      </c>
      <c r="B115" s="150"/>
      <c r="C115" s="152"/>
      <c r="D115" s="94"/>
      <c r="E115" s="95"/>
      <c r="F115" s="94"/>
      <c r="G115" s="95"/>
      <c r="H115" s="94"/>
      <c r="I115" s="95"/>
      <c r="J115" s="94"/>
    </row>
    <row r="116" spans="1:10" ht="21.65" customHeight="1">
      <c r="A116" s="43" t="s">
        <v>54</v>
      </c>
      <c r="B116" s="150"/>
      <c r="C116" s="152"/>
      <c r="D116" s="76">
        <f>D94-D117</f>
        <v>126846</v>
      </c>
      <c r="E116" s="95"/>
      <c r="F116" s="76">
        <f>F94-F117</f>
        <v>13779</v>
      </c>
      <c r="G116" s="95"/>
      <c r="H116" s="76">
        <f>H94</f>
        <v>128812</v>
      </c>
      <c r="I116" s="95"/>
      <c r="J116" s="76">
        <f>J94</f>
        <v>34097</v>
      </c>
    </row>
    <row r="117" spans="1:10" ht="21.65" customHeight="1">
      <c r="A117" s="43" t="s">
        <v>55</v>
      </c>
      <c r="B117" s="150"/>
      <c r="C117" s="152"/>
      <c r="D117" s="76">
        <v>0</v>
      </c>
      <c r="E117" s="96"/>
      <c r="F117" s="76">
        <v>0</v>
      </c>
      <c r="G117" s="96"/>
      <c r="H117" s="76">
        <v>0</v>
      </c>
      <c r="I117" s="97"/>
      <c r="J117" s="76">
        <v>0</v>
      </c>
    </row>
    <row r="118" spans="1:10" ht="21.65" customHeight="1" thickBot="1">
      <c r="A118" s="44"/>
      <c r="B118" s="150"/>
      <c r="C118" s="152"/>
      <c r="D118" s="87">
        <f>SUM(D116:D117)</f>
        <v>126846</v>
      </c>
      <c r="E118" s="98"/>
      <c r="F118" s="87">
        <f>SUM(F116:F117)</f>
        <v>13779</v>
      </c>
      <c r="G118" s="98"/>
      <c r="H118" s="87">
        <f>SUM(H116:H117)</f>
        <v>128812</v>
      </c>
      <c r="I118" s="98"/>
      <c r="J118" s="87">
        <f>SUM(J116:J117)</f>
        <v>34097</v>
      </c>
    </row>
    <row r="119" spans="1:10" ht="21.65" customHeight="1" thickTop="1">
      <c r="A119" s="44"/>
      <c r="B119" s="150"/>
      <c r="C119" s="152"/>
      <c r="D119" s="76"/>
      <c r="E119" s="95"/>
      <c r="F119" s="76"/>
      <c r="G119" s="95"/>
      <c r="H119" s="76"/>
      <c r="I119" s="95"/>
      <c r="J119" s="76"/>
    </row>
    <row r="120" spans="1:10" ht="21.65" customHeight="1">
      <c r="A120" s="44" t="s">
        <v>198</v>
      </c>
      <c r="B120" s="150"/>
      <c r="C120" s="74"/>
      <c r="D120" s="76"/>
      <c r="E120" s="86"/>
      <c r="F120" s="76"/>
      <c r="G120" s="86"/>
      <c r="H120" s="76"/>
      <c r="I120" s="86"/>
      <c r="J120" s="76"/>
    </row>
    <row r="121" spans="1:10" ht="21.65" customHeight="1">
      <c r="A121" s="43" t="s">
        <v>54</v>
      </c>
      <c r="B121" s="150"/>
      <c r="C121" s="74"/>
      <c r="D121" s="76">
        <f>D113-D122</f>
        <v>129752</v>
      </c>
      <c r="E121" s="86"/>
      <c r="F121" s="76">
        <f>F113-F122</f>
        <v>25195</v>
      </c>
      <c r="G121" s="86"/>
      <c r="H121" s="76">
        <f>H113</f>
        <v>128812</v>
      </c>
      <c r="I121" s="86"/>
      <c r="J121" s="76">
        <f>J113</f>
        <v>34097</v>
      </c>
    </row>
    <row r="122" spans="1:10" ht="21.65" customHeight="1">
      <c r="A122" s="43" t="s">
        <v>55</v>
      </c>
      <c r="B122" s="150"/>
      <c r="C122" s="74"/>
      <c r="D122" s="76">
        <v>0</v>
      </c>
      <c r="E122" s="86"/>
      <c r="F122" s="76">
        <v>0</v>
      </c>
      <c r="G122" s="86"/>
      <c r="H122" s="76">
        <v>0</v>
      </c>
      <c r="I122" s="86"/>
      <c r="J122" s="76">
        <v>0</v>
      </c>
    </row>
    <row r="123" spans="1:10" ht="21.65" customHeight="1" thickBot="1">
      <c r="A123" s="44"/>
      <c r="B123" s="99"/>
      <c r="C123" s="100"/>
      <c r="D123" s="87">
        <f>SUM(D121:D122)</f>
        <v>129752</v>
      </c>
      <c r="E123" s="92"/>
      <c r="F123" s="87">
        <f>SUM(F121:F122)</f>
        <v>25195</v>
      </c>
      <c r="G123" s="92"/>
      <c r="H123" s="87">
        <f>SUM(H121:H122)</f>
        <v>128812</v>
      </c>
      <c r="I123" s="92"/>
      <c r="J123" s="87">
        <f>SUM(J121:J122)</f>
        <v>34097</v>
      </c>
    </row>
    <row r="124" spans="1:10" ht="21.65" customHeight="1" thickTop="1">
      <c r="A124" s="44"/>
      <c r="B124" s="150"/>
      <c r="C124" s="152"/>
      <c r="D124" s="76"/>
      <c r="E124" s="95"/>
      <c r="F124" s="76"/>
      <c r="G124" s="95"/>
      <c r="H124" s="76"/>
      <c r="I124" s="95"/>
      <c r="J124" s="76"/>
    </row>
    <row r="125" spans="1:10" ht="23" customHeight="1" thickBot="1">
      <c r="A125" s="73" t="s">
        <v>178</v>
      </c>
      <c r="B125" s="150"/>
      <c r="C125" s="152"/>
      <c r="D125" s="101">
        <f>D116/7500</f>
        <v>16.912800000000001</v>
      </c>
      <c r="E125" s="102"/>
      <c r="F125" s="101">
        <f>F116/7500</f>
        <v>1.8371999999999999</v>
      </c>
      <c r="G125" s="102"/>
      <c r="H125" s="101">
        <f>H116/7500</f>
        <v>17.174933333333332</v>
      </c>
      <c r="I125" s="102"/>
      <c r="J125" s="101">
        <f>J116/7500</f>
        <v>4.5462666666666669</v>
      </c>
    </row>
    <row r="126" spans="1:10" ht="21.65" customHeight="1" thickTop="1">
      <c r="B126" s="149"/>
      <c r="D126" s="28"/>
      <c r="E126" s="28"/>
      <c r="F126" s="28"/>
      <c r="G126" s="28"/>
      <c r="H126" s="28"/>
      <c r="I126" s="28"/>
      <c r="J126" s="28"/>
    </row>
    <row r="128" spans="1:10" ht="21.65" customHeight="1">
      <c r="D128" s="211"/>
      <c r="H128" s="211"/>
    </row>
  </sheetData>
  <mergeCells count="24">
    <mergeCell ref="H69:J69"/>
    <mergeCell ref="D42:J42"/>
    <mergeCell ref="D10:J10"/>
    <mergeCell ref="H38:J38"/>
    <mergeCell ref="D39:F39"/>
    <mergeCell ref="H39:J39"/>
    <mergeCell ref="D40:F40"/>
    <mergeCell ref="H40:J40"/>
    <mergeCell ref="H101:J101"/>
    <mergeCell ref="D73:J73"/>
    <mergeCell ref="D70:F70"/>
    <mergeCell ref="H70:J70"/>
    <mergeCell ref="D71:F71"/>
    <mergeCell ref="H71:J71"/>
    <mergeCell ref="D105:J105"/>
    <mergeCell ref="D102:F102"/>
    <mergeCell ref="H102:J102"/>
    <mergeCell ref="D103:F103"/>
    <mergeCell ref="H103:J103"/>
    <mergeCell ref="H6:J6"/>
    <mergeCell ref="D7:F7"/>
    <mergeCell ref="H7:J7"/>
    <mergeCell ref="D8:F8"/>
    <mergeCell ref="H8:J8"/>
  </mergeCells>
  <pageMargins left="0.7" right="0.7" top="0.48" bottom="0.5" header="0.5" footer="0.5"/>
  <pageSetup paperSize="9" scale="9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2" max="16383" man="1"/>
    <brk id="63" max="9" man="1"/>
    <brk id="9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68"/>
  <sheetViews>
    <sheetView view="pageBreakPreview" topLeftCell="A21" zoomScale="83" zoomScaleNormal="66" zoomScaleSheetLayoutView="83" workbookViewId="0">
      <selection activeCell="D23" sqref="D23"/>
    </sheetView>
  </sheetViews>
  <sheetFormatPr defaultColWidth="9.09765625" defaultRowHeight="21" customHeight="1"/>
  <cols>
    <col min="1" max="1" width="43.09765625" style="5" customWidth="1"/>
    <col min="2" max="2" width="4.69921875" style="5" customWidth="1"/>
    <col min="3" max="3" width="1.09765625" style="5" customWidth="1"/>
    <col min="4" max="4" width="10" style="5" customWidth="1"/>
    <col min="5" max="5" width="1.8984375" style="5" customWidth="1"/>
    <col min="6" max="6" width="10" style="5" customWidth="1"/>
    <col min="7" max="7" width="1.8984375" style="5" customWidth="1"/>
    <col min="8" max="8" width="10" style="5" customWidth="1"/>
    <col min="9" max="9" width="1.8984375" style="5" customWidth="1"/>
    <col min="10" max="10" width="10" style="5" customWidth="1"/>
    <col min="11" max="11" width="1.8984375" style="5" customWidth="1"/>
    <col min="12" max="12" width="12.3984375" style="5" customWidth="1"/>
    <col min="13" max="13" width="1.8984375" style="5" customWidth="1"/>
    <col min="14" max="14" width="12.3984375" style="5" customWidth="1"/>
    <col min="15" max="15" width="1.8984375" style="5" customWidth="1"/>
    <col min="16" max="16" width="11.09765625" style="5" customWidth="1"/>
    <col min="17" max="17" width="1.8984375" style="17" customWidth="1"/>
    <col min="18" max="18" width="11.09765625" style="5" customWidth="1"/>
    <col min="19" max="16384" width="9.09765625" style="5"/>
  </cols>
  <sheetData>
    <row r="1" spans="1:18" ht="22.75" customHeight="1">
      <c r="A1" s="10" t="s">
        <v>157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8" ht="22.75" customHeight="1">
      <c r="A2" s="20" t="s">
        <v>102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8" ht="12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74" customFormat="1" ht="21" customHeight="1">
      <c r="A4" s="152"/>
      <c r="B4" s="152"/>
      <c r="C4" s="152"/>
      <c r="D4" s="238" t="s">
        <v>164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s="74" customFormat="1" ht="21" customHeight="1">
      <c r="A5" s="84"/>
      <c r="B5" s="84"/>
      <c r="C5" s="84"/>
      <c r="D5" s="93"/>
      <c r="E5" s="93"/>
      <c r="H5" s="84"/>
      <c r="I5" s="84"/>
      <c r="J5" s="84"/>
      <c r="K5" s="84"/>
      <c r="L5" s="93" t="s">
        <v>109</v>
      </c>
      <c r="M5" s="93"/>
      <c r="N5" s="93"/>
      <c r="O5" s="93"/>
      <c r="P5" s="93"/>
      <c r="Q5" s="93"/>
      <c r="R5" s="93"/>
    </row>
    <row r="6" spans="1:18" s="74" customFormat="1" ht="21" customHeight="1">
      <c r="A6" s="84"/>
      <c r="B6" s="84"/>
      <c r="C6" s="84"/>
      <c r="D6" s="93"/>
      <c r="E6" s="93"/>
      <c r="H6" s="84"/>
      <c r="I6" s="84"/>
      <c r="J6" s="84"/>
      <c r="K6" s="84"/>
      <c r="L6" s="93" t="s">
        <v>110</v>
      </c>
      <c r="M6" s="93"/>
      <c r="N6" s="93"/>
      <c r="O6" s="93"/>
      <c r="P6" s="93"/>
      <c r="Q6" s="93"/>
      <c r="R6" s="93"/>
    </row>
    <row r="7" spans="1:18" s="74" customFormat="1" ht="21" customHeight="1">
      <c r="A7" s="84"/>
      <c r="B7" s="84"/>
      <c r="C7" s="84"/>
      <c r="D7" s="93"/>
      <c r="E7" s="93"/>
      <c r="H7" s="240" t="s">
        <v>34</v>
      </c>
      <c r="I7" s="240"/>
      <c r="J7" s="240"/>
      <c r="K7" s="113"/>
      <c r="L7" s="154" t="s">
        <v>111</v>
      </c>
      <c r="M7" s="93"/>
      <c r="N7" s="89"/>
      <c r="O7" s="89"/>
      <c r="P7" s="93"/>
      <c r="Q7" s="93"/>
      <c r="R7" s="93"/>
    </row>
    <row r="8" spans="1:18" s="74" customFormat="1" ht="21" customHeight="1">
      <c r="A8" s="84"/>
      <c r="B8" s="84"/>
      <c r="C8" s="84"/>
      <c r="D8" s="93" t="s">
        <v>21</v>
      </c>
      <c r="E8" s="93"/>
      <c r="F8" s="93"/>
      <c r="H8" s="93"/>
      <c r="I8" s="93"/>
      <c r="J8" s="93"/>
      <c r="K8" s="93"/>
      <c r="L8" s="93" t="s">
        <v>136</v>
      </c>
      <c r="M8" s="93"/>
      <c r="N8" s="93" t="s">
        <v>138</v>
      </c>
      <c r="O8" s="93"/>
      <c r="P8" s="152" t="s">
        <v>122</v>
      </c>
      <c r="Q8" s="152"/>
      <c r="R8" s="114" t="s">
        <v>121</v>
      </c>
    </row>
    <row r="9" spans="1:18" s="74" customFormat="1" ht="21" customHeight="1">
      <c r="A9" s="84"/>
      <c r="B9" s="84"/>
      <c r="C9" s="84"/>
      <c r="D9" s="93" t="s">
        <v>23</v>
      </c>
      <c r="E9" s="93"/>
      <c r="F9" s="93" t="s">
        <v>107</v>
      </c>
      <c r="H9" s="93" t="s">
        <v>32</v>
      </c>
      <c r="I9" s="93"/>
      <c r="J9" s="93" t="s">
        <v>61</v>
      </c>
      <c r="K9" s="93"/>
      <c r="L9" s="93" t="s">
        <v>137</v>
      </c>
      <c r="M9" s="93"/>
      <c r="N9" s="93" t="s">
        <v>139</v>
      </c>
      <c r="O9" s="93"/>
      <c r="P9" s="152" t="s">
        <v>123</v>
      </c>
      <c r="Q9" s="152"/>
      <c r="R9" s="114" t="s">
        <v>22</v>
      </c>
    </row>
    <row r="10" spans="1:18" s="74" customFormat="1" ht="21" customHeight="1">
      <c r="A10" s="84"/>
      <c r="B10" s="84"/>
      <c r="C10" s="153"/>
      <c r="D10" s="93" t="s">
        <v>24</v>
      </c>
      <c r="E10" s="93"/>
      <c r="F10" s="93" t="s">
        <v>108</v>
      </c>
      <c r="H10" s="93" t="s">
        <v>89</v>
      </c>
      <c r="I10" s="93"/>
      <c r="J10" s="93" t="s">
        <v>60</v>
      </c>
      <c r="K10" s="93"/>
      <c r="L10" s="93" t="s">
        <v>96</v>
      </c>
      <c r="M10" s="93"/>
      <c r="N10" s="93" t="s">
        <v>106</v>
      </c>
      <c r="O10" s="93"/>
      <c r="P10" s="152" t="s">
        <v>124</v>
      </c>
      <c r="Q10" s="152"/>
      <c r="R10" s="114" t="s">
        <v>111</v>
      </c>
    </row>
    <row r="11" spans="1:18" s="74" customFormat="1" ht="21" customHeight="1">
      <c r="B11" s="100"/>
      <c r="C11" s="100"/>
      <c r="D11" s="239" t="s">
        <v>37</v>
      </c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</row>
    <row r="12" spans="1:18" s="74" customFormat="1" ht="21" customHeight="1">
      <c r="A12" s="100" t="s">
        <v>195</v>
      </c>
      <c r="B12" s="100"/>
      <c r="C12" s="100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</row>
    <row r="13" spans="1:18" s="74" customFormat="1" ht="21" customHeight="1">
      <c r="A13" s="100" t="s">
        <v>132</v>
      </c>
      <c r="B13" s="100"/>
      <c r="C13" s="100"/>
      <c r="D13" s="148">
        <v>75000</v>
      </c>
      <c r="E13" s="148">
        <v>0</v>
      </c>
      <c r="F13" s="148">
        <v>156000</v>
      </c>
      <c r="G13" s="148">
        <v>0</v>
      </c>
      <c r="H13" s="148">
        <v>7500</v>
      </c>
      <c r="I13" s="148">
        <v>0</v>
      </c>
      <c r="J13" s="148">
        <v>608724</v>
      </c>
      <c r="K13" s="148">
        <v>0</v>
      </c>
      <c r="L13" s="148">
        <v>-36837</v>
      </c>
      <c r="M13" s="148">
        <v>0</v>
      </c>
      <c r="N13" s="115">
        <f>SUM(D13:L13)</f>
        <v>810387</v>
      </c>
      <c r="O13" s="148">
        <v>0</v>
      </c>
      <c r="P13" s="148">
        <v>43</v>
      </c>
      <c r="Q13" s="127"/>
      <c r="R13" s="116">
        <f>SUM(N13:P13)</f>
        <v>810430</v>
      </c>
    </row>
    <row r="14" spans="1:18" s="74" customFormat="1" ht="12" customHeight="1">
      <c r="A14" s="100"/>
      <c r="B14" s="100"/>
      <c r="C14" s="100"/>
      <c r="D14" s="104"/>
      <c r="E14" s="115"/>
      <c r="F14" s="104"/>
      <c r="G14" s="104"/>
      <c r="H14" s="104"/>
      <c r="I14" s="104"/>
      <c r="J14" s="104"/>
      <c r="K14" s="104"/>
      <c r="L14" s="104"/>
      <c r="M14" s="104"/>
      <c r="N14" s="104"/>
      <c r="O14" s="84"/>
    </row>
    <row r="15" spans="1:18" s="74" customFormat="1" ht="21" customHeight="1">
      <c r="A15" s="100" t="s">
        <v>169</v>
      </c>
      <c r="B15" s="100"/>
      <c r="C15" s="100"/>
      <c r="D15" s="104"/>
      <c r="E15" s="115"/>
      <c r="F15" s="104"/>
      <c r="G15" s="104"/>
      <c r="H15" s="104"/>
      <c r="I15" s="104"/>
      <c r="J15" s="104"/>
      <c r="K15" s="104"/>
      <c r="L15" s="104"/>
      <c r="M15" s="104"/>
      <c r="N15" s="104"/>
      <c r="O15" s="84"/>
    </row>
    <row r="16" spans="1:18" s="74" customFormat="1" ht="21" customHeight="1">
      <c r="A16" s="100" t="s">
        <v>170</v>
      </c>
      <c r="B16" s="100"/>
      <c r="C16" s="100"/>
      <c r="D16" s="104"/>
      <c r="E16" s="115"/>
      <c r="F16" s="104"/>
      <c r="G16" s="104"/>
      <c r="H16" s="104"/>
      <c r="I16" s="104"/>
      <c r="J16" s="104"/>
      <c r="K16" s="104"/>
      <c r="L16" s="104"/>
      <c r="M16" s="104"/>
      <c r="N16" s="104"/>
      <c r="O16" s="84"/>
    </row>
    <row r="17" spans="1:19" s="74" customFormat="1" ht="21" customHeight="1">
      <c r="A17" s="74" t="s">
        <v>201</v>
      </c>
      <c r="B17" s="223"/>
      <c r="C17" s="100"/>
      <c r="D17" s="97">
        <v>0</v>
      </c>
      <c r="E17" s="222"/>
      <c r="F17" s="97">
        <v>0</v>
      </c>
      <c r="G17" s="97"/>
      <c r="H17" s="97">
        <v>0</v>
      </c>
      <c r="I17" s="96"/>
      <c r="J17" s="85">
        <v>0</v>
      </c>
      <c r="K17" s="96"/>
      <c r="L17" s="97">
        <v>0</v>
      </c>
      <c r="M17" s="96"/>
      <c r="N17" s="76">
        <f>SUM(D17:L17)</f>
        <v>0</v>
      </c>
      <c r="O17" s="84"/>
      <c r="P17" s="76">
        <v>-7</v>
      </c>
      <c r="Q17" s="96"/>
      <c r="R17" s="76">
        <f>SUM(H17:P17)</f>
        <v>-7</v>
      </c>
    </row>
    <row r="18" spans="1:19" s="74" customFormat="1" ht="21" customHeight="1">
      <c r="A18" s="100" t="s">
        <v>172</v>
      </c>
      <c r="B18" s="100"/>
      <c r="C18" s="100"/>
      <c r="D18" s="124">
        <f>SUM(D17)</f>
        <v>0</v>
      </c>
      <c r="F18" s="124">
        <f>SUM(F17)</f>
        <v>0</v>
      </c>
      <c r="G18" s="125"/>
      <c r="H18" s="124">
        <f>SUM(H17)</f>
        <v>0</v>
      </c>
      <c r="I18" s="104"/>
      <c r="J18" s="79">
        <f>SUM(J17)</f>
        <v>0</v>
      </c>
      <c r="K18" s="104"/>
      <c r="L18" s="124">
        <f>SUM(L17)</f>
        <v>0</v>
      </c>
      <c r="M18" s="104"/>
      <c r="N18" s="79">
        <f>SUM(N17)</f>
        <v>0</v>
      </c>
      <c r="O18" s="84"/>
      <c r="P18" s="79">
        <f>SUM(P17)</f>
        <v>-7</v>
      </c>
      <c r="Q18" s="104"/>
      <c r="R18" s="79">
        <f>SUM(R17)</f>
        <v>-7</v>
      </c>
    </row>
    <row r="19" spans="1:19" s="74" customFormat="1" ht="12" customHeight="1">
      <c r="A19" s="100"/>
      <c r="B19" s="100"/>
      <c r="C19" s="100"/>
      <c r="D19" s="104"/>
      <c r="E19" s="115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84"/>
    </row>
    <row r="20" spans="1:19" s="74" customFormat="1" ht="21" customHeight="1">
      <c r="A20" s="100" t="s">
        <v>41</v>
      </c>
      <c r="B20" s="100"/>
      <c r="C20" s="100"/>
      <c r="D20" s="104"/>
      <c r="E20" s="118"/>
      <c r="F20" s="104"/>
      <c r="G20" s="118"/>
      <c r="H20" s="104"/>
      <c r="I20" s="118"/>
      <c r="J20" s="104"/>
      <c r="K20" s="118"/>
      <c r="L20" s="104"/>
      <c r="M20" s="118"/>
      <c r="N20" s="104"/>
      <c r="O20" s="118"/>
      <c r="P20" s="104"/>
      <c r="Q20" s="84"/>
      <c r="R20" s="104"/>
    </row>
    <row r="21" spans="1:19" s="74" customFormat="1" ht="21" customHeight="1">
      <c r="A21" s="74" t="s">
        <v>158</v>
      </c>
      <c r="D21" s="117">
        <v>0</v>
      </c>
      <c r="E21" s="117"/>
      <c r="F21" s="117">
        <v>0</v>
      </c>
      <c r="G21" s="117"/>
      <c r="H21" s="117">
        <v>0</v>
      </c>
      <c r="I21" s="117"/>
      <c r="J21" s="117">
        <f>'SOCI 6-9'!F118</f>
        <v>13779</v>
      </c>
      <c r="K21" s="117"/>
      <c r="L21" s="117">
        <v>0</v>
      </c>
      <c r="M21" s="117"/>
      <c r="N21" s="83">
        <f>SUM(D21:L21)</f>
        <v>13779</v>
      </c>
      <c r="O21" s="117"/>
      <c r="P21" s="117">
        <f>'SOCI 6-9'!F117</f>
        <v>0</v>
      </c>
      <c r="Q21" s="84"/>
      <c r="R21" s="118">
        <f>SUM(N21:P21)</f>
        <v>13779</v>
      </c>
    </row>
    <row r="22" spans="1:19" s="74" customFormat="1" ht="21" customHeight="1">
      <c r="A22" s="82" t="s">
        <v>88</v>
      </c>
      <c r="B22" s="82"/>
      <c r="C22" s="82"/>
      <c r="D22" s="117">
        <v>0</v>
      </c>
      <c r="E22" s="117"/>
      <c r="F22" s="117">
        <v>0</v>
      </c>
      <c r="G22" s="117"/>
      <c r="H22" s="117">
        <v>0</v>
      </c>
      <c r="I22" s="117"/>
      <c r="J22" s="117">
        <v>0</v>
      </c>
      <c r="K22" s="117"/>
      <c r="L22" s="117">
        <f>'SOCI 6-9'!F110</f>
        <v>11416</v>
      </c>
      <c r="M22" s="117"/>
      <c r="N22" s="83">
        <f>SUM(D22:L22)</f>
        <v>11416</v>
      </c>
      <c r="O22" s="117"/>
      <c r="P22" s="117">
        <v>0</v>
      </c>
      <c r="Q22" s="84"/>
      <c r="R22" s="118">
        <f>SUM(N22:P22)</f>
        <v>11416</v>
      </c>
    </row>
    <row r="23" spans="1:19" s="74" customFormat="1" ht="21" customHeight="1">
      <c r="A23" s="73" t="s">
        <v>166</v>
      </c>
      <c r="B23" s="73"/>
      <c r="C23" s="73"/>
      <c r="D23" s="119">
        <f>SUM(D21:D22)</f>
        <v>0</v>
      </c>
      <c r="E23" s="116"/>
      <c r="F23" s="119">
        <f>SUM(F21:F22)</f>
        <v>0</v>
      </c>
      <c r="G23" s="116"/>
      <c r="H23" s="119">
        <f>SUM(H21:H22)</f>
        <v>0</v>
      </c>
      <c r="I23" s="116"/>
      <c r="J23" s="119">
        <f>SUM(J21:J22)</f>
        <v>13779</v>
      </c>
      <c r="K23" s="116"/>
      <c r="L23" s="119">
        <f>SUM(L21:L22)</f>
        <v>11416</v>
      </c>
      <c r="M23" s="116"/>
      <c r="N23" s="119">
        <f>SUM(N21:N22)</f>
        <v>25195</v>
      </c>
      <c r="O23" s="116"/>
      <c r="P23" s="119">
        <f>SUM(P21:P22)</f>
        <v>0</v>
      </c>
      <c r="Q23" s="84"/>
      <c r="R23" s="119">
        <f>SUM(R21:R22)</f>
        <v>25195</v>
      </c>
    </row>
    <row r="24" spans="1:19" s="74" customFormat="1" ht="12" customHeight="1">
      <c r="A24" s="100"/>
      <c r="B24" s="100"/>
      <c r="C24" s="100"/>
      <c r="D24" s="104"/>
      <c r="E24" s="115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84"/>
    </row>
    <row r="25" spans="1:19" s="74" customFormat="1" ht="21" customHeight="1" thickBot="1">
      <c r="A25" s="44" t="s">
        <v>190</v>
      </c>
      <c r="B25" s="44"/>
      <c r="C25" s="44"/>
      <c r="D25" s="120">
        <f>SUM(D13,D23)</f>
        <v>75000</v>
      </c>
      <c r="E25" s="116"/>
      <c r="F25" s="120">
        <f>SUM(F13,F23)</f>
        <v>156000</v>
      </c>
      <c r="G25" s="116"/>
      <c r="H25" s="120">
        <f>SUM(H13,H23)</f>
        <v>7500</v>
      </c>
      <c r="I25" s="116"/>
      <c r="J25" s="120">
        <f>SUM(J13,J23)</f>
        <v>622503</v>
      </c>
      <c r="K25" s="105"/>
      <c r="L25" s="120">
        <f>SUM(L13,L23)</f>
        <v>-25421</v>
      </c>
      <c r="M25" s="116"/>
      <c r="N25" s="120">
        <f>SUM(N13,N23)</f>
        <v>835582</v>
      </c>
      <c r="O25" s="116"/>
      <c r="P25" s="120">
        <f>SUM(P13,P23,P18)</f>
        <v>36</v>
      </c>
      <c r="Q25" s="84"/>
      <c r="R25" s="120">
        <f>SUM(R13,R23,R18)</f>
        <v>835618</v>
      </c>
    </row>
    <row r="26" spans="1:19" ht="21" customHeight="1" thickTop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R26" s="17"/>
      <c r="S26" s="17"/>
    </row>
    <row r="27" spans="1:19" ht="22.75" customHeight="1">
      <c r="A27" s="38"/>
      <c r="B27" s="195"/>
      <c r="C27" s="195"/>
      <c r="D27" s="196"/>
      <c r="E27" s="196"/>
      <c r="F27" s="196"/>
      <c r="G27" s="197"/>
      <c r="H27" s="196"/>
      <c r="I27" s="197"/>
      <c r="J27" s="197"/>
      <c r="K27" s="197"/>
      <c r="L27" s="197"/>
      <c r="M27" s="197"/>
      <c r="N27" s="197"/>
      <c r="O27" s="197"/>
      <c r="P27" s="197"/>
      <c r="R27" s="17"/>
      <c r="S27" s="17"/>
    </row>
    <row r="28" spans="1:19" ht="22.75" customHeight="1">
      <c r="A28" s="198"/>
      <c r="B28" s="198"/>
      <c r="C28" s="198"/>
      <c r="D28" s="198"/>
      <c r="E28" s="199"/>
      <c r="F28" s="196"/>
      <c r="G28" s="197"/>
      <c r="H28" s="196"/>
      <c r="I28" s="197"/>
      <c r="J28" s="197"/>
      <c r="K28" s="197"/>
      <c r="L28" s="197"/>
      <c r="M28" s="197"/>
      <c r="N28" s="197"/>
      <c r="O28" s="197"/>
      <c r="P28" s="197"/>
      <c r="R28" s="17"/>
      <c r="S28" s="17"/>
    </row>
    <row r="29" spans="1:19" ht="21" customHeight="1">
      <c r="A29" s="200"/>
      <c r="B29" s="200"/>
      <c r="C29" s="200"/>
      <c r="D29" s="200"/>
      <c r="E29" s="200"/>
      <c r="F29" s="200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R29" s="17"/>
      <c r="S29" s="17"/>
    </row>
    <row r="30" spans="1:19" s="74" customFormat="1" ht="21" customHeight="1">
      <c r="A30" s="93"/>
      <c r="B30" s="93"/>
      <c r="C30" s="93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84"/>
      <c r="R30" s="84"/>
      <c r="S30" s="84"/>
    </row>
    <row r="31" spans="1:19" s="74" customFormat="1" ht="21" customHeight="1">
      <c r="A31" s="84"/>
      <c r="B31" s="84"/>
      <c r="C31" s="84"/>
      <c r="D31" s="93"/>
      <c r="E31" s="93"/>
      <c r="F31" s="84"/>
      <c r="G31" s="84"/>
      <c r="H31" s="84"/>
      <c r="I31" s="84"/>
      <c r="J31" s="84"/>
      <c r="K31" s="84"/>
      <c r="L31" s="93"/>
      <c r="M31" s="93"/>
      <c r="N31" s="93"/>
      <c r="O31" s="93"/>
      <c r="P31" s="93"/>
      <c r="Q31" s="84"/>
      <c r="R31" s="84"/>
      <c r="S31" s="84"/>
    </row>
    <row r="32" spans="1:19" s="74" customFormat="1" ht="21" customHeight="1">
      <c r="A32" s="84"/>
      <c r="B32" s="84"/>
      <c r="C32" s="84"/>
      <c r="D32" s="93"/>
      <c r="E32" s="93"/>
      <c r="F32" s="84"/>
      <c r="G32" s="84"/>
      <c r="H32" s="84"/>
      <c r="I32" s="84"/>
      <c r="J32" s="84"/>
      <c r="K32" s="84"/>
      <c r="L32" s="93"/>
      <c r="M32" s="93"/>
      <c r="N32" s="93"/>
      <c r="O32" s="93"/>
      <c r="P32" s="84"/>
      <c r="Q32" s="84"/>
      <c r="R32" s="84"/>
      <c r="S32" s="84"/>
    </row>
    <row r="33" spans="1:19" s="74" customFormat="1" ht="21" customHeight="1">
      <c r="A33" s="84"/>
      <c r="B33" s="84"/>
      <c r="C33" s="84"/>
      <c r="D33" s="93"/>
      <c r="E33" s="93"/>
      <c r="F33" s="84"/>
      <c r="G33" s="84"/>
      <c r="H33" s="84"/>
      <c r="I33" s="84"/>
      <c r="J33" s="84"/>
      <c r="K33" s="113"/>
      <c r="L33" s="93"/>
      <c r="M33" s="93"/>
      <c r="N33" s="89"/>
      <c r="O33" s="93"/>
      <c r="P33" s="84"/>
      <c r="Q33" s="84"/>
      <c r="R33" s="84"/>
      <c r="S33" s="84"/>
    </row>
    <row r="34" spans="1:19" s="74" customFormat="1" ht="21" customHeight="1">
      <c r="A34" s="84"/>
      <c r="B34" s="84"/>
      <c r="C34" s="84"/>
      <c r="D34" s="93"/>
      <c r="E34" s="93"/>
      <c r="F34" s="93"/>
      <c r="G34" s="84"/>
      <c r="H34" s="93"/>
      <c r="I34" s="93"/>
      <c r="J34" s="93"/>
      <c r="K34" s="93"/>
      <c r="L34" s="93"/>
      <c r="M34" s="93"/>
      <c r="N34" s="93"/>
      <c r="O34" s="93"/>
      <c r="P34" s="84"/>
      <c r="Q34" s="84"/>
      <c r="R34" s="84"/>
      <c r="S34" s="84"/>
    </row>
    <row r="35" spans="1:19" s="74" customFormat="1" ht="21" customHeight="1">
      <c r="A35" s="84"/>
      <c r="B35" s="84"/>
      <c r="C35" s="84"/>
      <c r="D35" s="93"/>
      <c r="E35" s="93"/>
      <c r="F35" s="93"/>
      <c r="G35" s="84"/>
      <c r="H35" s="93"/>
      <c r="I35" s="93"/>
      <c r="J35" s="93"/>
      <c r="K35" s="93"/>
      <c r="L35" s="93"/>
      <c r="M35" s="93"/>
      <c r="N35" s="93"/>
      <c r="O35" s="93"/>
      <c r="P35" s="84"/>
      <c r="Q35" s="84"/>
      <c r="R35" s="84"/>
      <c r="S35" s="84"/>
    </row>
    <row r="36" spans="1:19" s="74" customFormat="1" ht="21" customHeight="1">
      <c r="A36" s="84"/>
      <c r="B36" s="84"/>
      <c r="C36" s="193"/>
      <c r="D36" s="93"/>
      <c r="E36" s="93"/>
      <c r="F36" s="93"/>
      <c r="G36" s="84"/>
      <c r="H36" s="93"/>
      <c r="I36" s="93"/>
      <c r="J36" s="93"/>
      <c r="K36" s="93"/>
      <c r="L36" s="93"/>
      <c r="M36" s="93"/>
      <c r="N36" s="93"/>
      <c r="O36" s="93"/>
      <c r="P36" s="84"/>
      <c r="Q36" s="84"/>
      <c r="R36" s="84"/>
      <c r="S36" s="84"/>
    </row>
    <row r="37" spans="1:19" s="74" customFormat="1" ht="21" customHeight="1">
      <c r="A37" s="84"/>
      <c r="B37" s="112"/>
      <c r="C37" s="112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84"/>
      <c r="S37" s="84"/>
    </row>
    <row r="38" spans="1:19" s="74" customFormat="1" ht="21" customHeight="1">
      <c r="A38" s="112"/>
      <c r="B38" s="112"/>
      <c r="C38" s="112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84"/>
      <c r="Q38" s="84"/>
      <c r="R38" s="84"/>
      <c r="S38" s="84"/>
    </row>
    <row r="39" spans="1:19" s="74" customFormat="1" ht="21" customHeight="1">
      <c r="A39" s="112"/>
      <c r="B39" s="112"/>
      <c r="C39" s="112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201"/>
      <c r="P39" s="84"/>
      <c r="Q39" s="84"/>
      <c r="R39" s="84"/>
      <c r="S39" s="84"/>
    </row>
    <row r="40" spans="1:19" s="74" customFormat="1" ht="21" customHeight="1">
      <c r="A40" s="112"/>
      <c r="B40" s="112"/>
      <c r="C40" s="112"/>
      <c r="D40" s="104"/>
      <c r="E40" s="115"/>
      <c r="F40" s="104"/>
      <c r="G40" s="104"/>
      <c r="H40" s="104"/>
      <c r="I40" s="104"/>
      <c r="J40" s="104"/>
      <c r="K40" s="104"/>
      <c r="L40" s="104"/>
      <c r="M40" s="104"/>
      <c r="N40" s="104"/>
      <c r="O40" s="84"/>
      <c r="P40" s="84"/>
      <c r="Q40" s="84"/>
      <c r="R40" s="84"/>
      <c r="S40" s="84"/>
    </row>
    <row r="41" spans="1:19" s="74" customFormat="1" ht="21" customHeight="1">
      <c r="A41" s="112"/>
      <c r="B41" s="112"/>
      <c r="C41" s="112"/>
      <c r="D41" s="104"/>
      <c r="E41" s="202"/>
      <c r="F41" s="104"/>
      <c r="G41" s="202"/>
      <c r="H41" s="104"/>
      <c r="I41" s="202"/>
      <c r="J41" s="104"/>
      <c r="K41" s="202"/>
      <c r="L41" s="104"/>
      <c r="M41" s="202"/>
      <c r="N41" s="104"/>
      <c r="O41" s="84"/>
      <c r="P41" s="84"/>
      <c r="Q41" s="84"/>
      <c r="R41" s="84"/>
      <c r="S41" s="84"/>
    </row>
    <row r="42" spans="1:19" s="74" customFormat="1" ht="21" customHeight="1">
      <c r="A42" s="84"/>
      <c r="B42" s="84"/>
      <c r="C42" s="84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83"/>
      <c r="O42" s="84"/>
      <c r="P42" s="84"/>
      <c r="Q42" s="84"/>
      <c r="R42" s="84"/>
      <c r="S42" s="84"/>
    </row>
    <row r="43" spans="1:19" s="74" customFormat="1" ht="21" customHeight="1">
      <c r="A43" s="203"/>
      <c r="B43" s="203"/>
      <c r="C43" s="203"/>
      <c r="D43" s="93" t="s">
        <v>167</v>
      </c>
      <c r="E43" s="117"/>
      <c r="F43" s="117"/>
      <c r="G43" s="117"/>
      <c r="H43" s="93" t="s">
        <v>167</v>
      </c>
      <c r="I43" s="117"/>
      <c r="J43" s="117"/>
      <c r="K43" s="117"/>
      <c r="L43" s="117"/>
      <c r="M43" s="117"/>
      <c r="N43" s="83"/>
      <c r="O43" s="84"/>
      <c r="P43" s="84"/>
      <c r="Q43" s="84"/>
      <c r="R43" s="84"/>
      <c r="S43" s="84"/>
    </row>
    <row r="44" spans="1:19" s="74" customFormat="1" ht="21" customHeight="1">
      <c r="A44" s="204"/>
      <c r="B44" s="204"/>
      <c r="C44" s="204"/>
      <c r="D44" s="115"/>
      <c r="E44" s="205"/>
      <c r="F44" s="115"/>
      <c r="G44" s="205"/>
      <c r="H44" s="115"/>
      <c r="I44" s="205"/>
      <c r="J44" s="115"/>
      <c r="K44" s="205"/>
      <c r="L44" s="115"/>
      <c r="M44" s="205"/>
      <c r="N44" s="115"/>
      <c r="O44" s="84"/>
      <c r="P44" s="84"/>
      <c r="Q44" s="84"/>
      <c r="R44" s="84"/>
      <c r="S44" s="84"/>
    </row>
    <row r="45" spans="1:19" s="74" customFormat="1" ht="21" customHeight="1">
      <c r="A45" s="112"/>
      <c r="B45" s="112"/>
      <c r="C45" s="112"/>
      <c r="D45" s="104"/>
      <c r="E45" s="115"/>
      <c r="F45" s="104"/>
      <c r="G45" s="104"/>
      <c r="H45" s="104"/>
      <c r="I45" s="104"/>
      <c r="J45" s="104"/>
      <c r="K45" s="104"/>
      <c r="L45" s="104"/>
      <c r="M45" s="104"/>
      <c r="N45" s="104"/>
      <c r="O45" s="84"/>
      <c r="P45" s="84"/>
      <c r="Q45" s="84"/>
      <c r="R45" s="84"/>
      <c r="S45" s="84"/>
    </row>
    <row r="46" spans="1:19" s="74" customFormat="1" ht="21" customHeight="1">
      <c r="A46" s="206"/>
      <c r="B46" s="206"/>
      <c r="C46" s="206"/>
      <c r="D46" s="80"/>
      <c r="E46" s="205"/>
      <c r="F46" s="80"/>
      <c r="G46" s="205"/>
      <c r="H46" s="80"/>
      <c r="I46" s="205"/>
      <c r="J46" s="80"/>
      <c r="K46" s="207"/>
      <c r="L46" s="80"/>
      <c r="M46" s="205"/>
      <c r="N46" s="80"/>
      <c r="O46" s="84"/>
      <c r="P46" s="84"/>
      <c r="Q46" s="84"/>
      <c r="R46" s="84"/>
      <c r="S46" s="84"/>
    </row>
    <row r="47" spans="1:19" ht="21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R47" s="17"/>
      <c r="S47" s="17"/>
    </row>
    <row r="68" spans="4:8" ht="21" customHeight="1">
      <c r="D68" s="93" t="s">
        <v>167</v>
      </c>
      <c r="H68" s="93" t="s">
        <v>167</v>
      </c>
    </row>
  </sheetData>
  <mergeCells count="3">
    <mergeCell ref="D4:R4"/>
    <mergeCell ref="D11:R11"/>
    <mergeCell ref="H7:J7"/>
  </mergeCells>
  <pageMargins left="0.7" right="0.7" top="0.48" bottom="0.5" header="0.5" footer="0.5"/>
  <pageSetup paperSize="9" scale="9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A9847-C506-4BAE-BE88-28B5C2CD8B54}">
  <sheetPr>
    <tabColor rgb="FF92D050"/>
  </sheetPr>
  <dimension ref="A1:Q68"/>
  <sheetViews>
    <sheetView view="pageBreakPreview" topLeftCell="A21" zoomScale="93" zoomScaleNormal="66" zoomScaleSheetLayoutView="93" workbookViewId="0">
      <selection activeCell="D23" sqref="D23"/>
    </sheetView>
  </sheetViews>
  <sheetFormatPr defaultColWidth="9.09765625" defaultRowHeight="21" customHeight="1"/>
  <cols>
    <col min="1" max="1" width="48.59765625" style="5" customWidth="1"/>
    <col min="2" max="2" width="7.69921875" style="5" customWidth="1"/>
    <col min="3" max="3" width="1.09765625" style="5" customWidth="1"/>
    <col min="4" max="4" width="14.09765625" style="5" customWidth="1"/>
    <col min="5" max="5" width="1.8984375" style="5" customWidth="1"/>
    <col min="6" max="6" width="14.09765625" style="5" customWidth="1"/>
    <col min="7" max="7" width="1.8984375" style="5" customWidth="1"/>
    <col min="8" max="8" width="14.09765625" style="5" customWidth="1"/>
    <col min="9" max="9" width="1.8984375" style="5" customWidth="1"/>
    <col min="10" max="10" width="14.09765625" style="5" customWidth="1"/>
    <col min="11" max="11" width="1.8984375" style="5" customWidth="1"/>
    <col min="12" max="12" width="14.09765625" style="5" customWidth="1"/>
    <col min="13" max="13" width="1.8984375" style="5" customWidth="1"/>
    <col min="14" max="14" width="14.09765625" style="5" customWidth="1"/>
    <col min="15" max="15" width="1.8984375" style="5" customWidth="1"/>
    <col min="16" max="16" width="11.09765625" style="5" customWidth="1"/>
    <col min="17" max="17" width="1.8984375" style="17" customWidth="1"/>
    <col min="18" max="18" width="11.09765625" style="5" customWidth="1"/>
    <col min="19" max="16384" width="9.09765625" style="5"/>
  </cols>
  <sheetData>
    <row r="1" spans="1:17" ht="22.75" customHeight="1">
      <c r="A1" s="10" t="s">
        <v>157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7" ht="22.75" customHeight="1">
      <c r="A2" s="20" t="s">
        <v>102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7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7" s="74" customFormat="1" ht="21" customHeight="1">
      <c r="A4" s="192"/>
      <c r="B4" s="192"/>
      <c r="C4" s="192"/>
      <c r="D4" s="238" t="s">
        <v>155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112"/>
      <c r="P4" s="112"/>
    </row>
    <row r="5" spans="1:17" s="74" customFormat="1" ht="21" customHeight="1">
      <c r="A5" s="84"/>
      <c r="B5" s="84"/>
      <c r="C5" s="84"/>
      <c r="D5" s="93"/>
      <c r="E5" s="93"/>
      <c r="H5" s="84"/>
      <c r="I5" s="84"/>
      <c r="J5" s="84"/>
      <c r="K5" s="84"/>
      <c r="L5" s="93" t="s">
        <v>109</v>
      </c>
      <c r="M5" s="93"/>
      <c r="N5" s="93"/>
      <c r="O5" s="93"/>
      <c r="P5" s="93"/>
    </row>
    <row r="6" spans="1:17" s="74" customFormat="1" ht="21" customHeight="1">
      <c r="A6" s="84"/>
      <c r="B6" s="84"/>
      <c r="C6" s="84"/>
      <c r="D6" s="93"/>
      <c r="E6" s="93"/>
      <c r="H6" s="84"/>
      <c r="I6" s="84"/>
      <c r="J6" s="84"/>
      <c r="K6" s="84"/>
      <c r="L6" s="93" t="s">
        <v>110</v>
      </c>
      <c r="M6" s="93"/>
      <c r="N6" s="93"/>
      <c r="O6" s="93"/>
    </row>
    <row r="7" spans="1:17" s="74" customFormat="1" ht="21" customHeight="1">
      <c r="A7" s="84"/>
      <c r="B7" s="84"/>
      <c r="C7" s="84"/>
      <c r="D7" s="93"/>
      <c r="E7" s="93"/>
      <c r="H7" s="240" t="s">
        <v>34</v>
      </c>
      <c r="I7" s="240"/>
      <c r="J7" s="240"/>
      <c r="K7" s="113"/>
      <c r="L7" s="194" t="s">
        <v>111</v>
      </c>
      <c r="M7" s="93"/>
      <c r="N7" s="89"/>
      <c r="O7" s="93"/>
    </row>
    <row r="8" spans="1:17" s="74" customFormat="1" ht="21" customHeight="1">
      <c r="A8" s="84"/>
      <c r="B8" s="84"/>
      <c r="C8" s="84"/>
      <c r="D8" s="93" t="s">
        <v>21</v>
      </c>
      <c r="E8" s="93"/>
      <c r="F8" s="93"/>
      <c r="H8" s="93"/>
      <c r="I8" s="93"/>
      <c r="J8" s="93"/>
      <c r="K8" s="93"/>
      <c r="L8" s="93" t="s">
        <v>136</v>
      </c>
      <c r="M8" s="93"/>
      <c r="N8" s="93"/>
      <c r="O8" s="192"/>
    </row>
    <row r="9" spans="1:17" s="74" customFormat="1" ht="21" customHeight="1">
      <c r="A9" s="84"/>
      <c r="B9" s="84"/>
      <c r="C9" s="84"/>
      <c r="D9" s="93" t="s">
        <v>23</v>
      </c>
      <c r="E9" s="93"/>
      <c r="F9" s="93" t="s">
        <v>107</v>
      </c>
      <c r="H9" s="93" t="s">
        <v>32</v>
      </c>
      <c r="I9" s="93"/>
      <c r="J9" s="93" t="s">
        <v>61</v>
      </c>
      <c r="K9" s="93"/>
      <c r="L9" s="93" t="s">
        <v>137</v>
      </c>
      <c r="M9" s="93"/>
      <c r="N9" s="93" t="s">
        <v>138</v>
      </c>
      <c r="O9" s="192"/>
    </row>
    <row r="10" spans="1:17" s="74" customFormat="1" ht="21" customHeight="1">
      <c r="A10" s="84"/>
      <c r="B10" s="221" t="s">
        <v>0</v>
      </c>
      <c r="C10" s="193"/>
      <c r="D10" s="93" t="s">
        <v>24</v>
      </c>
      <c r="E10" s="93"/>
      <c r="F10" s="93" t="s">
        <v>108</v>
      </c>
      <c r="H10" s="93" t="s">
        <v>89</v>
      </c>
      <c r="I10" s="93"/>
      <c r="J10" s="93" t="s">
        <v>60</v>
      </c>
      <c r="K10" s="93"/>
      <c r="L10" s="93" t="s">
        <v>96</v>
      </c>
      <c r="M10" s="93"/>
      <c r="N10" s="93" t="s">
        <v>139</v>
      </c>
      <c r="O10" s="192"/>
    </row>
    <row r="11" spans="1:17" s="74" customFormat="1" ht="21" customHeight="1">
      <c r="B11" s="100"/>
      <c r="C11" s="100"/>
      <c r="D11" s="239" t="s">
        <v>37</v>
      </c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113"/>
      <c r="P11" s="113"/>
      <c r="Q11" s="113"/>
    </row>
    <row r="12" spans="1:17" s="74" customFormat="1" ht="21" customHeight="1">
      <c r="A12" s="100" t="s">
        <v>196</v>
      </c>
      <c r="B12" s="100"/>
      <c r="C12" s="100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</row>
    <row r="13" spans="1:17" s="74" customFormat="1" ht="21" customHeight="1">
      <c r="A13" s="100" t="s">
        <v>154</v>
      </c>
      <c r="B13" s="100"/>
      <c r="C13" s="100"/>
      <c r="D13" s="210">
        <v>75000</v>
      </c>
      <c r="E13" s="210">
        <v>0</v>
      </c>
      <c r="F13" s="210">
        <v>156000</v>
      </c>
      <c r="G13" s="210">
        <v>0</v>
      </c>
      <c r="H13" s="210">
        <v>7500</v>
      </c>
      <c r="I13" s="210">
        <v>0</v>
      </c>
      <c r="J13" s="191">
        <v>652120</v>
      </c>
      <c r="K13" s="191"/>
      <c r="L13" s="191">
        <v>-27006</v>
      </c>
      <c r="M13" s="191">
        <v>0</v>
      </c>
      <c r="N13" s="115">
        <f>SUM(D13:L13)</f>
        <v>863614</v>
      </c>
      <c r="O13" s="127"/>
    </row>
    <row r="14" spans="1:17" s="74" customFormat="1" ht="12" customHeight="1">
      <c r="A14" s="100"/>
      <c r="B14" s="100"/>
      <c r="C14" s="100"/>
      <c r="D14" s="104"/>
      <c r="E14" s="115"/>
      <c r="F14" s="104"/>
      <c r="G14" s="104"/>
      <c r="H14" s="104"/>
      <c r="I14" s="104"/>
      <c r="J14" s="104"/>
      <c r="K14" s="104"/>
      <c r="L14" s="104"/>
      <c r="M14" s="104"/>
      <c r="N14" s="104"/>
      <c r="O14" s="84"/>
    </row>
    <row r="15" spans="1:17" s="74" customFormat="1" ht="21" customHeight="1">
      <c r="A15" s="100" t="s">
        <v>169</v>
      </c>
      <c r="B15" s="100"/>
      <c r="C15" s="100"/>
      <c r="D15" s="104"/>
      <c r="E15" s="115"/>
      <c r="F15" s="104"/>
      <c r="G15" s="104"/>
      <c r="H15" s="104"/>
      <c r="I15" s="104"/>
      <c r="J15" s="104"/>
      <c r="K15" s="104"/>
      <c r="L15" s="104"/>
      <c r="M15" s="104"/>
      <c r="N15" s="104"/>
      <c r="O15" s="84"/>
    </row>
    <row r="16" spans="1:17" s="74" customFormat="1" ht="21" customHeight="1">
      <c r="A16" s="100" t="s">
        <v>170</v>
      </c>
      <c r="B16" s="100"/>
      <c r="C16" s="100"/>
      <c r="D16" s="104"/>
      <c r="E16" s="115"/>
      <c r="F16" s="104"/>
      <c r="G16" s="104"/>
      <c r="H16" s="104"/>
      <c r="I16" s="104"/>
      <c r="J16" s="104"/>
      <c r="K16" s="104"/>
      <c r="L16" s="104"/>
      <c r="M16" s="104"/>
      <c r="N16" s="104"/>
      <c r="O16" s="84"/>
    </row>
    <row r="17" spans="1:15" s="74" customFormat="1" ht="21" customHeight="1">
      <c r="A17" s="74" t="s">
        <v>171</v>
      </c>
      <c r="B17" s="221">
        <v>8</v>
      </c>
      <c r="C17" s="100"/>
      <c r="D17" s="97">
        <v>0</v>
      </c>
      <c r="E17" s="222"/>
      <c r="F17" s="97">
        <v>0</v>
      </c>
      <c r="G17" s="97"/>
      <c r="H17" s="97">
        <v>0</v>
      </c>
      <c r="I17" s="96"/>
      <c r="J17" s="85">
        <v>-23850</v>
      </c>
      <c r="K17" s="96"/>
      <c r="L17" s="97">
        <v>0</v>
      </c>
      <c r="M17" s="96"/>
      <c r="N17" s="76">
        <f>SUM(D17:L17)</f>
        <v>-23850</v>
      </c>
      <c r="O17" s="84"/>
    </row>
    <row r="18" spans="1:15" s="74" customFormat="1" ht="21" customHeight="1">
      <c r="A18" s="100" t="s">
        <v>172</v>
      </c>
      <c r="B18" s="100"/>
      <c r="C18" s="100"/>
      <c r="D18" s="124">
        <f>SUM(D17)</f>
        <v>0</v>
      </c>
      <c r="F18" s="124">
        <f>SUM(F17)</f>
        <v>0</v>
      </c>
      <c r="G18" s="125"/>
      <c r="H18" s="124">
        <f>SUM(H17)</f>
        <v>0</v>
      </c>
      <c r="I18" s="104"/>
      <c r="J18" s="79">
        <f>SUM(J17)</f>
        <v>-23850</v>
      </c>
      <c r="K18" s="104"/>
      <c r="L18" s="124">
        <f>SUM(L17)</f>
        <v>0</v>
      </c>
      <c r="M18" s="104"/>
      <c r="N18" s="79">
        <f>SUM(N17)</f>
        <v>-23850</v>
      </c>
      <c r="O18" s="84"/>
    </row>
    <row r="19" spans="1:15" s="74" customFormat="1" ht="15" customHeight="1">
      <c r="A19" s="100"/>
      <c r="B19" s="100"/>
      <c r="C19" s="100"/>
      <c r="O19" s="84"/>
    </row>
    <row r="20" spans="1:15" s="74" customFormat="1" ht="21" customHeight="1">
      <c r="A20" s="100" t="s">
        <v>41</v>
      </c>
      <c r="B20" s="100"/>
      <c r="C20" s="100"/>
      <c r="D20" s="104"/>
      <c r="E20" s="118"/>
      <c r="F20" s="104"/>
      <c r="G20" s="118"/>
      <c r="H20" s="104"/>
      <c r="I20" s="118"/>
      <c r="J20" s="104"/>
      <c r="K20" s="118"/>
      <c r="L20" s="104"/>
      <c r="M20" s="118"/>
      <c r="N20" s="104"/>
      <c r="O20" s="84"/>
    </row>
    <row r="21" spans="1:15" s="74" customFormat="1" ht="21" customHeight="1">
      <c r="A21" s="74" t="s">
        <v>158</v>
      </c>
      <c r="D21" s="117">
        <v>0</v>
      </c>
      <c r="E21" s="117"/>
      <c r="F21" s="117">
        <v>0</v>
      </c>
      <c r="G21" s="117"/>
      <c r="H21" s="117">
        <v>0</v>
      </c>
      <c r="I21" s="117"/>
      <c r="J21" s="117">
        <f>'SOCI 6-9'!D116</f>
        <v>126846</v>
      </c>
      <c r="K21" s="117"/>
      <c r="L21" s="117">
        <v>0</v>
      </c>
      <c r="M21" s="117"/>
      <c r="N21" s="83">
        <f>SUM(D21:L21)</f>
        <v>126846</v>
      </c>
      <c r="O21" s="84"/>
    </row>
    <row r="22" spans="1:15" s="74" customFormat="1" ht="21" customHeight="1">
      <c r="A22" s="82" t="s">
        <v>88</v>
      </c>
      <c r="B22" s="82"/>
      <c r="C22" s="82"/>
      <c r="D22" s="117">
        <v>0</v>
      </c>
      <c r="E22" s="117"/>
      <c r="F22" s="117">
        <v>0</v>
      </c>
      <c r="G22" s="117"/>
      <c r="H22" s="117">
        <v>0</v>
      </c>
      <c r="I22" s="117"/>
      <c r="J22" s="117">
        <v>0</v>
      </c>
      <c r="K22" s="117"/>
      <c r="L22" s="117">
        <f>'SOCI 6-9'!D112</f>
        <v>2906</v>
      </c>
      <c r="M22" s="117"/>
      <c r="N22" s="83">
        <f>SUM(D22:L22)</f>
        <v>2906</v>
      </c>
      <c r="O22" s="84"/>
    </row>
    <row r="23" spans="1:15" s="74" customFormat="1" ht="21" customHeight="1">
      <c r="A23" s="73" t="s">
        <v>166</v>
      </c>
      <c r="B23" s="73"/>
      <c r="C23" s="73"/>
      <c r="D23" s="119">
        <f>SUM(D21:D22)</f>
        <v>0</v>
      </c>
      <c r="E23" s="116"/>
      <c r="F23" s="119">
        <f>SUM(F21:F22)</f>
        <v>0</v>
      </c>
      <c r="G23" s="116"/>
      <c r="H23" s="119">
        <f>SUM(H21:H22)</f>
        <v>0</v>
      </c>
      <c r="I23" s="116"/>
      <c r="J23" s="119">
        <f>SUM(J21:J22)</f>
        <v>126846</v>
      </c>
      <c r="K23" s="116"/>
      <c r="L23" s="119">
        <f>SUM(L21:L22)</f>
        <v>2906</v>
      </c>
      <c r="M23" s="116"/>
      <c r="N23" s="119">
        <f>SUM(N21:N22)</f>
        <v>129752</v>
      </c>
      <c r="O23" s="84"/>
    </row>
    <row r="24" spans="1:15" s="74" customFormat="1" ht="13.5" customHeight="1">
      <c r="A24" s="100"/>
      <c r="B24" s="100"/>
      <c r="C24" s="100"/>
      <c r="D24" s="104"/>
      <c r="E24" s="115"/>
      <c r="F24" s="104"/>
      <c r="G24" s="104"/>
      <c r="H24" s="104"/>
      <c r="I24" s="104"/>
      <c r="J24" s="104"/>
      <c r="K24" s="104"/>
      <c r="L24" s="104"/>
      <c r="M24" s="104"/>
      <c r="N24" s="104"/>
      <c r="O24" s="84"/>
    </row>
    <row r="25" spans="1:15" s="74" customFormat="1" ht="21" customHeight="1" thickBot="1">
      <c r="A25" s="44" t="s">
        <v>191</v>
      </c>
      <c r="B25" s="44"/>
      <c r="C25" s="44"/>
      <c r="D25" s="120">
        <f>SUM(D13,D23,D18)</f>
        <v>75000</v>
      </c>
      <c r="E25" s="116"/>
      <c r="F25" s="120">
        <f>SUM(F13,F23,F18)</f>
        <v>156000</v>
      </c>
      <c r="G25" s="116"/>
      <c r="H25" s="120">
        <f>SUM(H13,H23,H18)</f>
        <v>7500</v>
      </c>
      <c r="I25" s="116"/>
      <c r="J25" s="120">
        <f>SUM(J13,J23,J18)</f>
        <v>755116</v>
      </c>
      <c r="K25" s="105"/>
      <c r="L25" s="120">
        <f>SUM(L13,L23,L18)</f>
        <v>-24100</v>
      </c>
      <c r="M25" s="116"/>
      <c r="N25" s="120">
        <f>SUM(N13,N23,N18)</f>
        <v>969516</v>
      </c>
      <c r="O25" s="84"/>
    </row>
    <row r="26" spans="1:15" ht="21" customHeight="1" thickTop="1"/>
    <row r="43" spans="4:8" ht="21" customHeight="1">
      <c r="D43" s="93" t="s">
        <v>167</v>
      </c>
      <c r="H43" s="93" t="s">
        <v>167</v>
      </c>
    </row>
    <row r="68" spans="4:8" ht="21" customHeight="1">
      <c r="D68" s="93" t="s">
        <v>167</v>
      </c>
      <c r="H68" s="93" t="s">
        <v>167</v>
      </c>
    </row>
  </sheetData>
  <mergeCells count="3">
    <mergeCell ref="D4:N4"/>
    <mergeCell ref="H7:J7"/>
    <mergeCell ref="D11:N11"/>
  </mergeCells>
  <pageMargins left="0.7" right="0.7" top="0.48" bottom="0.5" header="0.5" footer="0.5"/>
  <pageSetup paperSize="9" scale="96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68"/>
  <sheetViews>
    <sheetView view="pageBreakPreview" topLeftCell="A11" zoomScale="75" zoomScaleNormal="76" zoomScaleSheetLayoutView="75" workbookViewId="0">
      <selection activeCell="A27" sqref="A27"/>
    </sheetView>
  </sheetViews>
  <sheetFormatPr defaultColWidth="9.09765625" defaultRowHeight="21" customHeight="1"/>
  <cols>
    <col min="1" max="1" width="47.19921875" style="2" customWidth="1"/>
    <col min="2" max="2" width="9.3984375" style="15" customWidth="1"/>
    <col min="3" max="3" width="17.3984375" style="2" customWidth="1"/>
    <col min="4" max="4" width="1.8984375" style="2" customWidth="1"/>
    <col min="5" max="5" width="17.3984375" style="2" customWidth="1"/>
    <col min="6" max="6" width="1.8984375" style="2" customWidth="1"/>
    <col min="7" max="7" width="17.3984375" style="2" customWidth="1"/>
    <col min="8" max="8" width="1.8984375" style="2" customWidth="1"/>
    <col min="9" max="9" width="17.3984375" style="2" customWidth="1"/>
    <col min="10" max="10" width="1.8984375" style="2" customWidth="1"/>
    <col min="11" max="11" width="17.3984375" style="2" customWidth="1"/>
    <col min="12" max="16384" width="9.09765625" style="2"/>
  </cols>
  <sheetData>
    <row r="1" spans="1:11" ht="22.75" customHeight="1">
      <c r="A1" s="10" t="s">
        <v>157</v>
      </c>
      <c r="C1" s="15"/>
      <c r="D1" s="22"/>
      <c r="E1" s="22"/>
      <c r="F1" s="22"/>
      <c r="I1" s="15"/>
      <c r="J1" s="22"/>
    </row>
    <row r="2" spans="1:11" ht="22.75" customHeight="1">
      <c r="A2" s="11" t="s">
        <v>102</v>
      </c>
      <c r="B2" s="31"/>
      <c r="C2" s="31" t="s">
        <v>103</v>
      </c>
      <c r="D2" s="23"/>
      <c r="E2" s="23" t="s">
        <v>31</v>
      </c>
      <c r="F2" s="23"/>
      <c r="I2" s="31" t="s">
        <v>103</v>
      </c>
      <c r="J2" s="23"/>
    </row>
    <row r="3" spans="1:11" ht="21" customHeight="1">
      <c r="A3" s="11"/>
      <c r="B3" s="11"/>
      <c r="C3" s="11"/>
      <c r="D3" s="11"/>
      <c r="E3" s="11"/>
      <c r="F3" s="11"/>
      <c r="I3" s="11"/>
      <c r="J3" s="11"/>
    </row>
    <row r="4" spans="1:11" s="74" customFormat="1" ht="21" customHeight="1">
      <c r="A4" s="84"/>
      <c r="B4" s="113"/>
      <c r="C4" s="238" t="s">
        <v>27</v>
      </c>
      <c r="D4" s="238"/>
      <c r="E4" s="238"/>
      <c r="F4" s="238"/>
      <c r="G4" s="238"/>
      <c r="H4" s="238"/>
      <c r="I4" s="238"/>
      <c r="J4" s="238"/>
      <c r="K4" s="238"/>
    </row>
    <row r="5" spans="1:11" s="74" customFormat="1" ht="21" customHeight="1">
      <c r="A5" s="121"/>
      <c r="B5" s="113"/>
      <c r="E5" s="93"/>
      <c r="F5" s="93"/>
      <c r="G5" s="240" t="s">
        <v>34</v>
      </c>
      <c r="H5" s="240"/>
      <c r="I5" s="240"/>
      <c r="J5" s="93"/>
      <c r="K5" s="93"/>
    </row>
    <row r="6" spans="1:11" s="74" customFormat="1" ht="21" customHeight="1">
      <c r="A6" s="121"/>
      <c r="B6" s="113"/>
      <c r="C6" s="93" t="s">
        <v>21</v>
      </c>
      <c r="E6" s="93" t="s">
        <v>107</v>
      </c>
      <c r="F6" s="93"/>
      <c r="G6" s="93" t="s">
        <v>32</v>
      </c>
      <c r="H6" s="93"/>
      <c r="I6" s="84"/>
      <c r="J6" s="93"/>
      <c r="K6" s="114" t="s">
        <v>142</v>
      </c>
    </row>
    <row r="7" spans="1:11" s="74" customFormat="1" ht="21" customHeight="1">
      <c r="A7" s="112"/>
      <c r="B7" s="153"/>
      <c r="C7" s="93" t="s">
        <v>143</v>
      </c>
      <c r="E7" s="93" t="s">
        <v>108</v>
      </c>
      <c r="F7" s="93"/>
      <c r="G7" s="93" t="s">
        <v>33</v>
      </c>
      <c r="H7" s="93"/>
      <c r="I7" s="93" t="s">
        <v>35</v>
      </c>
      <c r="J7" s="93"/>
      <c r="K7" s="114" t="s">
        <v>111</v>
      </c>
    </row>
    <row r="8" spans="1:11" s="74" customFormat="1" ht="21" customHeight="1">
      <c r="B8" s="153"/>
      <c r="C8" s="239" t="s">
        <v>37</v>
      </c>
      <c r="D8" s="239"/>
      <c r="E8" s="239"/>
      <c r="F8" s="239"/>
      <c r="G8" s="239"/>
      <c r="H8" s="239"/>
      <c r="I8" s="239"/>
      <c r="J8" s="239"/>
      <c r="K8" s="239"/>
    </row>
    <row r="9" spans="1:11" s="74" customFormat="1" ht="21" customHeight="1">
      <c r="A9" s="100" t="s">
        <v>195</v>
      </c>
      <c r="B9" s="153"/>
      <c r="E9" s="153"/>
      <c r="F9" s="153"/>
      <c r="G9" s="153"/>
      <c r="H9" s="153"/>
      <c r="I9" s="153"/>
      <c r="J9" s="153"/>
      <c r="K9" s="153"/>
    </row>
    <row r="10" spans="1:11" s="74" customFormat="1" ht="21" customHeight="1">
      <c r="A10" s="100" t="s">
        <v>132</v>
      </c>
      <c r="B10" s="150"/>
      <c r="C10" s="138">
        <v>75000</v>
      </c>
      <c r="D10" s="127"/>
      <c r="E10" s="138">
        <v>156000</v>
      </c>
      <c r="F10" s="144"/>
      <c r="G10" s="138">
        <v>7500</v>
      </c>
      <c r="H10" s="138"/>
      <c r="I10" s="138">
        <v>454904</v>
      </c>
      <c r="J10" s="138"/>
      <c r="K10" s="138">
        <f>SUM(C10:I10)</f>
        <v>693404</v>
      </c>
    </row>
    <row r="11" spans="1:11" s="74" customFormat="1" ht="21" customHeight="1">
      <c r="A11" s="100"/>
      <c r="B11" s="100"/>
      <c r="C11" s="104"/>
      <c r="D11" s="115"/>
      <c r="E11" s="104"/>
      <c r="F11" s="104"/>
      <c r="G11" s="104"/>
      <c r="H11" s="104"/>
      <c r="I11" s="104"/>
      <c r="J11" s="104"/>
      <c r="K11" s="104"/>
    </row>
    <row r="12" spans="1:11" s="74" customFormat="1" ht="21" customHeight="1">
      <c r="A12" s="100" t="s">
        <v>41</v>
      </c>
      <c r="B12" s="122"/>
      <c r="C12" s="100"/>
      <c r="E12" s="100"/>
      <c r="F12" s="100"/>
      <c r="G12" s="100"/>
      <c r="H12" s="100"/>
      <c r="I12" s="100"/>
      <c r="J12" s="100"/>
      <c r="K12" s="100"/>
    </row>
    <row r="13" spans="1:11" s="74" customFormat="1" ht="21" customHeight="1">
      <c r="A13" s="74" t="s">
        <v>158</v>
      </c>
      <c r="B13" s="122"/>
      <c r="C13" s="78">
        <v>0</v>
      </c>
      <c r="E13" s="78">
        <v>0</v>
      </c>
      <c r="F13" s="123"/>
      <c r="G13" s="78">
        <v>0</v>
      </c>
      <c r="H13" s="123"/>
      <c r="I13" s="78">
        <f>'SOCI 6-9'!J123</f>
        <v>34097</v>
      </c>
      <c r="K13" s="86">
        <f>SUM(C13:J13)</f>
        <v>34097</v>
      </c>
    </row>
    <row r="14" spans="1:11" s="74" customFormat="1" ht="21" customHeight="1">
      <c r="A14" s="74" t="s">
        <v>88</v>
      </c>
      <c r="B14" s="122"/>
      <c r="C14" s="78">
        <v>0</v>
      </c>
      <c r="E14" s="78">
        <v>0</v>
      </c>
      <c r="F14" s="123"/>
      <c r="G14" s="78">
        <v>0</v>
      </c>
      <c r="H14" s="123"/>
      <c r="I14" s="78">
        <f>'SOCI 6-9'!H112</f>
        <v>0</v>
      </c>
      <c r="K14" s="86">
        <f>SUM(C14:J14)</f>
        <v>0</v>
      </c>
    </row>
    <row r="15" spans="1:11" s="74" customFormat="1" ht="21" customHeight="1">
      <c r="A15" s="73" t="s">
        <v>166</v>
      </c>
      <c r="B15" s="122"/>
      <c r="C15" s="124">
        <v>0</v>
      </c>
      <c r="E15" s="124">
        <v>0</v>
      </c>
      <c r="F15" s="125"/>
      <c r="G15" s="124">
        <v>0</v>
      </c>
      <c r="H15" s="100"/>
      <c r="I15" s="79">
        <f>SUM(I13:I14)</f>
        <v>34097</v>
      </c>
      <c r="J15" s="100"/>
      <c r="K15" s="79">
        <f>SUM(K13:K14)</f>
        <v>34097</v>
      </c>
    </row>
    <row r="16" spans="1:11" s="74" customFormat="1" ht="21" customHeight="1">
      <c r="A16" s="100"/>
      <c r="B16" s="100"/>
      <c r="C16" s="104"/>
      <c r="D16" s="115"/>
      <c r="E16" s="104"/>
      <c r="F16" s="104"/>
      <c r="G16" s="104"/>
      <c r="H16" s="104"/>
      <c r="I16" s="104"/>
      <c r="J16" s="104"/>
      <c r="K16" s="104"/>
    </row>
    <row r="17" spans="1:11" s="74" customFormat="1" ht="21" customHeight="1" thickBot="1">
      <c r="A17" s="44" t="s">
        <v>192</v>
      </c>
      <c r="B17" s="122"/>
      <c r="C17" s="126">
        <f>SUM(C10,C15)</f>
        <v>75000</v>
      </c>
      <c r="E17" s="126">
        <f>SUM(E10,E15)</f>
        <v>156000</v>
      </c>
      <c r="F17" s="100"/>
      <c r="G17" s="126">
        <f>SUM(G10,G15)</f>
        <v>7500</v>
      </c>
      <c r="H17" s="100"/>
      <c r="I17" s="126">
        <f>SUM(I10,I15)</f>
        <v>489001</v>
      </c>
      <c r="J17" s="100"/>
      <c r="K17" s="126">
        <f>SUM(K10,K15)</f>
        <v>727501</v>
      </c>
    </row>
    <row r="18" spans="1:11" ht="21" customHeight="1" thickTop="1"/>
    <row r="19" spans="1:11" ht="22.75" customHeight="1">
      <c r="A19" s="10" t="s">
        <v>157</v>
      </c>
      <c r="C19" s="15"/>
      <c r="D19" s="22"/>
      <c r="E19" s="22"/>
      <c r="F19" s="22"/>
      <c r="I19" s="15"/>
      <c r="J19" s="22"/>
    </row>
    <row r="20" spans="1:11" ht="22.75" customHeight="1">
      <c r="A20" s="11" t="s">
        <v>102</v>
      </c>
      <c r="B20" s="31"/>
      <c r="C20" s="31" t="s">
        <v>103</v>
      </c>
      <c r="D20" s="23"/>
      <c r="E20" s="23" t="s">
        <v>31</v>
      </c>
      <c r="F20" s="23"/>
      <c r="I20" s="31" t="s">
        <v>103</v>
      </c>
      <c r="J20" s="23"/>
    </row>
    <row r="21" spans="1:11" ht="21" customHeight="1">
      <c r="A21" s="11"/>
      <c r="B21" s="11"/>
      <c r="C21" s="11"/>
      <c r="D21" s="11"/>
      <c r="E21" s="11"/>
      <c r="F21" s="11"/>
      <c r="I21" s="11"/>
      <c r="J21" s="11"/>
    </row>
    <row r="22" spans="1:11" s="74" customFormat="1" ht="21" customHeight="1">
      <c r="A22" s="84"/>
      <c r="B22" s="113"/>
      <c r="C22" s="238" t="s">
        <v>27</v>
      </c>
      <c r="D22" s="238"/>
      <c r="E22" s="238"/>
      <c r="F22" s="238"/>
      <c r="G22" s="238"/>
      <c r="H22" s="238"/>
      <c r="I22" s="238"/>
      <c r="J22" s="238"/>
      <c r="K22" s="238"/>
    </row>
    <row r="23" spans="1:11" s="74" customFormat="1" ht="21" customHeight="1">
      <c r="A23" s="121"/>
      <c r="B23" s="113"/>
      <c r="E23" s="93"/>
      <c r="F23" s="93"/>
      <c r="G23" s="240" t="s">
        <v>34</v>
      </c>
      <c r="H23" s="240"/>
      <c r="I23" s="240"/>
      <c r="J23" s="93"/>
      <c r="K23" s="93"/>
    </row>
    <row r="24" spans="1:11" s="74" customFormat="1" ht="21" customHeight="1">
      <c r="A24" s="121"/>
      <c r="B24" s="113"/>
      <c r="C24" s="93" t="s">
        <v>21</v>
      </c>
      <c r="E24" s="93" t="s">
        <v>107</v>
      </c>
      <c r="F24" s="93"/>
      <c r="G24" s="93" t="s">
        <v>32</v>
      </c>
      <c r="H24" s="93"/>
      <c r="I24" s="84"/>
      <c r="J24" s="93"/>
      <c r="K24" s="114" t="s">
        <v>142</v>
      </c>
    </row>
    <row r="25" spans="1:11" s="74" customFormat="1" ht="21" customHeight="1">
      <c r="A25" s="112"/>
      <c r="B25" s="221" t="s">
        <v>0</v>
      </c>
      <c r="C25" s="93" t="s">
        <v>143</v>
      </c>
      <c r="E25" s="93" t="s">
        <v>108</v>
      </c>
      <c r="F25" s="93"/>
      <c r="G25" s="93" t="s">
        <v>33</v>
      </c>
      <c r="H25" s="93"/>
      <c r="I25" s="93" t="s">
        <v>35</v>
      </c>
      <c r="J25" s="93"/>
      <c r="K25" s="114" t="s">
        <v>111</v>
      </c>
    </row>
    <row r="26" spans="1:11" s="74" customFormat="1" ht="21" customHeight="1">
      <c r="B26" s="153"/>
      <c r="C26" s="239" t="s">
        <v>37</v>
      </c>
      <c r="D26" s="239"/>
      <c r="E26" s="239"/>
      <c r="F26" s="239"/>
      <c r="G26" s="239"/>
      <c r="H26" s="239"/>
      <c r="I26" s="239"/>
      <c r="J26" s="239"/>
      <c r="K26" s="239"/>
    </row>
    <row r="27" spans="1:11" s="74" customFormat="1" ht="21" customHeight="1">
      <c r="A27" s="100" t="s">
        <v>196</v>
      </c>
      <c r="B27" s="153"/>
      <c r="E27" s="153"/>
      <c r="F27" s="153"/>
      <c r="G27" s="153"/>
      <c r="H27" s="153"/>
      <c r="I27" s="153"/>
      <c r="J27" s="153"/>
      <c r="K27" s="153"/>
    </row>
    <row r="28" spans="1:11" s="74" customFormat="1" ht="21" customHeight="1">
      <c r="A28" s="100" t="s">
        <v>154</v>
      </c>
      <c r="B28" s="150"/>
      <c r="C28" s="138">
        <v>75000</v>
      </c>
      <c r="D28" s="127"/>
      <c r="E28" s="138">
        <v>156000</v>
      </c>
      <c r="F28" s="144"/>
      <c r="G28" s="138">
        <v>7500</v>
      </c>
      <c r="H28" s="138"/>
      <c r="I28" s="138">
        <v>525071</v>
      </c>
      <c r="J28" s="138"/>
      <c r="K28" s="138">
        <f>SUM(C28:I28)</f>
        <v>763571</v>
      </c>
    </row>
    <row r="29" spans="1:11" s="74" customFormat="1" ht="21" customHeight="1">
      <c r="A29" s="100"/>
      <c r="B29" s="100"/>
      <c r="C29" s="104"/>
      <c r="D29" s="115"/>
      <c r="E29" s="104"/>
      <c r="F29" s="104"/>
      <c r="G29" s="104"/>
      <c r="H29" s="104"/>
      <c r="I29" s="104"/>
      <c r="J29" s="104"/>
      <c r="K29" s="104"/>
    </row>
    <row r="30" spans="1:11" s="74" customFormat="1" ht="21" customHeight="1">
      <c r="A30" s="100" t="s">
        <v>169</v>
      </c>
      <c r="B30" s="100"/>
      <c r="C30" s="104"/>
      <c r="D30" s="115"/>
      <c r="E30" s="104"/>
      <c r="F30" s="104"/>
      <c r="G30" s="104"/>
      <c r="H30" s="104"/>
      <c r="I30" s="104"/>
      <c r="J30" s="104"/>
      <c r="K30" s="104"/>
    </row>
    <row r="31" spans="1:11" s="74" customFormat="1" ht="21" customHeight="1">
      <c r="A31" s="100" t="s">
        <v>170</v>
      </c>
      <c r="B31" s="100"/>
      <c r="C31" s="104"/>
      <c r="D31" s="115"/>
      <c r="E31" s="104"/>
      <c r="F31" s="104"/>
      <c r="G31" s="104"/>
      <c r="H31" s="104"/>
      <c r="I31" s="104"/>
      <c r="J31" s="104"/>
      <c r="K31" s="104"/>
    </row>
    <row r="32" spans="1:11" s="74" customFormat="1" ht="21" customHeight="1">
      <c r="A32" s="74" t="s">
        <v>171</v>
      </c>
      <c r="B32" s="220">
        <v>8</v>
      </c>
      <c r="C32" s="97">
        <v>0</v>
      </c>
      <c r="D32" s="222"/>
      <c r="E32" s="97">
        <v>0</v>
      </c>
      <c r="F32" s="97"/>
      <c r="G32" s="97">
        <v>0</v>
      </c>
      <c r="H32" s="96"/>
      <c r="I32" s="76">
        <v>-23850</v>
      </c>
      <c r="J32" s="96"/>
      <c r="K32" s="128">
        <f>SUM(C32:I32)</f>
        <v>-23850</v>
      </c>
    </row>
    <row r="33" spans="1:11" s="74" customFormat="1" ht="21" customHeight="1">
      <c r="A33" s="100" t="s">
        <v>172</v>
      </c>
      <c r="B33" s="100"/>
      <c r="C33" s="124">
        <f>SUM(C32)</f>
        <v>0</v>
      </c>
      <c r="E33" s="124">
        <f>SUM(E32)</f>
        <v>0</v>
      </c>
      <c r="F33" s="125"/>
      <c r="G33" s="124">
        <f>SUM(G32)</f>
        <v>0</v>
      </c>
      <c r="H33" s="100"/>
      <c r="I33" s="79">
        <f>SUM(I32)</f>
        <v>-23850</v>
      </c>
      <c r="J33" s="100"/>
      <c r="K33" s="79">
        <f>SUM(K32)</f>
        <v>-23850</v>
      </c>
    </row>
    <row r="34" spans="1:11" s="74" customFormat="1" ht="21" customHeight="1">
      <c r="A34" s="100"/>
      <c r="B34" s="100"/>
      <c r="C34" s="104"/>
      <c r="D34" s="115"/>
      <c r="E34" s="104"/>
      <c r="F34" s="104"/>
      <c r="G34" s="104"/>
      <c r="H34" s="104"/>
      <c r="I34" s="104"/>
      <c r="J34" s="104"/>
      <c r="K34" s="104"/>
    </row>
    <row r="35" spans="1:11" s="74" customFormat="1" ht="21" customHeight="1">
      <c r="A35" s="100" t="s">
        <v>41</v>
      </c>
      <c r="B35" s="122"/>
      <c r="C35" s="100"/>
      <c r="E35" s="100"/>
      <c r="F35" s="100"/>
      <c r="G35" s="100"/>
      <c r="H35" s="100"/>
      <c r="I35" s="100"/>
      <c r="J35" s="100"/>
      <c r="K35" s="100"/>
    </row>
    <row r="36" spans="1:11" s="74" customFormat="1" ht="21" customHeight="1">
      <c r="A36" s="74" t="s">
        <v>158</v>
      </c>
      <c r="B36" s="122"/>
      <c r="C36" s="78">
        <v>0</v>
      </c>
      <c r="E36" s="78">
        <v>0</v>
      </c>
      <c r="F36" s="123"/>
      <c r="G36" s="78">
        <v>0</v>
      </c>
      <c r="H36" s="123"/>
      <c r="I36" s="78">
        <f>'SOCI 6-9'!H116</f>
        <v>128812</v>
      </c>
      <c r="K36" s="86">
        <f>SUM(C36:J36)</f>
        <v>128812</v>
      </c>
    </row>
    <row r="37" spans="1:11" s="74" customFormat="1" ht="21" customHeight="1">
      <c r="A37" s="74" t="s">
        <v>88</v>
      </c>
      <c r="B37" s="122"/>
      <c r="C37" s="78">
        <v>0</v>
      </c>
      <c r="E37" s="78">
        <v>0</v>
      </c>
      <c r="F37" s="123"/>
      <c r="G37" s="78">
        <v>0</v>
      </c>
      <c r="H37" s="123"/>
      <c r="I37" s="78">
        <f>'SOCI 6-9'!H112</f>
        <v>0</v>
      </c>
      <c r="K37" s="86">
        <f>SUM(C37:J37)</f>
        <v>0</v>
      </c>
    </row>
    <row r="38" spans="1:11" s="74" customFormat="1" ht="21" customHeight="1">
      <c r="A38" s="73" t="s">
        <v>166</v>
      </c>
      <c r="B38" s="122"/>
      <c r="C38" s="124">
        <v>0</v>
      </c>
      <c r="E38" s="124">
        <v>0</v>
      </c>
      <c r="F38" s="125"/>
      <c r="G38" s="124">
        <v>0</v>
      </c>
      <c r="H38" s="100"/>
      <c r="I38" s="79">
        <f>SUM(I36:I37)</f>
        <v>128812</v>
      </c>
      <c r="J38" s="100"/>
      <c r="K38" s="79">
        <f>SUM(K36:K37)</f>
        <v>128812</v>
      </c>
    </row>
    <row r="39" spans="1:11" s="74" customFormat="1" ht="21" customHeight="1">
      <c r="A39" s="100"/>
      <c r="B39" s="100"/>
      <c r="C39" s="104"/>
      <c r="D39" s="115"/>
      <c r="E39" s="104"/>
      <c r="F39" s="104"/>
      <c r="G39" s="104"/>
      <c r="H39" s="104"/>
      <c r="I39" s="104"/>
      <c r="J39" s="104"/>
      <c r="K39" s="104"/>
    </row>
    <row r="40" spans="1:11" s="74" customFormat="1" ht="21" customHeight="1" thickBot="1">
      <c r="A40" s="44" t="s">
        <v>193</v>
      </c>
      <c r="B40" s="122"/>
      <c r="C40" s="126">
        <f>SUM(C28,C38,C33)</f>
        <v>75000</v>
      </c>
      <c r="E40" s="126">
        <f>SUM(E28,E38,E33)</f>
        <v>156000</v>
      </c>
      <c r="F40" s="100"/>
      <c r="G40" s="126">
        <f>SUM(G28,G38,G33)</f>
        <v>7500</v>
      </c>
      <c r="H40" s="100"/>
      <c r="I40" s="126">
        <f>SUM(I28,I38,I33)</f>
        <v>630033</v>
      </c>
      <c r="J40" s="100"/>
      <c r="K40" s="126">
        <f>SUM(K28,K38,K33)</f>
        <v>868533</v>
      </c>
    </row>
    <row r="41" spans="1:11" ht="21" customHeight="1" thickTop="1"/>
    <row r="43" spans="1:11" ht="21" customHeight="1">
      <c r="D43" s="74"/>
      <c r="H43" s="74"/>
    </row>
    <row r="68" spans="4:8" ht="21" customHeight="1">
      <c r="D68" s="74" t="s">
        <v>167</v>
      </c>
      <c r="H68" s="74" t="s">
        <v>167</v>
      </c>
    </row>
  </sheetData>
  <mergeCells count="6">
    <mergeCell ref="C22:K22"/>
    <mergeCell ref="G23:I23"/>
    <mergeCell ref="C26:K26"/>
    <mergeCell ref="C8:K8"/>
    <mergeCell ref="C4:K4"/>
    <mergeCell ref="G5:I5"/>
  </mergeCells>
  <pageMargins left="0.7" right="0.7" top="0.48" bottom="0.5" header="0.5" footer="0.5"/>
  <pageSetup paperSize="9" scale="97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92D050"/>
  </sheetPr>
  <dimension ref="A1:N67"/>
  <sheetViews>
    <sheetView view="pageBreakPreview" topLeftCell="A81" zoomScale="82" zoomScaleNormal="70" zoomScaleSheetLayoutView="82" workbookViewId="0">
      <selection activeCell="F88" sqref="F88"/>
    </sheetView>
  </sheetViews>
  <sheetFormatPr defaultColWidth="9.09765625" defaultRowHeight="22.4" customHeight="1"/>
  <cols>
    <col min="1" max="1" width="39.59765625" style="8" customWidth="1"/>
    <col min="2" max="2" width="9.09765625" style="8" customWidth="1"/>
    <col min="3" max="3" width="12.3984375" style="5" customWidth="1"/>
    <col min="4" max="4" width="1.59765625" style="17" customWidth="1"/>
    <col min="5" max="5" width="12.3984375" style="5" customWidth="1"/>
    <col min="6" max="6" width="1.09765625" style="17" customWidth="1"/>
    <col min="7" max="7" width="12.3984375" style="5" customWidth="1"/>
    <col min="8" max="8" width="1.09765625" style="17" customWidth="1"/>
    <col min="9" max="9" width="12.3984375" style="5" customWidth="1"/>
    <col min="10" max="10" width="11" style="5" bestFit="1" customWidth="1"/>
    <col min="11" max="11" width="9.59765625" style="5" bestFit="1" customWidth="1"/>
    <col min="12" max="16384" width="9.09765625" style="5"/>
  </cols>
  <sheetData>
    <row r="1" spans="1:10" ht="22.4" customHeight="1">
      <c r="A1" s="10" t="s">
        <v>157</v>
      </c>
      <c r="B1" s="10"/>
      <c r="D1" s="33"/>
      <c r="F1" s="33"/>
      <c r="G1" s="7"/>
      <c r="H1" s="33"/>
      <c r="I1" s="7"/>
    </row>
    <row r="2" spans="1:10" ht="22.4" customHeight="1">
      <c r="A2" s="10" t="s">
        <v>47</v>
      </c>
      <c r="B2" s="10"/>
      <c r="D2" s="33"/>
      <c r="F2" s="33"/>
      <c r="G2" s="7"/>
      <c r="H2" s="33"/>
      <c r="I2" s="7"/>
    </row>
    <row r="3" spans="1:10" ht="21" customHeight="1">
      <c r="A3" s="10"/>
      <c r="B3" s="10"/>
      <c r="C3" s="241" t="s">
        <v>12</v>
      </c>
      <c r="D3" s="241"/>
      <c r="E3" s="241"/>
      <c r="F3" s="241"/>
      <c r="G3" s="241"/>
      <c r="H3" s="241"/>
      <c r="I3" s="241"/>
    </row>
    <row r="4" spans="1:10" ht="21" customHeight="1">
      <c r="A4" s="73"/>
      <c r="B4" s="73"/>
      <c r="C4" s="190" t="s">
        <v>162</v>
      </c>
      <c r="D4" s="92"/>
      <c r="E4" s="92"/>
      <c r="F4" s="151"/>
    </row>
    <row r="5" spans="1:10" ht="21" customHeight="1">
      <c r="A5" s="73"/>
      <c r="B5" s="73"/>
      <c r="C5" s="190" t="s">
        <v>163</v>
      </c>
      <c r="D5" s="92"/>
      <c r="E5" s="92"/>
      <c r="F5" s="169"/>
    </row>
    <row r="6" spans="1:10" ht="21" customHeight="1">
      <c r="A6" s="73"/>
      <c r="B6" s="73"/>
      <c r="C6" s="190" t="s">
        <v>156</v>
      </c>
      <c r="D6" s="92"/>
      <c r="E6" s="189" t="s">
        <v>164</v>
      </c>
      <c r="F6" s="151"/>
      <c r="G6" s="238" t="s">
        <v>27</v>
      </c>
      <c r="H6" s="238"/>
      <c r="I6" s="238"/>
    </row>
    <row r="7" spans="1:10" ht="21" customHeight="1">
      <c r="A7" s="73"/>
      <c r="B7" s="73"/>
      <c r="C7" s="236" t="s">
        <v>189</v>
      </c>
      <c r="D7" s="236"/>
      <c r="E7" s="236"/>
      <c r="F7" s="209"/>
      <c r="G7" s="236" t="s">
        <v>189</v>
      </c>
      <c r="H7" s="236"/>
      <c r="I7" s="236"/>
    </row>
    <row r="8" spans="1:10" ht="21" customHeight="1">
      <c r="A8" s="73"/>
      <c r="B8" s="73"/>
      <c r="C8" s="236" t="s">
        <v>187</v>
      </c>
      <c r="D8" s="236"/>
      <c r="E8" s="236"/>
      <c r="F8" s="151"/>
      <c r="G8" s="236" t="s">
        <v>187</v>
      </c>
      <c r="H8" s="236"/>
      <c r="I8" s="236"/>
    </row>
    <row r="9" spans="1:10" ht="21" customHeight="1">
      <c r="A9" s="73"/>
      <c r="B9" s="75"/>
      <c r="C9" s="131">
        <v>2565</v>
      </c>
      <c r="D9" s="131"/>
      <c r="E9" s="131">
        <v>2564</v>
      </c>
      <c r="F9" s="131"/>
      <c r="G9" s="131">
        <v>2565</v>
      </c>
      <c r="H9" s="131"/>
      <c r="I9" s="131">
        <v>2564</v>
      </c>
    </row>
    <row r="10" spans="1:10" ht="21" customHeight="1">
      <c r="A10" s="73"/>
      <c r="B10" s="73"/>
      <c r="C10" s="237" t="s">
        <v>37</v>
      </c>
      <c r="D10" s="237"/>
      <c r="E10" s="237"/>
      <c r="F10" s="237"/>
      <c r="G10" s="237"/>
      <c r="H10" s="237"/>
      <c r="I10" s="237"/>
    </row>
    <row r="11" spans="1:10" ht="21" customHeight="1">
      <c r="A11" s="81" t="s">
        <v>14</v>
      </c>
      <c r="B11" s="81"/>
      <c r="C11" s="88"/>
      <c r="D11" s="89"/>
      <c r="E11" s="88"/>
      <c r="F11" s="89"/>
      <c r="G11" s="88"/>
      <c r="H11" s="89"/>
      <c r="I11" s="88"/>
    </row>
    <row r="12" spans="1:10" ht="21" customHeight="1">
      <c r="A12" s="82" t="s">
        <v>177</v>
      </c>
      <c r="B12" s="82"/>
      <c r="C12" s="76">
        <f>'SOCI 6-9'!D94</f>
        <v>126846</v>
      </c>
      <c r="D12" s="76"/>
      <c r="E12" s="76">
        <f>'SOCI 6-9'!F118</f>
        <v>13779</v>
      </c>
      <c r="F12" s="78"/>
      <c r="G12" s="76">
        <f>'SOCI 6-9'!H94</f>
        <v>128812</v>
      </c>
      <c r="H12" s="76"/>
      <c r="I12" s="76">
        <f>'SOCI 6-9'!J118</f>
        <v>34097</v>
      </c>
    </row>
    <row r="13" spans="1:10" ht="21" customHeight="1">
      <c r="A13" s="90" t="s">
        <v>204</v>
      </c>
      <c r="B13" s="90"/>
      <c r="C13" s="76"/>
      <c r="D13" s="76"/>
      <c r="E13" s="76"/>
      <c r="F13" s="76"/>
      <c r="G13" s="76"/>
      <c r="H13" s="76"/>
      <c r="I13" s="76"/>
    </row>
    <row r="14" spans="1:10" ht="21" customHeight="1">
      <c r="A14" s="82" t="s">
        <v>51</v>
      </c>
      <c r="B14" s="82"/>
      <c r="C14" s="76">
        <f>-'SOCI 6-9'!D93</f>
        <v>3095</v>
      </c>
      <c r="D14" s="76"/>
      <c r="E14" s="76">
        <f>-'SOCI 6-9'!F93</f>
        <v>3379</v>
      </c>
      <c r="F14" s="76"/>
      <c r="G14" s="76">
        <f>-'SOCI 6-9'!H93</f>
        <v>3095</v>
      </c>
      <c r="H14" s="76"/>
      <c r="I14" s="76">
        <f>-'SOCI 6-9'!J93</f>
        <v>3379</v>
      </c>
    </row>
    <row r="15" spans="1:10" ht="21" customHeight="1">
      <c r="A15" s="43" t="s">
        <v>30</v>
      </c>
      <c r="B15" s="43"/>
      <c r="C15" s="76">
        <f>-'SOCI 6-9'!D90</f>
        <v>7160</v>
      </c>
      <c r="D15" s="76"/>
      <c r="E15" s="76">
        <f>-'SOCI 6-9'!F90</f>
        <v>6426</v>
      </c>
      <c r="F15" s="76"/>
      <c r="G15" s="76">
        <f>-'SOCI 6-9'!H90</f>
        <v>7160</v>
      </c>
      <c r="H15" s="76"/>
      <c r="I15" s="76">
        <f>-'SOCI 6-9'!J90</f>
        <v>6426</v>
      </c>
    </row>
    <row r="16" spans="1:10" ht="21" customHeight="1">
      <c r="A16" s="82" t="s">
        <v>133</v>
      </c>
      <c r="B16" s="82"/>
      <c r="C16" s="76">
        <v>32483</v>
      </c>
      <c r="D16" s="76"/>
      <c r="E16" s="76">
        <v>33371</v>
      </c>
      <c r="F16" s="76"/>
      <c r="G16" s="76">
        <v>32483</v>
      </c>
      <c r="H16" s="76"/>
      <c r="I16" s="76">
        <v>33371</v>
      </c>
      <c r="J16" s="22"/>
    </row>
    <row r="17" spans="1:14" ht="21" customHeight="1">
      <c r="A17" s="43" t="s">
        <v>146</v>
      </c>
      <c r="B17" s="43"/>
      <c r="C17" s="76">
        <v>4815</v>
      </c>
      <c r="D17" s="76"/>
      <c r="E17" s="76">
        <v>4613</v>
      </c>
      <c r="F17" s="76"/>
      <c r="G17" s="76">
        <v>4815</v>
      </c>
      <c r="H17" s="76"/>
      <c r="I17" s="76">
        <v>4613</v>
      </c>
      <c r="J17" s="147"/>
      <c r="K17" s="147"/>
      <c r="M17" s="36"/>
      <c r="N17" s="36"/>
    </row>
    <row r="18" spans="1:14" s="40" customFormat="1" ht="21" customHeight="1">
      <c r="A18" s="43" t="s">
        <v>188</v>
      </c>
      <c r="B18" s="43"/>
      <c r="C18" s="76">
        <v>0</v>
      </c>
      <c r="D18" s="76"/>
      <c r="E18" s="76">
        <v>0</v>
      </c>
      <c r="F18" s="76"/>
      <c r="G18" s="76">
        <v>0</v>
      </c>
      <c r="H18" s="76"/>
      <c r="I18" s="76">
        <v>-20993</v>
      </c>
      <c r="J18" s="227"/>
      <c r="K18" s="227"/>
      <c r="M18" s="228"/>
      <c r="N18" s="228"/>
    </row>
    <row r="19" spans="1:14" s="40" customFormat="1" ht="21" customHeight="1">
      <c r="A19" s="43" t="s">
        <v>199</v>
      </c>
      <c r="B19" s="43"/>
      <c r="C19" s="76">
        <v>0</v>
      </c>
      <c r="D19" s="76"/>
      <c r="E19" s="76">
        <v>0</v>
      </c>
      <c r="F19" s="76"/>
      <c r="G19" s="76">
        <f>-'SOCI 6-9'!H84</f>
        <v>-1593</v>
      </c>
      <c r="H19" s="76"/>
      <c r="I19" s="76">
        <v>0</v>
      </c>
      <c r="J19" s="227"/>
      <c r="K19" s="227"/>
      <c r="M19" s="228"/>
      <c r="N19" s="228"/>
    </row>
    <row r="20" spans="1:14" ht="21" customHeight="1">
      <c r="A20" s="82" t="s">
        <v>184</v>
      </c>
      <c r="B20" s="43"/>
      <c r="C20" s="76">
        <f>-'SOCI 6-9'!D91</f>
        <v>373</v>
      </c>
      <c r="D20" s="76"/>
      <c r="E20" s="76">
        <v>-1201</v>
      </c>
      <c r="F20" s="76"/>
      <c r="G20" s="76">
        <v>0</v>
      </c>
      <c r="H20" s="76"/>
      <c r="I20" s="76">
        <v>0</v>
      </c>
    </row>
    <row r="21" spans="1:14" ht="21" customHeight="1">
      <c r="A21" s="74" t="s">
        <v>145</v>
      </c>
      <c r="B21" s="82"/>
      <c r="C21" s="76">
        <v>-5428</v>
      </c>
      <c r="D21" s="76"/>
      <c r="E21" s="76">
        <v>-16407</v>
      </c>
      <c r="F21" s="76"/>
      <c r="G21" s="76">
        <v>-5428</v>
      </c>
      <c r="H21" s="76"/>
      <c r="I21" s="76">
        <v>-16407</v>
      </c>
    </row>
    <row r="22" spans="1:14" ht="21" customHeight="1">
      <c r="A22" s="74" t="s">
        <v>147</v>
      </c>
      <c r="B22" s="82"/>
      <c r="C22" s="76">
        <v>-309</v>
      </c>
      <c r="D22" s="84"/>
      <c r="E22" s="76">
        <v>-537</v>
      </c>
      <c r="F22" s="84"/>
      <c r="G22" s="76">
        <v>-309</v>
      </c>
      <c r="H22" s="84"/>
      <c r="I22" s="76">
        <v>-537</v>
      </c>
    </row>
    <row r="23" spans="1:14" ht="21" customHeight="1">
      <c r="A23" s="84" t="s">
        <v>50</v>
      </c>
      <c r="B23" s="84"/>
      <c r="C23" s="76">
        <v>3480</v>
      </c>
      <c r="D23" s="76"/>
      <c r="E23" s="76">
        <v>3180</v>
      </c>
      <c r="F23" s="76"/>
      <c r="G23" s="76">
        <v>3480</v>
      </c>
      <c r="H23" s="76"/>
      <c r="I23" s="76">
        <v>3180</v>
      </c>
    </row>
    <row r="24" spans="1:14" ht="21" customHeight="1">
      <c r="A24" s="73"/>
      <c r="B24" s="73"/>
      <c r="C24" s="91">
        <f>SUM(C12:C23)</f>
        <v>172515</v>
      </c>
      <c r="D24" s="80"/>
      <c r="E24" s="91">
        <f>SUM(E12:E23)</f>
        <v>46603</v>
      </c>
      <c r="F24" s="80"/>
      <c r="G24" s="91">
        <f>SUM(G12:G23)</f>
        <v>172515</v>
      </c>
      <c r="H24" s="80"/>
      <c r="I24" s="91">
        <f>SUM(I12:I23)</f>
        <v>47129</v>
      </c>
    </row>
    <row r="25" spans="1:14" ht="21" customHeight="1">
      <c r="A25" s="90" t="s">
        <v>26</v>
      </c>
      <c r="B25" s="90"/>
      <c r="C25" s="78"/>
      <c r="D25" s="76"/>
      <c r="E25" s="78"/>
      <c r="F25" s="76"/>
      <c r="G25" s="78"/>
      <c r="H25" s="76"/>
      <c r="I25" s="78"/>
    </row>
    <row r="26" spans="1:14" ht="21" customHeight="1">
      <c r="A26" s="82" t="s">
        <v>97</v>
      </c>
      <c r="B26" s="82"/>
      <c r="C26" s="76">
        <v>-218473</v>
      </c>
      <c r="D26" s="76"/>
      <c r="E26" s="76">
        <v>18528</v>
      </c>
      <c r="F26" s="76"/>
      <c r="G26" s="76">
        <v>-218473</v>
      </c>
      <c r="H26" s="76"/>
      <c r="I26" s="76">
        <v>2104</v>
      </c>
    </row>
    <row r="27" spans="1:14" ht="21" customHeight="1">
      <c r="A27" s="82" t="s">
        <v>15</v>
      </c>
      <c r="B27" s="82"/>
      <c r="C27" s="76">
        <v>-449788</v>
      </c>
      <c r="D27" s="76"/>
      <c r="E27" s="76">
        <v>-263798</v>
      </c>
      <c r="F27" s="76"/>
      <c r="G27" s="76">
        <v>-449788</v>
      </c>
      <c r="H27" s="76"/>
      <c r="I27" s="76">
        <v>-294512</v>
      </c>
    </row>
    <row r="28" spans="1:14" ht="21" customHeight="1">
      <c r="A28" s="82" t="s">
        <v>16</v>
      </c>
      <c r="B28" s="82"/>
      <c r="C28" s="76">
        <v>8762</v>
      </c>
      <c r="D28" s="76"/>
      <c r="E28" s="76">
        <v>9</v>
      </c>
      <c r="F28" s="76"/>
      <c r="G28" s="76">
        <v>8762</v>
      </c>
      <c r="H28" s="76"/>
      <c r="I28" s="76">
        <v>9</v>
      </c>
    </row>
    <row r="29" spans="1:14" ht="21" customHeight="1">
      <c r="A29" s="82" t="s">
        <v>98</v>
      </c>
      <c r="B29" s="82"/>
      <c r="C29" s="76">
        <v>78458</v>
      </c>
      <c r="D29" s="77"/>
      <c r="E29" s="76">
        <v>34156</v>
      </c>
      <c r="F29" s="77"/>
      <c r="G29" s="76">
        <v>78458</v>
      </c>
      <c r="H29" s="77"/>
      <c r="I29" s="76">
        <v>35108</v>
      </c>
    </row>
    <row r="30" spans="1:14" s="22" customFormat="1" ht="21" customHeight="1">
      <c r="A30" s="74" t="s">
        <v>165</v>
      </c>
      <c r="B30" s="82"/>
      <c r="C30" s="91">
        <f>SUM(C24:C29)</f>
        <v>-408526</v>
      </c>
      <c r="D30" s="86"/>
      <c r="E30" s="91">
        <f>SUM(E24:E29)</f>
        <v>-164502</v>
      </c>
      <c r="F30" s="86"/>
      <c r="G30" s="91">
        <f>SUM(G24:G29)</f>
        <v>-408526</v>
      </c>
      <c r="H30" s="86"/>
      <c r="I30" s="91">
        <f>SUM(I24:I29)</f>
        <v>-210162</v>
      </c>
      <c r="J30" s="5"/>
      <c r="K30" s="5"/>
      <c r="L30" s="5"/>
      <c r="M30" s="5"/>
      <c r="N30" s="5"/>
    </row>
    <row r="31" spans="1:14" ht="21" customHeight="1">
      <c r="A31" s="82" t="s">
        <v>150</v>
      </c>
      <c r="B31" s="82"/>
      <c r="C31" s="76">
        <v>-758</v>
      </c>
      <c r="D31" s="86"/>
      <c r="E31" s="76">
        <v>-441</v>
      </c>
      <c r="F31" s="86"/>
      <c r="G31" s="76">
        <v>-758</v>
      </c>
      <c r="H31" s="86"/>
      <c r="I31" s="76">
        <v>-441</v>
      </c>
    </row>
    <row r="32" spans="1:14" ht="21" customHeight="1">
      <c r="A32" s="82" t="s">
        <v>112</v>
      </c>
      <c r="B32" s="73"/>
      <c r="C32" s="76">
        <v>-2</v>
      </c>
      <c r="D32" s="92"/>
      <c r="E32" s="76">
        <v>-11</v>
      </c>
      <c r="F32" s="92"/>
      <c r="G32" s="76">
        <v>-2</v>
      </c>
      <c r="H32" s="92"/>
      <c r="I32" s="76">
        <v>-11</v>
      </c>
    </row>
    <row r="33" spans="1:11" ht="21" customHeight="1">
      <c r="A33" s="100" t="s">
        <v>160</v>
      </c>
      <c r="B33" s="73"/>
      <c r="C33" s="79">
        <f>SUM(C30:C32)</f>
        <v>-409286</v>
      </c>
      <c r="D33" s="80"/>
      <c r="E33" s="79">
        <f>SUM(E30:E32)</f>
        <v>-164954</v>
      </c>
      <c r="F33" s="80"/>
      <c r="G33" s="79">
        <f>SUM(G30:G32)</f>
        <v>-409286</v>
      </c>
      <c r="H33" s="80"/>
      <c r="I33" s="79">
        <f>SUM(I30:I32)</f>
        <v>-210614</v>
      </c>
      <c r="J33" s="71"/>
      <c r="K33" s="72"/>
    </row>
    <row r="34" spans="1:11" ht="21" customHeight="1">
      <c r="A34" s="73"/>
      <c r="B34" s="73"/>
      <c r="C34" s="80"/>
      <c r="D34" s="80"/>
      <c r="E34" s="80"/>
      <c r="F34" s="80"/>
      <c r="G34" s="80"/>
      <c r="H34" s="80"/>
      <c r="I34" s="80"/>
    </row>
    <row r="35" spans="1:11" ht="21" customHeight="1">
      <c r="A35" s="9"/>
      <c r="B35" s="9"/>
      <c r="C35" s="32"/>
      <c r="D35" s="29"/>
      <c r="E35" s="32"/>
      <c r="F35" s="29"/>
      <c r="G35" s="24"/>
      <c r="H35" s="29"/>
      <c r="I35" s="24"/>
    </row>
    <row r="36" spans="1:11" ht="22.4" customHeight="1">
      <c r="A36" s="10" t="s">
        <v>157</v>
      </c>
      <c r="B36" s="10"/>
      <c r="C36" s="36"/>
      <c r="D36" s="69"/>
      <c r="E36" s="36"/>
      <c r="F36" s="69"/>
      <c r="G36" s="70"/>
      <c r="H36" s="69"/>
      <c r="I36" s="70"/>
    </row>
    <row r="37" spans="1:11" ht="22.4" customHeight="1">
      <c r="A37" s="10" t="s">
        <v>47</v>
      </c>
      <c r="B37" s="10"/>
      <c r="C37" s="36"/>
      <c r="D37" s="69"/>
      <c r="E37" s="36"/>
      <c r="F37" s="69"/>
      <c r="G37" s="70"/>
      <c r="H37" s="69"/>
      <c r="I37" s="70"/>
    </row>
    <row r="38" spans="1:11" ht="21" customHeight="1">
      <c r="A38" s="10"/>
      <c r="B38" s="10"/>
      <c r="C38" s="36"/>
      <c r="D38" s="69"/>
      <c r="E38" s="36"/>
      <c r="F38" s="69"/>
      <c r="G38" s="70"/>
      <c r="H38" s="69"/>
      <c r="I38" s="70"/>
    </row>
    <row r="39" spans="1:11" s="74" customFormat="1" ht="21" customHeight="1">
      <c r="A39" s="73"/>
      <c r="B39" s="73"/>
      <c r="C39" s="208" t="s">
        <v>162</v>
      </c>
      <c r="D39" s="92"/>
      <c r="E39" s="92"/>
      <c r="F39" s="151"/>
    </row>
    <row r="40" spans="1:11" s="74" customFormat="1" ht="21" customHeight="1">
      <c r="A40" s="73"/>
      <c r="B40" s="73"/>
      <c r="C40" s="208" t="s">
        <v>163</v>
      </c>
      <c r="D40" s="211"/>
      <c r="E40" s="92"/>
      <c r="F40" s="169"/>
      <c r="H40" s="211"/>
    </row>
    <row r="41" spans="1:11" s="74" customFormat="1" ht="21" customHeight="1">
      <c r="A41" s="73"/>
      <c r="B41" s="73"/>
      <c r="C41" s="208" t="s">
        <v>156</v>
      </c>
      <c r="D41" s="92"/>
      <c r="E41" s="189" t="s">
        <v>164</v>
      </c>
      <c r="F41" s="209"/>
      <c r="G41" s="238" t="s">
        <v>27</v>
      </c>
      <c r="H41" s="238"/>
      <c r="I41" s="238"/>
    </row>
    <row r="42" spans="1:11" s="74" customFormat="1" ht="21" customHeight="1">
      <c r="A42" s="73"/>
      <c r="B42" s="73"/>
      <c r="C42" s="236" t="s">
        <v>189</v>
      </c>
      <c r="D42" s="236"/>
      <c r="E42" s="236"/>
      <c r="F42" s="212"/>
      <c r="G42" s="236" t="s">
        <v>189</v>
      </c>
      <c r="H42" s="236"/>
      <c r="I42" s="236"/>
    </row>
    <row r="43" spans="1:11" s="74" customFormat="1" ht="21" customHeight="1">
      <c r="A43" s="73"/>
      <c r="B43" s="73"/>
      <c r="C43" s="236" t="s">
        <v>187</v>
      </c>
      <c r="D43" s="236"/>
      <c r="E43" s="236"/>
      <c r="F43" s="212"/>
      <c r="G43" s="236" t="s">
        <v>187</v>
      </c>
      <c r="H43" s="236"/>
      <c r="I43" s="236"/>
    </row>
    <row r="44" spans="1:11" s="74" customFormat="1" ht="21" customHeight="1">
      <c r="A44" s="73"/>
      <c r="B44" s="75"/>
      <c r="C44" s="131">
        <v>2565</v>
      </c>
      <c r="D44" s="131"/>
      <c r="E44" s="131">
        <v>2564</v>
      </c>
      <c r="F44" s="131"/>
      <c r="G44" s="131">
        <v>2565</v>
      </c>
      <c r="H44" s="131"/>
      <c r="I44" s="131">
        <v>2564</v>
      </c>
    </row>
    <row r="45" spans="1:11" s="74" customFormat="1" ht="21" customHeight="1">
      <c r="A45" s="73"/>
      <c r="B45" s="73"/>
      <c r="C45" s="237" t="s">
        <v>37</v>
      </c>
      <c r="D45" s="237"/>
      <c r="E45" s="237"/>
      <c r="F45" s="237"/>
      <c r="G45" s="237"/>
      <c r="H45" s="237"/>
      <c r="I45" s="237"/>
    </row>
    <row r="46" spans="1:11" ht="21" customHeight="1">
      <c r="A46" s="81" t="s">
        <v>17</v>
      </c>
      <c r="B46" s="81"/>
      <c r="C46" s="78"/>
      <c r="D46" s="76"/>
      <c r="E46" s="78"/>
      <c r="F46" s="76"/>
      <c r="G46" s="78"/>
      <c r="H46" s="76"/>
      <c r="I46" s="78"/>
    </row>
    <row r="47" spans="1:11" ht="21" customHeight="1">
      <c r="A47" s="74" t="s">
        <v>140</v>
      </c>
      <c r="B47" s="74"/>
      <c r="C47" s="76">
        <v>377</v>
      </c>
      <c r="D47" s="76"/>
      <c r="E47" s="76">
        <v>1307</v>
      </c>
      <c r="F47" s="76"/>
      <c r="G47" s="76">
        <v>377</v>
      </c>
      <c r="H47" s="76"/>
      <c r="I47" s="76">
        <v>1307</v>
      </c>
    </row>
    <row r="48" spans="1:11" s="74" customFormat="1" ht="21" customHeight="1">
      <c r="A48" s="74" t="s">
        <v>141</v>
      </c>
      <c r="C48" s="76">
        <v>-50971</v>
      </c>
      <c r="D48" s="76"/>
      <c r="E48" s="76">
        <v>-41562</v>
      </c>
      <c r="F48" s="76"/>
      <c r="G48" s="76">
        <v>-50971</v>
      </c>
      <c r="H48" s="76"/>
      <c r="I48" s="76">
        <v>-41562</v>
      </c>
    </row>
    <row r="49" spans="1:10" s="74" customFormat="1" ht="21" customHeight="1">
      <c r="A49" s="74" t="s">
        <v>93</v>
      </c>
      <c r="C49" s="76">
        <v>-74</v>
      </c>
      <c r="D49" s="77"/>
      <c r="E49" s="76">
        <v>-37</v>
      </c>
      <c r="F49" s="77"/>
      <c r="G49" s="76">
        <v>-74</v>
      </c>
      <c r="H49" s="77"/>
      <c r="I49" s="76">
        <v>-37</v>
      </c>
    </row>
    <row r="50" spans="1:10" s="74" customFormat="1" ht="21" customHeight="1">
      <c r="A50" s="74" t="s">
        <v>194</v>
      </c>
      <c r="C50" s="76">
        <v>1593</v>
      </c>
      <c r="D50" s="77"/>
      <c r="E50" s="76">
        <v>0</v>
      </c>
      <c r="F50" s="77"/>
      <c r="G50" s="76">
        <f>-G19</f>
        <v>1593</v>
      </c>
      <c r="H50" s="77"/>
      <c r="I50" s="76">
        <v>20993</v>
      </c>
    </row>
    <row r="51" spans="1:10" s="74" customFormat="1" ht="21" customHeight="1">
      <c r="A51" s="44" t="s">
        <v>104</v>
      </c>
      <c r="B51" s="44"/>
      <c r="C51" s="79">
        <f>SUM(C47:C50)</f>
        <v>-49075</v>
      </c>
      <c r="D51" s="80"/>
      <c r="E51" s="79">
        <f>SUM(E47:E50)</f>
        <v>-40292</v>
      </c>
      <c r="F51" s="80"/>
      <c r="G51" s="79">
        <f>SUM(G47:G50)</f>
        <v>-49075</v>
      </c>
      <c r="H51" s="80"/>
      <c r="I51" s="79">
        <f>SUM(I47:I50)</f>
        <v>-19299</v>
      </c>
    </row>
    <row r="52" spans="1:10" s="74" customFormat="1" ht="21" customHeight="1">
      <c r="A52" s="73"/>
      <c r="B52" s="73"/>
      <c r="C52" s="80"/>
      <c r="D52" s="80"/>
      <c r="E52" s="80"/>
      <c r="F52" s="80"/>
      <c r="G52" s="80"/>
      <c r="H52" s="80"/>
      <c r="I52" s="80"/>
    </row>
    <row r="53" spans="1:10" s="74" customFormat="1" ht="21" customHeight="1">
      <c r="A53" s="81" t="s">
        <v>18</v>
      </c>
      <c r="B53" s="81"/>
      <c r="C53" s="78"/>
      <c r="D53" s="76"/>
      <c r="E53" s="78"/>
      <c r="F53" s="76"/>
      <c r="G53" s="78"/>
      <c r="H53" s="76"/>
      <c r="I53" s="78"/>
    </row>
    <row r="54" spans="1:10" s="74" customFormat="1" ht="21" customHeight="1">
      <c r="A54" s="82" t="s">
        <v>116</v>
      </c>
      <c r="B54" s="81"/>
      <c r="C54" s="78">
        <v>2938355</v>
      </c>
      <c r="D54" s="76"/>
      <c r="E54" s="78">
        <v>4464370</v>
      </c>
      <c r="F54" s="76"/>
      <c r="G54" s="78">
        <v>2938355</v>
      </c>
      <c r="H54" s="76"/>
      <c r="I54" s="78">
        <v>4464370</v>
      </c>
    </row>
    <row r="55" spans="1:10" s="74" customFormat="1" ht="21" customHeight="1">
      <c r="A55" s="82" t="s">
        <v>115</v>
      </c>
      <c r="B55" s="81"/>
      <c r="C55" s="78">
        <v>-2424210</v>
      </c>
      <c r="D55" s="76"/>
      <c r="E55" s="78">
        <v>-4206980</v>
      </c>
      <c r="F55" s="76"/>
      <c r="G55" s="78">
        <v>-2424210</v>
      </c>
      <c r="H55" s="76"/>
      <c r="I55" s="78">
        <v>-4206980</v>
      </c>
    </row>
    <row r="56" spans="1:10" s="74" customFormat="1" ht="21" customHeight="1">
      <c r="A56" s="43" t="s">
        <v>125</v>
      </c>
      <c r="B56" s="43"/>
      <c r="C56" s="76">
        <v>-4878</v>
      </c>
      <c r="D56" s="78"/>
      <c r="E56" s="76">
        <v>-3774</v>
      </c>
      <c r="F56" s="76"/>
      <c r="G56" s="76">
        <v>-4878</v>
      </c>
      <c r="H56" s="76"/>
      <c r="I56" s="76">
        <v>-3774</v>
      </c>
      <c r="J56" s="22"/>
    </row>
    <row r="57" spans="1:10" s="74" customFormat="1" ht="21" customHeight="1">
      <c r="A57" s="43" t="s">
        <v>95</v>
      </c>
      <c r="B57" s="43"/>
      <c r="C57" s="76">
        <v>-7196</v>
      </c>
      <c r="D57" s="78"/>
      <c r="E57" s="76">
        <v>-6365</v>
      </c>
      <c r="F57" s="76"/>
      <c r="G57" s="76">
        <v>-7196</v>
      </c>
      <c r="H57" s="76"/>
      <c r="I57" s="76">
        <v>-6365</v>
      </c>
    </row>
    <row r="58" spans="1:10" s="74" customFormat="1" ht="21" customHeight="1">
      <c r="A58" s="43" t="s">
        <v>173</v>
      </c>
      <c r="B58" s="43"/>
      <c r="C58" s="76">
        <v>-23832</v>
      </c>
      <c r="D58" s="78"/>
      <c r="E58" s="76">
        <v>-7</v>
      </c>
      <c r="F58" s="76"/>
      <c r="G58" s="76">
        <v>-23832</v>
      </c>
      <c r="H58" s="76"/>
      <c r="I58" s="76">
        <v>0</v>
      </c>
    </row>
    <row r="59" spans="1:10" s="74" customFormat="1" ht="21" customHeight="1">
      <c r="A59" s="73" t="s">
        <v>161</v>
      </c>
      <c r="B59" s="73"/>
      <c r="C59" s="79">
        <f>SUM(C54:C58)</f>
        <v>478239</v>
      </c>
      <c r="D59" s="80"/>
      <c r="E59" s="79">
        <f>SUM(E54:E58)</f>
        <v>247244</v>
      </c>
      <c r="F59" s="80"/>
      <c r="G59" s="79">
        <f>SUM(G54:G58)</f>
        <v>478239</v>
      </c>
      <c r="H59" s="80"/>
      <c r="I59" s="79">
        <f>SUM(I54:I58)</f>
        <v>247251</v>
      </c>
    </row>
    <row r="60" spans="1:10" s="74" customFormat="1" ht="21" customHeight="1">
      <c r="A60" s="73"/>
      <c r="B60" s="73"/>
      <c r="C60" s="80"/>
      <c r="D60" s="80"/>
      <c r="E60" s="80"/>
      <c r="F60" s="80"/>
      <c r="G60" s="80"/>
      <c r="H60" s="80"/>
      <c r="I60" s="80"/>
    </row>
    <row r="61" spans="1:10" s="74" customFormat="1" ht="21" customHeight="1">
      <c r="A61" s="44" t="s">
        <v>148</v>
      </c>
      <c r="B61" s="44"/>
      <c r="C61" s="80">
        <f>C59+C51+C33</f>
        <v>19878</v>
      </c>
      <c r="D61" s="76"/>
      <c r="E61" s="80">
        <f>E59+E51+E33</f>
        <v>41998</v>
      </c>
      <c r="F61" s="76"/>
      <c r="G61" s="80">
        <f>G59+G51+G33</f>
        <v>19878</v>
      </c>
      <c r="H61" s="76"/>
      <c r="I61" s="80">
        <f>I59+I51+I33</f>
        <v>17338</v>
      </c>
    </row>
    <row r="62" spans="1:10" s="74" customFormat="1" ht="21" customHeight="1">
      <c r="A62" s="82" t="s">
        <v>114</v>
      </c>
      <c r="B62" s="82"/>
      <c r="C62" s="128">
        <f>'BS3-5'!G12</f>
        <v>2768</v>
      </c>
      <c r="D62" s="86"/>
      <c r="E62" s="86">
        <v>58497</v>
      </c>
      <c r="F62" s="86"/>
      <c r="G62" s="128">
        <f>'BS3-5'!K12</f>
        <v>2768</v>
      </c>
      <c r="H62" s="86"/>
      <c r="I62" s="76">
        <v>5621</v>
      </c>
    </row>
    <row r="63" spans="1:10" s="74" customFormat="1" ht="21" customHeight="1" thickBot="1">
      <c r="A63" s="73" t="s">
        <v>202</v>
      </c>
      <c r="B63" s="73"/>
      <c r="C63" s="87">
        <f>SUM(C61:C62)</f>
        <v>22646</v>
      </c>
      <c r="D63" s="80"/>
      <c r="E63" s="87">
        <f>SUM(E61:E62)</f>
        <v>100495</v>
      </c>
      <c r="F63" s="80"/>
      <c r="G63" s="87">
        <f>SUM(G61:G62)</f>
        <v>22646</v>
      </c>
      <c r="H63" s="80"/>
      <c r="I63" s="87">
        <f>SUM(I61:I62)</f>
        <v>22959</v>
      </c>
    </row>
    <row r="64" spans="1:10" s="74" customFormat="1" ht="21" customHeight="1" thickTop="1">
      <c r="A64" s="73"/>
      <c r="B64" s="73"/>
      <c r="C64" s="80"/>
      <c r="D64" s="80"/>
      <c r="E64" s="80"/>
      <c r="F64" s="80"/>
      <c r="G64" s="80"/>
      <c r="H64" s="80"/>
      <c r="I64" s="80"/>
    </row>
    <row r="65" spans="1:9" s="74" customFormat="1" ht="21" customHeight="1">
      <c r="A65" s="81" t="s">
        <v>105</v>
      </c>
      <c r="B65" s="73"/>
      <c r="C65" s="80"/>
      <c r="D65" s="80"/>
      <c r="E65" s="80"/>
      <c r="F65" s="80"/>
      <c r="G65" s="80"/>
      <c r="H65" s="80"/>
      <c r="I65" s="80"/>
    </row>
    <row r="66" spans="1:9" s="74" customFormat="1" ht="21" customHeight="1">
      <c r="A66" s="82" t="s">
        <v>149</v>
      </c>
      <c r="B66" s="73"/>
      <c r="C66" s="78">
        <v>959</v>
      </c>
      <c r="D66" s="80"/>
      <c r="E66" s="78">
        <v>220</v>
      </c>
      <c r="F66" s="80"/>
      <c r="G66" s="78">
        <v>959</v>
      </c>
      <c r="H66" s="80"/>
      <c r="I66" s="78">
        <v>220</v>
      </c>
    </row>
    <row r="67" spans="1:9" ht="22.4" customHeight="1">
      <c r="C67" s="36">
        <f>C63-'BS3-5'!E12</f>
        <v>0</v>
      </c>
      <c r="D67" s="211"/>
      <c r="E67" s="36"/>
      <c r="G67" s="36">
        <f>G63-'BS3-5'!I12</f>
        <v>0</v>
      </c>
      <c r="H67" s="211"/>
      <c r="I67" s="36"/>
    </row>
  </sheetData>
  <mergeCells count="13">
    <mergeCell ref="C3:I3"/>
    <mergeCell ref="G6:I6"/>
    <mergeCell ref="C7:E7"/>
    <mergeCell ref="C45:I45"/>
    <mergeCell ref="C8:E8"/>
    <mergeCell ref="G8:I8"/>
    <mergeCell ref="G41:I41"/>
    <mergeCell ref="C42:E42"/>
    <mergeCell ref="G42:I42"/>
    <mergeCell ref="C10:I10"/>
    <mergeCell ref="C43:E43"/>
    <mergeCell ref="G43:I43"/>
    <mergeCell ref="G7:I7"/>
  </mergeCells>
  <pageMargins left="0.7" right="0.7" top="0.48" bottom="0.5" header="0.5" footer="0.5"/>
  <pageSetup paperSize="9" scale="95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Sheet1</vt:lpstr>
      <vt:lpstr>SOCI 6-9</vt:lpstr>
      <vt:lpstr>SCE 10</vt:lpstr>
      <vt:lpstr>SCE 11</vt:lpstr>
      <vt:lpstr>SCE 12-13</vt:lpstr>
      <vt:lpstr>CF 14-15</vt:lpstr>
      <vt:lpstr>'BS3-5'!Print_Area</vt:lpstr>
      <vt:lpstr>'CF 14-15'!Print_Area</vt:lpstr>
      <vt:lpstr>'SCE 10'!Print_Area</vt:lpstr>
      <vt:lpstr>'SCE 11'!Print_Area</vt:lpstr>
      <vt:lpstr>'SCE 12-13'!Print_Area</vt:lpstr>
      <vt:lpstr>'SOCI 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Tanyarat, Kongwong</cp:lastModifiedBy>
  <cp:lastPrinted>2022-11-04T12:44:31Z</cp:lastPrinted>
  <dcterms:created xsi:type="dcterms:W3CDTF">2005-02-20T11:46:17Z</dcterms:created>
  <dcterms:modified xsi:type="dcterms:W3CDTF">2022-11-14T09:04:13Z</dcterms:modified>
</cp:coreProperties>
</file>