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C:\Users\tkongwong\Desktop\CHOTI 22\Q3\Draft FS\"/>
    </mc:Choice>
  </mc:AlternateContent>
  <xr:revisionPtr revIDLastSave="0" documentId="8_{E59EDBE9-0CFE-4443-B29B-014B7AA9B8D0}" xr6:coauthVersionLast="47" xr6:coauthVersionMax="47" xr10:uidLastSave="{00000000-0000-0000-0000-000000000000}"/>
  <bookViews>
    <workbookView xWindow="-110" yWindow="-110" windowWidth="19420" windowHeight="10420" tabRatio="718" xr2:uid="{00000000-000D-0000-FFFF-FFFF00000000}"/>
  </bookViews>
  <sheets>
    <sheet name="SOFP-3-5" sheetId="22" r:id="rId1"/>
    <sheet name="SOCI 6-9" sheetId="1" r:id="rId2"/>
    <sheet name="SCE-Conso 10" sheetId="5" r:id="rId3"/>
    <sheet name="SCE-Conso 11" sheetId="23" r:id="rId4"/>
    <sheet name="SCE-Separate 12-13" sheetId="20" r:id="rId5"/>
    <sheet name="CF 14-15" sheetId="6" r:id="rId6"/>
  </sheets>
  <definedNames>
    <definedName name="_Hlk120336604" localSheetId="5">'CF 14-15'!$A$31</definedName>
    <definedName name="_xlnm.Print_Area" localSheetId="5">'CF 14-15'!$A$1:$I$77</definedName>
    <definedName name="_xlnm.Print_Area" localSheetId="2">'SCE-Conso 10'!$A$1:$R$26</definedName>
    <definedName name="_xlnm.Print_Area" localSheetId="3">'SCE-Conso 11'!$A$1:$O$27</definedName>
    <definedName name="_xlnm.Print_Area" localSheetId="1">'SOCI 6-9'!$A$1:$J$138</definedName>
    <definedName name="_xlnm.Print_Area" localSheetId="0">'SOFP-3-5'!$A$1:$J$93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8" i="6" l="1"/>
  <c r="G58" i="6"/>
  <c r="C22" i="6"/>
  <c r="G22" i="6"/>
  <c r="C17" i="6"/>
  <c r="G71" i="6" l="1"/>
  <c r="C71" i="6"/>
  <c r="G18" i="6"/>
  <c r="G17" i="6"/>
  <c r="C23" i="6"/>
  <c r="E58" i="6" l="1"/>
  <c r="I58" i="6"/>
  <c r="P19" i="5" l="1"/>
  <c r="J19" i="5"/>
  <c r="H19" i="5"/>
  <c r="F19" i="5"/>
  <c r="D19" i="5"/>
  <c r="L18" i="5"/>
  <c r="L19" i="5" s="1"/>
  <c r="I68" i="6"/>
  <c r="G68" i="6"/>
  <c r="E68" i="6"/>
  <c r="C68" i="6"/>
  <c r="H42" i="20"/>
  <c r="F42" i="20"/>
  <c r="D42" i="20"/>
  <c r="L34" i="20"/>
  <c r="L35" i="20" s="1"/>
  <c r="J35" i="20"/>
  <c r="H35" i="20"/>
  <c r="F35" i="20"/>
  <c r="D35" i="20"/>
  <c r="H26" i="23"/>
  <c r="F26" i="23"/>
  <c r="D26" i="23"/>
  <c r="J19" i="23"/>
  <c r="H19" i="23"/>
  <c r="F19" i="23"/>
  <c r="D19" i="23"/>
  <c r="L18" i="23"/>
  <c r="N18" i="23" s="1"/>
  <c r="N19" i="23" s="1"/>
  <c r="N18" i="5" l="1"/>
  <c r="L19" i="23"/>
  <c r="J95" i="22"/>
  <c r="F95" i="22"/>
  <c r="F78" i="6"/>
  <c r="H78" i="6"/>
  <c r="D78" i="6"/>
  <c r="P23" i="5"/>
  <c r="P22" i="5"/>
  <c r="J53" i="1"/>
  <c r="H53" i="1"/>
  <c r="F53" i="1"/>
  <c r="D53" i="1"/>
  <c r="J16" i="1"/>
  <c r="J19" i="1" s="1"/>
  <c r="J27" i="1" s="1"/>
  <c r="J31" i="1" s="1"/>
  <c r="J33" i="1" s="1"/>
  <c r="H16" i="1"/>
  <c r="H19" i="1" s="1"/>
  <c r="H27" i="1" s="1"/>
  <c r="H31" i="1" s="1"/>
  <c r="H33" i="1" s="1"/>
  <c r="F16" i="1"/>
  <c r="F19" i="1" s="1"/>
  <c r="F27" i="1" s="1"/>
  <c r="F31" i="1" s="1"/>
  <c r="F33" i="1" s="1"/>
  <c r="F58" i="1" s="1"/>
  <c r="F60" i="1" s="1"/>
  <c r="D16" i="1"/>
  <c r="D19" i="1" s="1"/>
  <c r="D27" i="1" s="1"/>
  <c r="D31" i="1" s="1"/>
  <c r="D33" i="1" s="1"/>
  <c r="J89" i="22"/>
  <c r="F89" i="22"/>
  <c r="E17" i="6"/>
  <c r="I17" i="6"/>
  <c r="E18" i="6"/>
  <c r="I18" i="6"/>
  <c r="C18" i="6"/>
  <c r="I27" i="6" l="1"/>
  <c r="N19" i="5"/>
  <c r="R18" i="5"/>
  <c r="R19" i="5" s="1"/>
  <c r="F55" i="1"/>
  <c r="F64" i="1" s="1"/>
  <c r="F66" i="1" s="1"/>
  <c r="J58" i="1"/>
  <c r="J55" i="1"/>
  <c r="J64" i="1" s="1"/>
  <c r="J66" i="1" s="1"/>
  <c r="H58" i="1"/>
  <c r="H55" i="1"/>
  <c r="H64" i="1" s="1"/>
  <c r="H66" i="1" s="1"/>
  <c r="D55" i="1"/>
  <c r="D64" i="1" s="1"/>
  <c r="D66" i="1" s="1"/>
  <c r="D58" i="1"/>
  <c r="H24" i="23"/>
  <c r="F24" i="23"/>
  <c r="D24" i="23"/>
  <c r="N14" i="23"/>
  <c r="D68" i="1" l="1"/>
  <c r="D60" i="1"/>
  <c r="H60" i="1"/>
  <c r="H68" i="1"/>
  <c r="F68" i="1"/>
  <c r="J68" i="1"/>
  <c r="J60" i="1"/>
  <c r="L30" i="20"/>
  <c r="L11" i="20"/>
  <c r="H40" i="20"/>
  <c r="F40" i="20"/>
  <c r="D40" i="20"/>
  <c r="R14" i="5"/>
  <c r="J122" i="1" l="1"/>
  <c r="J85" i="1"/>
  <c r="J88" i="1" s="1"/>
  <c r="J96" i="1" s="1"/>
  <c r="J100" i="1" s="1"/>
  <c r="J102" i="1" s="1"/>
  <c r="F122" i="1"/>
  <c r="L23" i="5" s="1"/>
  <c r="N23" i="5" s="1"/>
  <c r="R23" i="5" s="1"/>
  <c r="F85" i="1"/>
  <c r="F88" i="1" s="1"/>
  <c r="F96" i="1" s="1"/>
  <c r="F100" i="1" s="1"/>
  <c r="F102" i="1" s="1"/>
  <c r="J58" i="22"/>
  <c r="J52" i="22"/>
  <c r="J30" i="22"/>
  <c r="J17" i="22"/>
  <c r="F58" i="22"/>
  <c r="F52" i="22"/>
  <c r="F30" i="22"/>
  <c r="F17" i="22"/>
  <c r="H58" i="22"/>
  <c r="D58" i="22"/>
  <c r="H52" i="22"/>
  <c r="D52" i="22"/>
  <c r="H30" i="22"/>
  <c r="D30" i="22"/>
  <c r="H17" i="22"/>
  <c r="D17" i="22"/>
  <c r="E14" i="6" l="1"/>
  <c r="E27" i="6" s="1"/>
  <c r="E33" i="6" s="1"/>
  <c r="E36" i="6" s="1"/>
  <c r="E70" i="6" s="1"/>
  <c r="E72" i="6" s="1"/>
  <c r="F127" i="1"/>
  <c r="L14" i="20"/>
  <c r="I33" i="6"/>
  <c r="I36" i="6" s="1"/>
  <c r="I70" i="6" s="1"/>
  <c r="I72" i="6" s="1"/>
  <c r="J127" i="1"/>
  <c r="J124" i="1"/>
  <c r="J133" i="1" s="1"/>
  <c r="J135" i="1" s="1"/>
  <c r="F124" i="1"/>
  <c r="F133" i="1" s="1"/>
  <c r="F135" i="1" s="1"/>
  <c r="H60" i="22"/>
  <c r="D60" i="22"/>
  <c r="F60" i="22"/>
  <c r="F91" i="22" s="1"/>
  <c r="F32" i="22"/>
  <c r="J32" i="22"/>
  <c r="J60" i="22"/>
  <c r="J91" i="22" s="1"/>
  <c r="D32" i="22"/>
  <c r="H32" i="22"/>
  <c r="J137" i="1" l="1"/>
  <c r="J129" i="1"/>
  <c r="F129" i="1"/>
  <c r="J22" i="5" s="1"/>
  <c r="N22" i="5" s="1"/>
  <c r="R22" i="5" s="1"/>
  <c r="F137" i="1"/>
  <c r="H16" i="20" l="1"/>
  <c r="H18" i="20" s="1"/>
  <c r="F16" i="20"/>
  <c r="F18" i="20" s="1"/>
  <c r="D16" i="20"/>
  <c r="D18" i="20" s="1"/>
  <c r="H24" i="5"/>
  <c r="H26" i="5" s="1"/>
  <c r="F24" i="5"/>
  <c r="F26" i="5" s="1"/>
  <c r="D24" i="5"/>
  <c r="D26" i="5" s="1"/>
  <c r="H122" i="1"/>
  <c r="D122" i="1"/>
  <c r="H85" i="1"/>
  <c r="H88" i="1" s="1"/>
  <c r="H96" i="1" s="1"/>
  <c r="H100" i="1" s="1"/>
  <c r="H102" i="1" s="1"/>
  <c r="G14" i="6" s="1"/>
  <c r="D85" i="1"/>
  <c r="D88" i="1" s="1"/>
  <c r="D96" i="1" s="1"/>
  <c r="D100" i="1" s="1"/>
  <c r="D102" i="1" s="1"/>
  <c r="D127" i="1" l="1"/>
  <c r="J22" i="23" s="1"/>
  <c r="C14" i="6"/>
  <c r="C27" i="6" s="1"/>
  <c r="C33" i="6" s="1"/>
  <c r="C36" i="6" s="1"/>
  <c r="L24" i="5"/>
  <c r="L26" i="5" s="1"/>
  <c r="L23" i="23"/>
  <c r="H127" i="1"/>
  <c r="H137" i="1" s="1"/>
  <c r="H124" i="1"/>
  <c r="H133" i="1" s="1"/>
  <c r="H135" i="1" s="1"/>
  <c r="G27" i="6"/>
  <c r="G33" i="6" s="1"/>
  <c r="G36" i="6" s="1"/>
  <c r="D124" i="1"/>
  <c r="L16" i="20"/>
  <c r="L18" i="20" s="1"/>
  <c r="P24" i="5"/>
  <c r="P26" i="5" s="1"/>
  <c r="J16" i="20"/>
  <c r="J18" i="20" s="1"/>
  <c r="G70" i="6" l="1"/>
  <c r="G72" i="6" s="1"/>
  <c r="G78" i="6" s="1"/>
  <c r="C70" i="6"/>
  <c r="C72" i="6" s="1"/>
  <c r="C78" i="6" s="1"/>
  <c r="J24" i="23"/>
  <c r="J26" i="23" s="1"/>
  <c r="D87" i="22" s="1"/>
  <c r="N22" i="23"/>
  <c r="D133" i="1"/>
  <c r="D135" i="1" s="1"/>
  <c r="N23" i="23"/>
  <c r="L24" i="23"/>
  <c r="L26" i="23" s="1"/>
  <c r="D88" i="22" s="1"/>
  <c r="H129" i="1"/>
  <c r="J38" i="20" s="1"/>
  <c r="D137" i="1"/>
  <c r="D129" i="1"/>
  <c r="D89" i="22" l="1"/>
  <c r="D91" i="22" s="1"/>
  <c r="D95" i="22" s="1"/>
  <c r="L38" i="20"/>
  <c r="L40" i="20" s="1"/>
  <c r="L42" i="20" s="1"/>
  <c r="J40" i="20"/>
  <c r="N24" i="23"/>
  <c r="N26" i="23" s="1"/>
  <c r="J24" i="5"/>
  <c r="J26" i="5" s="1"/>
  <c r="J42" i="20" l="1"/>
  <c r="H87" i="22" s="1"/>
  <c r="H89" i="22" s="1"/>
  <c r="H91" i="22" s="1"/>
  <c r="H95" i="22" s="1"/>
  <c r="R24" i="5"/>
  <c r="R26" i="5" s="1"/>
  <c r="N24" i="5"/>
  <c r="N26" i="5" s="1"/>
</calcChain>
</file>

<file path=xl/sharedStrings.xml><?xml version="1.0" encoding="utf-8"?>
<sst xmlns="http://schemas.openxmlformats.org/spreadsheetml/2006/main" count="455" uniqueCount="183">
  <si>
    <t>Current assets</t>
  </si>
  <si>
    <t xml:space="preserve">Cash and cash equivalents </t>
  </si>
  <si>
    <t>Inventories</t>
  </si>
  <si>
    <t xml:space="preserve">Total current assets </t>
  </si>
  <si>
    <t>Assets</t>
  </si>
  <si>
    <t>Non-current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</si>
  <si>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</si>
  <si>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</si>
  <si>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</si>
  <si>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</si>
  <si>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</si>
  <si>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</si>
  <si>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</si>
  <si>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</si>
  <si>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</si>
  <si>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</si>
  <si>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</si>
  <si>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</si>
  <si>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</si>
  <si>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share capital</t>
  </si>
  <si>
    <t>Legal</t>
  </si>
  <si>
    <t>reserve</t>
  </si>
  <si>
    <t>attributable to</t>
  </si>
  <si>
    <t>Non-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</si>
  <si>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</si>
  <si>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</si>
  <si>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</si>
  <si>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</si>
  <si>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</si>
  <si>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</si>
  <si>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</si>
  <si>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</si>
  <si>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</si>
  <si>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 xml:space="preserve">   Non-controlling interests</t>
  </si>
  <si>
    <t>owners of</t>
  </si>
  <si>
    <t xml:space="preserve">Share capital: </t>
  </si>
  <si>
    <t>31 December</t>
  </si>
  <si>
    <t>Other income</t>
  </si>
  <si>
    <t>Consolidated financial statements</t>
  </si>
  <si>
    <t>Retained earnings</t>
  </si>
  <si>
    <t xml:space="preserve"> </t>
  </si>
  <si>
    <t>Employee benefits expenses</t>
  </si>
  <si>
    <t>Statement of financial position</t>
  </si>
  <si>
    <t>Consolidated</t>
  </si>
  <si>
    <t>Separate</t>
  </si>
  <si>
    <t>financial statements</t>
  </si>
  <si>
    <t>Other</t>
  </si>
  <si>
    <t xml:space="preserve">   Appropriated</t>
  </si>
  <si>
    <t xml:space="preserve">     Legal reserve</t>
  </si>
  <si>
    <t xml:space="preserve">   Unappropriated</t>
  </si>
  <si>
    <t xml:space="preserve">   Other comprehensive income</t>
  </si>
  <si>
    <t>Unappropriated</t>
  </si>
  <si>
    <t>component</t>
  </si>
  <si>
    <t>controlling</t>
  </si>
  <si>
    <t>Issued and</t>
  </si>
  <si>
    <t>(in thousand Baht)</t>
  </si>
  <si>
    <t>Comprehensive income for the period</t>
  </si>
  <si>
    <t>Total comprehensive income for the period</t>
  </si>
  <si>
    <t>Tax expense</t>
  </si>
  <si>
    <t>Acquisition of intangible assets</t>
  </si>
  <si>
    <t>Statement of comprehensive income (Unaudited)</t>
  </si>
  <si>
    <t>Distribution costs</t>
  </si>
  <si>
    <t>Statement of cash flows (Unaudited)</t>
  </si>
  <si>
    <t>Taxes paid</t>
  </si>
  <si>
    <t>Three-month period ended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</si>
  <si>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</si>
  <si>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Share premium:</t>
  </si>
  <si>
    <t xml:space="preserve">   Share premium on ordinary shares</t>
  </si>
  <si>
    <t>of equity</t>
  </si>
  <si>
    <t>paid-up</t>
  </si>
  <si>
    <t>the parent</t>
  </si>
  <si>
    <t>Share</t>
  </si>
  <si>
    <t>premium</t>
  </si>
  <si>
    <t>Separate financial statements</t>
  </si>
  <si>
    <t>(Unaudited)</t>
  </si>
  <si>
    <t>Statement of changes in equity (Unaudited)</t>
  </si>
  <si>
    <t xml:space="preserve">   Authorised share capital</t>
  </si>
  <si>
    <t xml:space="preserve">   Issued and paid-up share capital</t>
  </si>
  <si>
    <t>Total equity</t>
  </si>
  <si>
    <t>Total liabilities and equity</t>
  </si>
  <si>
    <t xml:space="preserve">   financial institutions</t>
  </si>
  <si>
    <t>Other component of equity</t>
  </si>
  <si>
    <t xml:space="preserve">   Owners of the parent</t>
  </si>
  <si>
    <t>Repayment of short-term borrowings</t>
  </si>
  <si>
    <t>Other comprehensive income</t>
  </si>
  <si>
    <t>Current portion of lease liabilities</t>
  </si>
  <si>
    <t xml:space="preserve">Exchange differences on translating </t>
  </si>
  <si>
    <t>Proceeds from short-term borrowings</t>
  </si>
  <si>
    <t xml:space="preserve">Payment of lease liabilities </t>
  </si>
  <si>
    <t xml:space="preserve">Net cash used in investing activities  </t>
  </si>
  <si>
    <t>Net increase in cash and cash equivalents</t>
  </si>
  <si>
    <t>Cash and cash equivalents at 1 January</t>
  </si>
  <si>
    <t>Right-of-use assets</t>
  </si>
  <si>
    <t>Trade and other receivables</t>
  </si>
  <si>
    <t>Trade and other payables</t>
  </si>
  <si>
    <t>Balance at 1 January 2021</t>
  </si>
  <si>
    <t>Investments in subsidiary</t>
  </si>
  <si>
    <t>Investments in associate</t>
  </si>
  <si>
    <t>Property, plant and equipment</t>
  </si>
  <si>
    <t>Intangible assets</t>
  </si>
  <si>
    <t xml:space="preserve">      par value at Baht 10 per share)</t>
  </si>
  <si>
    <t>Revenue</t>
  </si>
  <si>
    <t>Revenue from sales of goods</t>
  </si>
  <si>
    <t>Revenue from rendering of services</t>
  </si>
  <si>
    <t>Costs of sales of goods</t>
  </si>
  <si>
    <t>Costs of rendering of services</t>
  </si>
  <si>
    <t>Translation</t>
  </si>
  <si>
    <t>Depreciation and amortisation</t>
  </si>
  <si>
    <t>Employee benefits paid</t>
  </si>
  <si>
    <t>Non-cash transaction</t>
  </si>
  <si>
    <t xml:space="preserve">Short-term borrowings from </t>
  </si>
  <si>
    <t>Proceeds from sale of property, plant</t>
  </si>
  <si>
    <t xml:space="preserve">   and equipment</t>
  </si>
  <si>
    <t xml:space="preserve">Kiang Huat Sea Gull Trading Frozen Food Public Company Limited </t>
  </si>
  <si>
    <t>and its Subsidiary</t>
  </si>
  <si>
    <t xml:space="preserve">   employee benefits</t>
  </si>
  <si>
    <t>Non-current provisions for</t>
  </si>
  <si>
    <t xml:space="preserve">Items that will be reclassified </t>
  </si>
  <si>
    <t xml:space="preserve">   subsequently to profit or loss</t>
  </si>
  <si>
    <t xml:space="preserve">   for the period, net of tax</t>
  </si>
  <si>
    <t xml:space="preserve">   for the period</t>
  </si>
  <si>
    <t xml:space="preserve">Total comprehensive income </t>
  </si>
  <si>
    <t xml:space="preserve">   cash receipts (payments)</t>
  </si>
  <si>
    <t xml:space="preserve">Acquisition of property, plant </t>
  </si>
  <si>
    <t xml:space="preserve">   (7,500,000 ordinary shares, </t>
  </si>
  <si>
    <t>Unrealised loss on foreign exchange</t>
  </si>
  <si>
    <t>Reversal of loss on inventories devaluation</t>
  </si>
  <si>
    <t xml:space="preserve">   from financial institutions</t>
  </si>
  <si>
    <t>Investment properties</t>
  </si>
  <si>
    <t>Investment in non-marketable</t>
  </si>
  <si>
    <t xml:space="preserve">   equity instrument</t>
  </si>
  <si>
    <t xml:space="preserve">   financial statements</t>
  </si>
  <si>
    <t xml:space="preserve">Lease liabilities </t>
  </si>
  <si>
    <t>Balance at 1 January 2022</t>
  </si>
  <si>
    <t>2, 6</t>
  </si>
  <si>
    <t xml:space="preserve">financial </t>
  </si>
  <si>
    <t>statements</t>
  </si>
  <si>
    <t xml:space="preserve"> in which</t>
  </si>
  <si>
    <t xml:space="preserve">Financial </t>
  </si>
  <si>
    <t xml:space="preserve">the equity </t>
  </si>
  <si>
    <t>method is applied</t>
  </si>
  <si>
    <t>Financial statements in which the equity method is applied</t>
  </si>
  <si>
    <t xml:space="preserve">   Profit</t>
  </si>
  <si>
    <t xml:space="preserve">Net cash used in operating activities </t>
  </si>
  <si>
    <t xml:space="preserve">Net cash from financing activities  </t>
  </si>
  <si>
    <t xml:space="preserve">   </t>
  </si>
  <si>
    <t>Payable for purchase of property, plant and equipment</t>
  </si>
  <si>
    <t>Gain on disposals of property, plant and equipment</t>
  </si>
  <si>
    <t>Kiang Huat Sea Gull Trading Frozen Food Public Company Limited</t>
  </si>
  <si>
    <t>Net cash generated used in operating</t>
  </si>
  <si>
    <t xml:space="preserve">   Other comprehensive income </t>
  </si>
  <si>
    <t>Total comprehensive income</t>
  </si>
  <si>
    <t xml:space="preserve">Profit attributable to: </t>
  </si>
  <si>
    <r>
      <t xml:space="preserve">Basic profit per share </t>
    </r>
    <r>
      <rPr>
        <b/>
        <i/>
        <sz val="11"/>
        <rFont val="Times New Roman"/>
        <family val="1"/>
      </rPr>
      <t>(in Baht)</t>
    </r>
  </si>
  <si>
    <t>Gross profit</t>
  </si>
  <si>
    <t>Profit from operating activities</t>
  </si>
  <si>
    <t>Share of  profit (loss) of associate</t>
  </si>
  <si>
    <t>Profit before tax expense</t>
  </si>
  <si>
    <t>Tax (expense) income</t>
  </si>
  <si>
    <t>Loss on foreign exchange</t>
  </si>
  <si>
    <t>Transactions  with owners, recorded directly in equity</t>
  </si>
  <si>
    <t xml:space="preserve">   Dividends</t>
  </si>
  <si>
    <t xml:space="preserve">   Distributions to owners of the parent</t>
  </si>
  <si>
    <t xml:space="preserve">   Total distributions to owners of the parent</t>
  </si>
  <si>
    <t>Dividend payment</t>
  </si>
  <si>
    <t>Share of (profit) loss of associate</t>
  </si>
  <si>
    <t>Profit for the period</t>
  </si>
  <si>
    <t xml:space="preserve">   attributable to:</t>
  </si>
  <si>
    <t>30 September</t>
  </si>
  <si>
    <t>Dividend income from subsidiary</t>
  </si>
  <si>
    <t>Nine-month period ended</t>
  </si>
  <si>
    <t>Nine-month period ended 30 September 2021</t>
  </si>
  <si>
    <t>Balance at 30 September 2021</t>
  </si>
  <si>
    <t>Nine-month period ended 30 september 2022</t>
  </si>
  <si>
    <t>Balance at 30 September 2022</t>
  </si>
  <si>
    <t>Profit</t>
  </si>
  <si>
    <t>Dividends received</t>
  </si>
  <si>
    <t xml:space="preserve">   Dividends of subsidiary to non-controlling interests</t>
  </si>
  <si>
    <t>Dividend income from associate</t>
  </si>
  <si>
    <t>2, 3</t>
  </si>
  <si>
    <t>Nine-month period ended 30 September 2022</t>
  </si>
  <si>
    <t>Cash and cash equivalents at 30 September</t>
  </si>
  <si>
    <t xml:space="preserve">Adjustments to reconcile profit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</si>
</sst>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[$-409]d\-mmm\-yy;@"/>
    <numFmt numFmtId="166" formatCode="#,##0\ ;\(#,##0\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trike/>
      <sz val="1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2" fillId="0" borderId="0" xfId="0" applyFont="1" applyFill="1" applyAlignment="1"/>
    <xf numFmtId="0" fontId="4" fillId="0" borderId="0" xfId="0" applyFont="1" applyFill="1" applyAlignment="1"/>
    <xf numFmtId="164" fontId="2" fillId="0" borderId="0" xfId="0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0" fontId="3" fillId="0" borderId="0" xfId="0" applyFont="1" applyFill="1" applyAlignme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3" fontId="9" fillId="0" borderId="0" xfId="0" applyNumberFormat="1" applyFont="1" applyFill="1" applyAlignment="1"/>
    <xf numFmtId="43" fontId="4" fillId="0" borderId="0" xfId="0" applyNumberFormat="1" applyFont="1" applyFill="1" applyAlignment="1"/>
    <xf numFmtId="164" fontId="9" fillId="0" borderId="0" xfId="0" applyNumberFormat="1" applyFont="1" applyFill="1" applyAlignment="1"/>
    <xf numFmtId="164" fontId="8" fillId="0" borderId="0" xfId="0" applyNumberFormat="1" applyFont="1" applyFill="1" applyAlignment="1"/>
    <xf numFmtId="164" fontId="4" fillId="0" borderId="0" xfId="0" applyNumberFormat="1" applyFont="1" applyFill="1" applyAlignment="1"/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164" fontId="2" fillId="0" borderId="4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2" fillId="0" borderId="5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9" fillId="0" borderId="0" xfId="0" applyNumberFormat="1" applyFont="1" applyFill="1" applyBorder="1" applyAlignment="1"/>
    <xf numFmtId="164" fontId="8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left" indent="1"/>
    </xf>
    <xf numFmtId="164" fontId="4" fillId="0" borderId="0" xfId="0" applyNumberFormat="1" applyFont="1" applyFill="1" applyAlignment="1">
      <alignment horizontal="left" indent="1"/>
    </xf>
    <xf numFmtId="165" fontId="4" fillId="0" borderId="0" xfId="0" quotePrefix="1" applyNumberFormat="1" applyFont="1" applyFill="1" applyAlignment="1">
      <alignment horizontal="center"/>
    </xf>
    <xf numFmtId="43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0" fontId="14" fillId="0" borderId="0" xfId="0" applyFont="1" applyFill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64" fontId="4" fillId="0" borderId="5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64" fontId="6" fillId="0" borderId="0" xfId="0" applyNumberFormat="1" applyFont="1" applyFill="1" applyAlignment="1"/>
    <xf numFmtId="164" fontId="4" fillId="0" borderId="0" xfId="1" applyNumberFormat="1" applyFont="1" applyFill="1"/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0" fontId="15" fillId="0" borderId="0" xfId="0" applyFont="1" applyFill="1" applyAlignment="1">
      <alignment horizontal="left"/>
    </xf>
    <xf numFmtId="164" fontId="4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left"/>
    </xf>
    <xf numFmtId="164" fontId="4" fillId="0" borderId="1" xfId="0" applyNumberFormat="1" applyFont="1" applyFill="1" applyBorder="1" applyAlignment="1">
      <alignment horizontal="left" indent="1"/>
    </xf>
    <xf numFmtId="164" fontId="4" fillId="0" borderId="0" xfId="0" applyNumberFormat="1" applyFont="1" applyFill="1" applyAlignment="1">
      <alignment horizontal="center"/>
    </xf>
    <xf numFmtId="164" fontId="2" fillId="0" borderId="1" xfId="0" applyNumberFormat="1" applyFont="1" applyFill="1" applyBorder="1" applyAlignment="1"/>
    <xf numFmtId="164" fontId="2" fillId="0" borderId="0" xfId="0" applyNumberFormat="1" applyFont="1" applyFill="1" applyAlignment="1">
      <alignment horizontal="left" indent="1"/>
    </xf>
    <xf numFmtId="164" fontId="4" fillId="0" borderId="0" xfId="1" applyNumberFormat="1" applyFont="1" applyFill="1" applyAlignment="1"/>
    <xf numFmtId="164" fontId="6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9" fillId="0" borderId="0" xfId="0" applyFont="1"/>
    <xf numFmtId="164" fontId="9" fillId="0" borderId="0" xfId="0" applyNumberFormat="1" applyFont="1"/>
    <xf numFmtId="43" fontId="9" fillId="0" borderId="0" xfId="0" applyNumberFormat="1" applyFont="1"/>
    <xf numFmtId="0" fontId="5" fillId="0" borderId="0" xfId="0" applyFont="1" applyAlignment="1">
      <alignment horizontal="left"/>
    </xf>
    <xf numFmtId="0" fontId="8" fillId="0" borderId="0" xfId="0" applyFont="1"/>
    <xf numFmtId="164" fontId="8" fillId="0" borderId="0" xfId="0" applyNumberFormat="1" applyFont="1"/>
    <xf numFmtId="43" fontId="8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/>
    <xf numFmtId="43" fontId="4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43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/>
    <xf numFmtId="164" fontId="4" fillId="0" borderId="0" xfId="0" applyNumberFormat="1" applyFont="1"/>
    <xf numFmtId="0" fontId="2" fillId="0" borderId="0" xfId="0" applyFont="1"/>
    <xf numFmtId="164" fontId="2" fillId="0" borderId="3" xfId="0" applyNumberFormat="1" applyFont="1" applyBorder="1"/>
    <xf numFmtId="43" fontId="2" fillId="0" borderId="0" xfId="0" applyNumberFormat="1" applyFont="1"/>
    <xf numFmtId="164" fontId="2" fillId="0" borderId="0" xfId="0" applyNumberFormat="1" applyFont="1"/>
    <xf numFmtId="164" fontId="2" fillId="0" borderId="4" xfId="0" applyNumberFormat="1" applyFont="1" applyBorder="1"/>
    <xf numFmtId="164" fontId="2" fillId="0" borderId="5" xfId="0" applyNumberFormat="1" applyFont="1" applyBorder="1"/>
    <xf numFmtId="164" fontId="2" fillId="0" borderId="1" xfId="0" applyNumberFormat="1" applyFont="1" applyBorder="1"/>
    <xf numFmtId="43" fontId="4" fillId="0" borderId="0" xfId="0" applyNumberFormat="1" applyFont="1" applyAlignment="1">
      <alignment horizontal="center"/>
    </xf>
    <xf numFmtId="0" fontId="6" fillId="0" borderId="0" xfId="0" applyFont="1"/>
    <xf numFmtId="164" fontId="4" fillId="0" borderId="4" xfId="0" applyNumberFormat="1" applyFont="1" applyBorder="1"/>
    <xf numFmtId="164" fontId="4" fillId="0" borderId="1" xfId="0" applyNumberFormat="1" applyFont="1" applyBorder="1"/>
    <xf numFmtId="164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indent="1"/>
    </xf>
    <xf numFmtId="43" fontId="6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quotePrefix="1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</cellXfs>
  <cellStyles count="4">
    <cellStyle name="Comma" xfId="1" builtinId="3"/>
    <cellStyle name="Comma 16" xfId="3" xr:uid="{3B36AABB-6A98-4475-8EC5-409E50785E3F}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4AAEB-B354-4B87-97C5-01013DF23DFD}">
  <dimension ref="A1:J95"/>
  <sheetViews>
    <sheetView tabSelected="1" view="pageBreakPreview" topLeftCell="A81" zoomScale="63" zoomScaleNormal="80" zoomScaleSheetLayoutView="63" workbookViewId="0">
      <selection activeCell="H29" sqref="H29"/>
    </sheetView>
  </sheetViews>
  <sheetFormatPr defaultColWidth="9" defaultRowHeight="14" x14ac:dyDescent="0.3"/>
  <cols>
    <col min="1" max="1" width="43.3984375" style="100" customWidth="1"/>
    <col min="2" max="2" width="6.19921875" style="98" customWidth="1"/>
    <col min="3" max="3" width="1.09765625" style="98" customWidth="1"/>
    <col min="4" max="4" width="17.09765625" style="105" customWidth="1"/>
    <col min="5" max="5" width="1.09765625" style="99" customWidth="1"/>
    <col min="6" max="6" width="17.09765625" style="105" customWidth="1"/>
    <col min="7" max="7" width="1.19921875" style="99" customWidth="1"/>
    <col min="8" max="8" width="17.09765625" style="105" customWidth="1"/>
    <col min="9" max="9" width="1.09765625" style="99" customWidth="1"/>
    <col min="10" max="10" width="17.09765625" style="105" customWidth="1"/>
    <col min="11" max="16384" width="9" style="98"/>
  </cols>
  <sheetData>
    <row r="1" spans="1:10" s="90" customFormat="1" ht="21" customHeight="1" x14ac:dyDescent="0.4">
      <c r="A1" s="89" t="s">
        <v>148</v>
      </c>
      <c r="D1" s="91"/>
      <c r="E1" s="92"/>
      <c r="F1" s="91"/>
      <c r="G1" s="92"/>
      <c r="H1" s="91"/>
      <c r="I1" s="92"/>
      <c r="J1" s="91"/>
    </row>
    <row r="2" spans="1:10" s="94" customFormat="1" ht="21" customHeight="1" x14ac:dyDescent="0.35">
      <c r="A2" s="93" t="s">
        <v>42</v>
      </c>
      <c r="D2" s="95"/>
      <c r="E2" s="96"/>
      <c r="F2" s="95"/>
      <c r="G2" s="96"/>
      <c r="H2" s="95"/>
      <c r="I2" s="96"/>
      <c r="J2" s="95"/>
    </row>
    <row r="4" spans="1:10" ht="21" customHeight="1" x14ac:dyDescent="0.3">
      <c r="A4" s="97"/>
      <c r="D4" s="119" t="s">
        <v>138</v>
      </c>
      <c r="E4" s="36"/>
      <c r="F4" s="43"/>
      <c r="G4" s="34"/>
      <c r="H4" s="34"/>
      <c r="I4" s="34"/>
      <c r="J4" s="34"/>
    </row>
    <row r="5" spans="1:10" ht="21" customHeight="1" x14ac:dyDescent="0.3">
      <c r="B5" s="101"/>
      <c r="C5" s="101"/>
      <c r="D5" s="119" t="s">
        <v>136</v>
      </c>
      <c r="E5" s="36"/>
      <c r="F5" s="22"/>
      <c r="G5" s="119"/>
      <c r="H5" s="22"/>
      <c r="I5" s="22"/>
      <c r="J5" s="22"/>
    </row>
    <row r="6" spans="1:10" ht="21" customHeight="1" x14ac:dyDescent="0.3">
      <c r="B6" s="101"/>
      <c r="C6" s="101"/>
      <c r="D6" s="119" t="s">
        <v>137</v>
      </c>
      <c r="E6" s="36"/>
      <c r="F6" s="119" t="s">
        <v>43</v>
      </c>
      <c r="G6" s="119"/>
      <c r="H6" s="119"/>
      <c r="I6" s="119"/>
      <c r="J6" s="119"/>
    </row>
    <row r="7" spans="1:10" ht="21" customHeight="1" x14ac:dyDescent="0.3">
      <c r="B7" s="101"/>
      <c r="C7" s="101"/>
      <c r="D7" s="119" t="s">
        <v>139</v>
      </c>
      <c r="E7" s="36"/>
      <c r="F7" s="119" t="s">
        <v>135</v>
      </c>
      <c r="G7" s="119"/>
      <c r="H7" s="131" t="s">
        <v>44</v>
      </c>
      <c r="I7" s="131"/>
      <c r="J7" s="131"/>
    </row>
    <row r="8" spans="1:10" ht="21" customHeight="1" x14ac:dyDescent="0.3">
      <c r="B8" s="101"/>
      <c r="C8" s="101"/>
      <c r="D8" s="119" t="s">
        <v>140</v>
      </c>
      <c r="E8" s="36"/>
      <c r="F8" s="119" t="s">
        <v>136</v>
      </c>
      <c r="G8" s="119"/>
      <c r="H8" s="131" t="s">
        <v>45</v>
      </c>
      <c r="I8" s="131"/>
      <c r="J8" s="131"/>
    </row>
    <row r="9" spans="1:10" ht="21" customHeight="1" x14ac:dyDescent="0.3">
      <c r="B9" s="101"/>
      <c r="C9" s="101"/>
      <c r="D9" s="57" t="s">
        <v>168</v>
      </c>
      <c r="E9" s="117"/>
      <c r="F9" s="118" t="s">
        <v>36</v>
      </c>
      <c r="G9" s="102"/>
      <c r="H9" s="57" t="s">
        <v>168</v>
      </c>
      <c r="I9" s="117"/>
      <c r="J9" s="118" t="s">
        <v>36</v>
      </c>
    </row>
    <row r="10" spans="1:10" ht="21" customHeight="1" x14ac:dyDescent="0.3">
      <c r="A10" s="97" t="s">
        <v>4</v>
      </c>
      <c r="B10" s="103" t="s">
        <v>17</v>
      </c>
      <c r="C10" s="103"/>
      <c r="D10" s="41">
        <v>2022</v>
      </c>
      <c r="E10" s="101"/>
      <c r="F10" s="101">
        <v>2021</v>
      </c>
      <c r="G10" s="101"/>
      <c r="H10" s="41">
        <v>2022</v>
      </c>
      <c r="I10" s="101"/>
      <c r="J10" s="101">
        <v>2021</v>
      </c>
    </row>
    <row r="11" spans="1:10" ht="21" customHeight="1" x14ac:dyDescent="0.3">
      <c r="A11" s="97"/>
      <c r="B11" s="103"/>
      <c r="C11" s="103"/>
      <c r="D11" s="86" t="s">
        <v>74</v>
      </c>
      <c r="E11" s="101"/>
      <c r="F11" s="101"/>
      <c r="G11" s="101"/>
      <c r="H11" s="86" t="s">
        <v>74</v>
      </c>
      <c r="I11" s="101"/>
      <c r="J11" s="101"/>
    </row>
    <row r="12" spans="1:10" ht="21" customHeight="1" x14ac:dyDescent="0.3">
      <c r="B12" s="101"/>
      <c r="C12" s="101"/>
      <c r="D12" s="130" t="s">
        <v>55</v>
      </c>
      <c r="E12" s="130"/>
      <c r="F12" s="130"/>
      <c r="G12" s="130"/>
      <c r="H12" s="130"/>
      <c r="I12" s="130"/>
      <c r="J12" s="130"/>
    </row>
    <row r="13" spans="1:10" ht="21" customHeight="1" x14ac:dyDescent="0.3">
      <c r="A13" s="104" t="s">
        <v>0</v>
      </c>
      <c r="B13" s="103"/>
      <c r="C13" s="103"/>
    </row>
    <row r="14" spans="1:10" ht="21" customHeight="1" x14ac:dyDescent="0.3">
      <c r="A14" s="98" t="s">
        <v>1</v>
      </c>
      <c r="B14" s="103"/>
      <c r="C14" s="103"/>
      <c r="D14" s="84">
        <v>22646</v>
      </c>
      <c r="F14" s="84">
        <v>2768</v>
      </c>
      <c r="H14" s="105">
        <v>22646</v>
      </c>
      <c r="J14" s="105">
        <v>2768</v>
      </c>
    </row>
    <row r="15" spans="1:10" ht="21" customHeight="1" x14ac:dyDescent="0.3">
      <c r="A15" s="98" t="s">
        <v>93</v>
      </c>
      <c r="B15" s="103">
        <v>2</v>
      </c>
      <c r="C15" s="103"/>
      <c r="D15" s="105">
        <v>256972</v>
      </c>
      <c r="F15" s="105">
        <v>33899</v>
      </c>
      <c r="H15" s="105">
        <v>256972</v>
      </c>
      <c r="J15" s="105">
        <v>33899</v>
      </c>
    </row>
    <row r="16" spans="1:10" ht="21" customHeight="1" x14ac:dyDescent="0.3">
      <c r="A16" s="98" t="s">
        <v>2</v>
      </c>
      <c r="B16" s="103"/>
      <c r="C16" s="103"/>
      <c r="D16" s="105">
        <v>1230780</v>
      </c>
      <c r="F16" s="105">
        <v>775564</v>
      </c>
      <c r="H16" s="105">
        <v>1230780</v>
      </c>
      <c r="J16" s="105">
        <v>775564</v>
      </c>
    </row>
    <row r="17" spans="1:10" ht="21" customHeight="1" x14ac:dyDescent="0.3">
      <c r="A17" s="106" t="s">
        <v>3</v>
      </c>
      <c r="B17" s="103"/>
      <c r="C17" s="103"/>
      <c r="D17" s="107">
        <f>SUM(D14:D16)</f>
        <v>1510398</v>
      </c>
      <c r="E17" s="108"/>
      <c r="F17" s="107">
        <f>SUM(F14:F16)</f>
        <v>812231</v>
      </c>
      <c r="G17" s="108"/>
      <c r="H17" s="107">
        <f>SUM(H14:H16)</f>
        <v>1510398</v>
      </c>
      <c r="I17" s="108"/>
      <c r="J17" s="107">
        <f>SUM(J14:J16)</f>
        <v>812231</v>
      </c>
    </row>
    <row r="18" spans="1:10" ht="21" customHeight="1" x14ac:dyDescent="0.3">
      <c r="B18" s="103"/>
      <c r="C18" s="103"/>
    </row>
    <row r="19" spans="1:10" ht="21" customHeight="1" x14ac:dyDescent="0.3">
      <c r="A19" s="104" t="s">
        <v>5</v>
      </c>
      <c r="B19" s="103"/>
      <c r="C19" s="103"/>
    </row>
    <row r="20" spans="1:10" ht="21" hidden="1" customHeight="1" x14ac:dyDescent="0.3">
      <c r="A20" s="98" t="s">
        <v>96</v>
      </c>
      <c r="B20" s="103"/>
      <c r="C20" s="103"/>
      <c r="D20" s="84">
        <v>0</v>
      </c>
      <c r="F20" s="84">
        <v>0</v>
      </c>
      <c r="G20" s="105"/>
      <c r="H20" s="105">
        <v>0</v>
      </c>
      <c r="J20" s="105">
        <v>0</v>
      </c>
    </row>
    <row r="21" spans="1:10" ht="21" customHeight="1" x14ac:dyDescent="0.3">
      <c r="A21" s="98" t="s">
        <v>97</v>
      </c>
      <c r="B21" s="103">
        <v>3</v>
      </c>
      <c r="C21" s="103"/>
      <c r="D21" s="84">
        <v>143160</v>
      </c>
      <c r="F21" s="84">
        <v>142220</v>
      </c>
      <c r="H21" s="105">
        <v>42177</v>
      </c>
      <c r="J21" s="105">
        <v>42177</v>
      </c>
    </row>
    <row r="22" spans="1:10" ht="21.65" customHeight="1" x14ac:dyDescent="0.3">
      <c r="A22" s="78" t="s">
        <v>129</v>
      </c>
      <c r="B22" s="103"/>
      <c r="C22" s="103"/>
      <c r="D22" s="68"/>
      <c r="F22" s="68"/>
      <c r="G22" s="105"/>
    </row>
    <row r="23" spans="1:10" ht="21" customHeight="1" x14ac:dyDescent="0.3">
      <c r="A23" s="98" t="s">
        <v>130</v>
      </c>
      <c r="B23" s="103"/>
      <c r="C23" s="103"/>
      <c r="D23" s="105">
        <v>50</v>
      </c>
      <c r="F23" s="105">
        <v>50</v>
      </c>
      <c r="H23" s="105">
        <v>50</v>
      </c>
      <c r="J23" s="105">
        <v>50</v>
      </c>
    </row>
    <row r="24" spans="1:10" ht="21" customHeight="1" x14ac:dyDescent="0.3">
      <c r="A24" s="98" t="s">
        <v>128</v>
      </c>
      <c r="B24" s="103"/>
      <c r="C24" s="103"/>
      <c r="D24" s="105">
        <v>17390</v>
      </c>
      <c r="F24" s="105">
        <v>17390</v>
      </c>
      <c r="H24" s="105">
        <v>17390</v>
      </c>
      <c r="J24" s="105">
        <v>17390</v>
      </c>
    </row>
    <row r="25" spans="1:10" ht="21" customHeight="1" x14ac:dyDescent="0.3">
      <c r="A25" s="98" t="s">
        <v>98</v>
      </c>
      <c r="B25" s="103">
        <v>4</v>
      </c>
      <c r="C25" s="103"/>
      <c r="D25" s="105">
        <v>289093</v>
      </c>
      <c r="F25" s="105">
        <v>265588</v>
      </c>
      <c r="H25" s="105">
        <v>289093</v>
      </c>
      <c r="J25" s="105">
        <v>265588</v>
      </c>
    </row>
    <row r="26" spans="1:10" ht="21" customHeight="1" x14ac:dyDescent="0.3">
      <c r="A26" s="98" t="s">
        <v>92</v>
      </c>
      <c r="B26" s="103"/>
      <c r="C26" s="103"/>
      <c r="D26" s="105">
        <v>82852</v>
      </c>
      <c r="F26" s="105">
        <v>82970</v>
      </c>
      <c r="H26" s="105">
        <v>82852</v>
      </c>
      <c r="J26" s="105">
        <v>82970</v>
      </c>
    </row>
    <row r="27" spans="1:10" ht="21" customHeight="1" x14ac:dyDescent="0.3">
      <c r="A27" s="98" t="s">
        <v>99</v>
      </c>
      <c r="B27" s="103"/>
      <c r="C27" s="103"/>
      <c r="D27" s="105">
        <v>4074</v>
      </c>
      <c r="F27" s="105">
        <v>4511</v>
      </c>
      <c r="H27" s="105">
        <v>4074</v>
      </c>
      <c r="J27" s="105">
        <v>4511</v>
      </c>
    </row>
    <row r="28" spans="1:10" ht="21" customHeight="1" x14ac:dyDescent="0.3">
      <c r="A28" s="98" t="s">
        <v>6</v>
      </c>
      <c r="B28" s="103"/>
      <c r="C28" s="103"/>
      <c r="D28" s="105">
        <v>10881</v>
      </c>
      <c r="F28" s="105">
        <v>13976</v>
      </c>
      <c r="H28" s="105">
        <v>10881</v>
      </c>
      <c r="J28" s="105">
        <v>13976</v>
      </c>
    </row>
    <row r="29" spans="1:10" ht="21" customHeight="1" x14ac:dyDescent="0.3">
      <c r="A29" s="98" t="s">
        <v>7</v>
      </c>
      <c r="B29" s="103"/>
      <c r="C29" s="103"/>
      <c r="D29" s="105">
        <v>1467</v>
      </c>
      <c r="F29" s="105">
        <v>10229</v>
      </c>
      <c r="H29" s="105">
        <v>1467</v>
      </c>
      <c r="J29" s="105">
        <v>10229</v>
      </c>
    </row>
    <row r="30" spans="1:10" ht="21" customHeight="1" x14ac:dyDescent="0.3">
      <c r="A30" s="106" t="s">
        <v>8</v>
      </c>
      <c r="B30" s="103"/>
      <c r="C30" s="103"/>
      <c r="D30" s="107">
        <f>SUM(D20:D29)</f>
        <v>548967</v>
      </c>
      <c r="E30" s="108"/>
      <c r="F30" s="107">
        <f>SUM(F20:F29)</f>
        <v>536934</v>
      </c>
      <c r="G30" s="108"/>
      <c r="H30" s="107">
        <f>SUM(H20:H29)</f>
        <v>447984</v>
      </c>
      <c r="I30" s="108"/>
      <c r="J30" s="107">
        <f>SUM(J20:J29)</f>
        <v>436891</v>
      </c>
    </row>
    <row r="31" spans="1:10" ht="21" customHeight="1" x14ac:dyDescent="0.3">
      <c r="A31" s="106"/>
      <c r="B31" s="103"/>
      <c r="C31" s="103"/>
      <c r="D31" s="109"/>
      <c r="E31" s="108"/>
      <c r="F31" s="109"/>
      <c r="G31" s="108"/>
      <c r="H31" s="109"/>
      <c r="I31" s="108"/>
      <c r="J31" s="109"/>
    </row>
    <row r="32" spans="1:10" ht="21" customHeight="1" thickBot="1" x14ac:dyDescent="0.35">
      <c r="A32" s="106" t="s">
        <v>9</v>
      </c>
      <c r="B32" s="103"/>
      <c r="C32" s="103"/>
      <c r="D32" s="110">
        <f>SUM(D17+D30)</f>
        <v>2059365</v>
      </c>
      <c r="E32" s="108"/>
      <c r="F32" s="110">
        <f>SUM(F17+F30)</f>
        <v>1349165</v>
      </c>
      <c r="G32" s="108"/>
      <c r="H32" s="110">
        <f>SUM(H17+H30)</f>
        <v>1958382</v>
      </c>
      <c r="I32" s="108"/>
      <c r="J32" s="110">
        <f>SUM(J17+J30)</f>
        <v>1249122</v>
      </c>
    </row>
    <row r="33" spans="1:10" ht="21" customHeight="1" thickTop="1" x14ac:dyDescent="0.3"/>
    <row r="35" spans="1:10" s="90" customFormat="1" ht="21" customHeight="1" x14ac:dyDescent="0.4">
      <c r="A35" s="89" t="s">
        <v>148</v>
      </c>
      <c r="D35" s="91"/>
      <c r="E35" s="92"/>
      <c r="F35" s="91"/>
      <c r="G35" s="92"/>
      <c r="H35" s="91"/>
      <c r="I35" s="92"/>
      <c r="J35" s="91"/>
    </row>
    <row r="36" spans="1:10" s="94" customFormat="1" ht="21" customHeight="1" x14ac:dyDescent="0.35">
      <c r="A36" s="93" t="s">
        <v>42</v>
      </c>
      <c r="D36" s="95"/>
      <c r="E36" s="96"/>
      <c r="F36" s="95"/>
      <c r="G36" s="96"/>
      <c r="H36" s="95"/>
      <c r="I36" s="96"/>
      <c r="J36" s="95"/>
    </row>
    <row r="37" spans="1:10" ht="21" customHeight="1" x14ac:dyDescent="0.3">
      <c r="A37" s="97"/>
    </row>
    <row r="38" spans="1:10" ht="21" customHeight="1" x14ac:dyDescent="0.3">
      <c r="A38" s="97"/>
      <c r="D38" s="119" t="s">
        <v>138</v>
      </c>
      <c r="E38" s="36"/>
      <c r="F38" s="43"/>
      <c r="G38" s="34"/>
      <c r="H38" s="34"/>
      <c r="I38" s="34"/>
      <c r="J38" s="34"/>
    </row>
    <row r="39" spans="1:10" ht="21" customHeight="1" x14ac:dyDescent="0.3">
      <c r="B39" s="101"/>
      <c r="C39" s="101"/>
      <c r="D39" s="119" t="s">
        <v>136</v>
      </c>
      <c r="E39" s="36"/>
      <c r="F39" s="22"/>
      <c r="G39" s="119"/>
      <c r="H39" s="22"/>
      <c r="I39" s="22"/>
      <c r="J39" s="22"/>
    </row>
    <row r="40" spans="1:10" ht="21" customHeight="1" x14ac:dyDescent="0.3">
      <c r="B40" s="101"/>
      <c r="C40" s="101"/>
      <c r="D40" s="119" t="s">
        <v>137</v>
      </c>
      <c r="E40" s="36"/>
      <c r="F40" s="119" t="s">
        <v>43</v>
      </c>
      <c r="G40" s="119"/>
      <c r="H40" s="119"/>
      <c r="I40" s="119"/>
      <c r="J40" s="119"/>
    </row>
    <row r="41" spans="1:10" ht="21" customHeight="1" x14ac:dyDescent="0.3">
      <c r="B41" s="101"/>
      <c r="C41" s="101"/>
      <c r="D41" s="119" t="s">
        <v>139</v>
      </c>
      <c r="E41" s="36"/>
      <c r="F41" s="119" t="s">
        <v>135</v>
      </c>
      <c r="G41" s="119"/>
      <c r="H41" s="131" t="s">
        <v>44</v>
      </c>
      <c r="I41" s="131"/>
      <c r="J41" s="131"/>
    </row>
    <row r="42" spans="1:10" ht="21" customHeight="1" x14ac:dyDescent="0.3">
      <c r="B42" s="101"/>
      <c r="C42" s="101"/>
      <c r="D42" s="119" t="s">
        <v>140</v>
      </c>
      <c r="E42" s="36"/>
      <c r="F42" s="119" t="s">
        <v>136</v>
      </c>
      <c r="G42" s="119"/>
      <c r="H42" s="131" t="s">
        <v>45</v>
      </c>
      <c r="I42" s="131"/>
      <c r="J42" s="131"/>
    </row>
    <row r="43" spans="1:10" ht="21" customHeight="1" x14ac:dyDescent="0.3">
      <c r="B43" s="101"/>
      <c r="C43" s="101"/>
      <c r="D43" s="57" t="s">
        <v>168</v>
      </c>
      <c r="E43" s="117"/>
      <c r="F43" s="118" t="s">
        <v>36</v>
      </c>
      <c r="G43" s="102"/>
      <c r="H43" s="57" t="s">
        <v>168</v>
      </c>
      <c r="I43" s="117"/>
      <c r="J43" s="118" t="s">
        <v>36</v>
      </c>
    </row>
    <row r="44" spans="1:10" ht="21" customHeight="1" x14ac:dyDescent="0.3">
      <c r="A44" s="106" t="s">
        <v>10</v>
      </c>
      <c r="B44" s="103" t="s">
        <v>17</v>
      </c>
      <c r="C44" s="101"/>
      <c r="D44" s="41">
        <v>2022</v>
      </c>
      <c r="E44" s="101"/>
      <c r="F44" s="101">
        <v>2021</v>
      </c>
      <c r="G44" s="101"/>
      <c r="H44" s="41">
        <v>2022</v>
      </c>
      <c r="I44" s="101"/>
      <c r="J44" s="101">
        <v>2021</v>
      </c>
    </row>
    <row r="45" spans="1:10" ht="21" customHeight="1" x14ac:dyDescent="0.3">
      <c r="A45" s="106"/>
      <c r="B45" s="103"/>
      <c r="C45" s="101"/>
      <c r="D45" s="86" t="s">
        <v>74</v>
      </c>
      <c r="E45" s="101"/>
      <c r="F45" s="101"/>
      <c r="G45" s="101"/>
      <c r="H45" s="86" t="s">
        <v>74</v>
      </c>
      <c r="I45" s="101"/>
      <c r="J45" s="101"/>
    </row>
    <row r="46" spans="1:10" ht="21" customHeight="1" x14ac:dyDescent="0.3">
      <c r="C46" s="103"/>
      <c r="D46" s="130" t="s">
        <v>55</v>
      </c>
      <c r="E46" s="130"/>
      <c r="F46" s="130"/>
      <c r="G46" s="130"/>
      <c r="H46" s="130"/>
      <c r="I46" s="130"/>
      <c r="J46" s="130"/>
    </row>
    <row r="47" spans="1:10" ht="21" customHeight="1" x14ac:dyDescent="0.3">
      <c r="A47" s="104" t="s">
        <v>11</v>
      </c>
      <c r="B47" s="101"/>
      <c r="C47" s="101"/>
    </row>
    <row r="48" spans="1:10" ht="21" customHeight="1" x14ac:dyDescent="0.3">
      <c r="A48" s="100" t="s">
        <v>110</v>
      </c>
      <c r="B48" s="101"/>
      <c r="C48" s="101"/>
    </row>
    <row r="49" spans="1:10" ht="21" customHeight="1" x14ac:dyDescent="0.3">
      <c r="A49" s="100" t="s">
        <v>80</v>
      </c>
      <c r="B49" s="103">
        <v>5</v>
      </c>
      <c r="C49" s="103"/>
      <c r="D49" s="105">
        <v>802935</v>
      </c>
      <c r="F49" s="105">
        <v>288790</v>
      </c>
      <c r="H49" s="105">
        <v>802935</v>
      </c>
      <c r="J49" s="105">
        <v>288790</v>
      </c>
    </row>
    <row r="50" spans="1:10" ht="21" customHeight="1" x14ac:dyDescent="0.3">
      <c r="A50" s="98" t="s">
        <v>94</v>
      </c>
      <c r="B50" s="103"/>
      <c r="C50" s="103"/>
      <c r="D50" s="105">
        <v>161740</v>
      </c>
      <c r="F50" s="105">
        <v>75194</v>
      </c>
      <c r="H50" s="105">
        <v>161740</v>
      </c>
      <c r="J50" s="105">
        <v>75194</v>
      </c>
    </row>
    <row r="51" spans="1:10" ht="21" customHeight="1" x14ac:dyDescent="0.3">
      <c r="A51" s="98" t="s">
        <v>85</v>
      </c>
      <c r="B51" s="103">
        <v>5</v>
      </c>
      <c r="C51" s="103"/>
      <c r="D51" s="105">
        <v>6909</v>
      </c>
      <c r="F51" s="105">
        <v>7782</v>
      </c>
      <c r="H51" s="105">
        <v>6909</v>
      </c>
      <c r="J51" s="105">
        <v>7782</v>
      </c>
    </row>
    <row r="52" spans="1:10" ht="21" customHeight="1" x14ac:dyDescent="0.3">
      <c r="A52" s="106" t="s">
        <v>12</v>
      </c>
      <c r="B52" s="103"/>
      <c r="C52" s="103"/>
      <c r="D52" s="107">
        <f>SUM(D49:D51)</f>
        <v>971584</v>
      </c>
      <c r="E52" s="108"/>
      <c r="F52" s="107">
        <f>SUM(F49:F51)</f>
        <v>371766</v>
      </c>
      <c r="G52" s="108"/>
      <c r="H52" s="107">
        <f>SUM(H49:H51)</f>
        <v>971584</v>
      </c>
      <c r="I52" s="108"/>
      <c r="J52" s="107">
        <f>SUM(J49:J51)</f>
        <v>371766</v>
      </c>
    </row>
    <row r="53" spans="1:10" ht="21" customHeight="1" x14ac:dyDescent="0.3">
      <c r="B53" s="103"/>
      <c r="C53" s="103"/>
    </row>
    <row r="54" spans="1:10" ht="21" customHeight="1" x14ac:dyDescent="0.3">
      <c r="A54" s="104" t="s">
        <v>13</v>
      </c>
      <c r="B54" s="103"/>
      <c r="C54" s="103"/>
    </row>
    <row r="55" spans="1:10" ht="21" customHeight="1" x14ac:dyDescent="0.3">
      <c r="A55" s="98" t="s">
        <v>132</v>
      </c>
      <c r="B55" s="103">
        <v>5</v>
      </c>
      <c r="C55" s="103"/>
      <c r="D55" s="105">
        <v>81481</v>
      </c>
      <c r="F55" s="105">
        <v>79723</v>
      </c>
      <c r="H55" s="105">
        <v>81481</v>
      </c>
      <c r="J55" s="105">
        <v>79723</v>
      </c>
    </row>
    <row r="56" spans="1:10" ht="21" customHeight="1" x14ac:dyDescent="0.3">
      <c r="A56" s="100" t="s">
        <v>116</v>
      </c>
      <c r="B56" s="103"/>
      <c r="C56" s="103"/>
      <c r="H56" s="84"/>
      <c r="J56" s="84"/>
    </row>
    <row r="57" spans="1:10" ht="21" customHeight="1" x14ac:dyDescent="0.3">
      <c r="A57" s="98" t="s">
        <v>115</v>
      </c>
      <c r="B57" s="103"/>
      <c r="C57" s="103"/>
      <c r="D57" s="105">
        <v>36784</v>
      </c>
      <c r="F57" s="105">
        <v>34062</v>
      </c>
      <c r="H57" s="105">
        <v>36784</v>
      </c>
      <c r="J57" s="105">
        <v>34062</v>
      </c>
    </row>
    <row r="58" spans="1:10" ht="21" customHeight="1" x14ac:dyDescent="0.3">
      <c r="A58" s="106" t="s">
        <v>14</v>
      </c>
      <c r="B58" s="103"/>
      <c r="C58" s="103"/>
      <c r="D58" s="111">
        <f>SUM(D55:D57)</f>
        <v>118265</v>
      </c>
      <c r="E58" s="108"/>
      <c r="F58" s="111">
        <f>SUM(F55:F57)</f>
        <v>113785</v>
      </c>
      <c r="G58" s="108"/>
      <c r="H58" s="111">
        <f>SUM(H55:H57)</f>
        <v>118265</v>
      </c>
      <c r="I58" s="108"/>
      <c r="J58" s="111">
        <f>SUM(J55:J57)</f>
        <v>113785</v>
      </c>
    </row>
    <row r="59" spans="1:10" ht="21" customHeight="1" x14ac:dyDescent="0.3">
      <c r="A59" s="106"/>
      <c r="B59" s="103"/>
      <c r="C59" s="103"/>
      <c r="D59" s="111"/>
      <c r="E59" s="108"/>
      <c r="F59" s="111"/>
      <c r="G59" s="108"/>
      <c r="H59" s="111"/>
      <c r="I59" s="108"/>
      <c r="J59" s="111"/>
    </row>
    <row r="60" spans="1:10" ht="21" customHeight="1" x14ac:dyDescent="0.3">
      <c r="A60" s="106" t="s">
        <v>15</v>
      </c>
      <c r="B60" s="103"/>
      <c r="C60" s="103"/>
      <c r="D60" s="112">
        <f>SUM(D52+D58)</f>
        <v>1089849</v>
      </c>
      <c r="E60" s="108"/>
      <c r="F60" s="112">
        <f>SUM(F52+F58)</f>
        <v>485551</v>
      </c>
      <c r="G60" s="108"/>
      <c r="H60" s="112">
        <f>SUM(H52+H58)</f>
        <v>1089849</v>
      </c>
      <c r="I60" s="108"/>
      <c r="J60" s="112">
        <f>SUM(J52+J58)</f>
        <v>485551</v>
      </c>
    </row>
    <row r="61" spans="1:10" ht="21" customHeight="1" x14ac:dyDescent="0.3">
      <c r="A61" s="97"/>
      <c r="B61" s="103"/>
      <c r="C61" s="103"/>
      <c r="D61" s="109"/>
      <c r="E61" s="108"/>
      <c r="F61" s="109"/>
      <c r="G61" s="108"/>
      <c r="H61" s="109"/>
      <c r="I61" s="108"/>
      <c r="J61" s="109"/>
    </row>
    <row r="62" spans="1:10" s="90" customFormat="1" ht="21" customHeight="1" x14ac:dyDescent="0.4">
      <c r="A62" s="89" t="s">
        <v>148</v>
      </c>
      <c r="D62" s="91"/>
      <c r="E62" s="92"/>
      <c r="F62" s="91"/>
      <c r="G62" s="92"/>
      <c r="H62" s="91"/>
      <c r="I62" s="92"/>
      <c r="J62" s="91"/>
    </row>
    <row r="63" spans="1:10" s="94" customFormat="1" ht="21" customHeight="1" x14ac:dyDescent="0.35">
      <c r="A63" s="93" t="s">
        <v>42</v>
      </c>
      <c r="D63" s="95"/>
      <c r="E63" s="96"/>
      <c r="F63" s="95"/>
      <c r="G63" s="96"/>
      <c r="H63" s="95"/>
      <c r="I63" s="96"/>
      <c r="J63" s="95"/>
    </row>
    <row r="64" spans="1:10" ht="21" customHeight="1" x14ac:dyDescent="0.3">
      <c r="A64" s="97"/>
      <c r="B64" s="103"/>
      <c r="C64" s="103"/>
      <c r="D64" s="109"/>
      <c r="E64" s="108"/>
      <c r="F64" s="109"/>
      <c r="G64" s="108"/>
      <c r="H64" s="109"/>
      <c r="I64" s="108"/>
      <c r="J64" s="109"/>
    </row>
    <row r="65" spans="1:10" ht="21" customHeight="1" x14ac:dyDescent="0.3">
      <c r="A65" s="97"/>
      <c r="B65" s="103"/>
      <c r="C65" s="103"/>
      <c r="D65" s="119" t="s">
        <v>138</v>
      </c>
      <c r="E65" s="36"/>
      <c r="F65" s="43"/>
      <c r="G65" s="34"/>
      <c r="H65" s="34"/>
      <c r="I65" s="34"/>
      <c r="J65" s="34"/>
    </row>
    <row r="66" spans="1:10" ht="21" customHeight="1" x14ac:dyDescent="0.3">
      <c r="A66" s="97"/>
      <c r="B66" s="103"/>
      <c r="C66" s="103"/>
      <c r="D66" s="119" t="s">
        <v>136</v>
      </c>
      <c r="E66" s="36"/>
      <c r="F66" s="22"/>
      <c r="G66" s="119"/>
      <c r="H66" s="22"/>
      <c r="I66" s="22"/>
      <c r="J66" s="22"/>
    </row>
    <row r="67" spans="1:10" ht="21" customHeight="1" x14ac:dyDescent="0.3">
      <c r="A67" s="97"/>
      <c r="B67" s="103"/>
      <c r="C67" s="103"/>
      <c r="D67" s="119" t="s">
        <v>137</v>
      </c>
      <c r="E67" s="36"/>
      <c r="F67" s="119" t="s">
        <v>43</v>
      </c>
      <c r="G67" s="119"/>
      <c r="H67" s="119"/>
      <c r="I67" s="119"/>
      <c r="J67" s="119"/>
    </row>
    <row r="68" spans="1:10" ht="21" customHeight="1" x14ac:dyDescent="0.3">
      <c r="A68" s="97"/>
      <c r="B68" s="103"/>
      <c r="C68" s="103"/>
      <c r="D68" s="119" t="s">
        <v>139</v>
      </c>
      <c r="E68" s="36"/>
      <c r="F68" s="119" t="s">
        <v>135</v>
      </c>
      <c r="G68" s="119"/>
      <c r="H68" s="131" t="s">
        <v>44</v>
      </c>
      <c r="I68" s="131"/>
      <c r="J68" s="131"/>
    </row>
    <row r="69" spans="1:10" ht="21" customHeight="1" x14ac:dyDescent="0.3">
      <c r="A69" s="97"/>
      <c r="B69" s="103"/>
      <c r="C69" s="103"/>
      <c r="D69" s="119" t="s">
        <v>140</v>
      </c>
      <c r="E69" s="36"/>
      <c r="F69" s="119" t="s">
        <v>136</v>
      </c>
      <c r="G69" s="119"/>
      <c r="H69" s="131" t="s">
        <v>45</v>
      </c>
      <c r="I69" s="131"/>
      <c r="J69" s="131"/>
    </row>
    <row r="70" spans="1:10" ht="21" customHeight="1" x14ac:dyDescent="0.3">
      <c r="A70" s="97"/>
      <c r="B70" s="103"/>
      <c r="C70" s="103"/>
      <c r="D70" s="57" t="s">
        <v>168</v>
      </c>
      <c r="E70" s="117"/>
      <c r="F70" s="118" t="s">
        <v>36</v>
      </c>
      <c r="G70" s="113"/>
      <c r="H70" s="57" t="s">
        <v>168</v>
      </c>
      <c r="I70" s="117"/>
      <c r="J70" s="118" t="s">
        <v>36</v>
      </c>
    </row>
    <row r="71" spans="1:10" ht="21" customHeight="1" x14ac:dyDescent="0.3">
      <c r="A71" s="97" t="s">
        <v>10</v>
      </c>
      <c r="B71" s="103"/>
      <c r="C71" s="103"/>
      <c r="D71" s="41">
        <v>2022</v>
      </c>
      <c r="E71" s="101"/>
      <c r="F71" s="101">
        <v>2021</v>
      </c>
      <c r="G71" s="101"/>
      <c r="H71" s="41">
        <v>2022</v>
      </c>
      <c r="I71" s="101"/>
      <c r="J71" s="101">
        <v>2021</v>
      </c>
    </row>
    <row r="72" spans="1:10" ht="21" customHeight="1" x14ac:dyDescent="0.3">
      <c r="A72" s="97"/>
      <c r="B72" s="103"/>
      <c r="C72" s="103"/>
      <c r="D72" s="86" t="s">
        <v>74</v>
      </c>
      <c r="E72" s="101"/>
      <c r="F72" s="101"/>
      <c r="G72" s="101"/>
      <c r="H72" s="86" t="s">
        <v>74</v>
      </c>
      <c r="I72" s="101"/>
      <c r="J72" s="101"/>
    </row>
    <row r="73" spans="1:10" ht="21" customHeight="1" x14ac:dyDescent="0.3">
      <c r="A73" s="97"/>
      <c r="B73" s="103"/>
      <c r="C73" s="103"/>
      <c r="D73" s="130" t="s">
        <v>55</v>
      </c>
      <c r="E73" s="130"/>
      <c r="F73" s="130"/>
      <c r="G73" s="130"/>
      <c r="H73" s="130"/>
      <c r="I73" s="130"/>
      <c r="J73" s="130"/>
    </row>
    <row r="74" spans="1:10" ht="21" customHeight="1" x14ac:dyDescent="0.3">
      <c r="A74" s="79" t="s">
        <v>16</v>
      </c>
      <c r="B74" s="103"/>
      <c r="C74" s="103"/>
    </row>
    <row r="75" spans="1:10" ht="21" customHeight="1" x14ac:dyDescent="0.3">
      <c r="A75" s="98" t="s">
        <v>35</v>
      </c>
      <c r="B75" s="103"/>
      <c r="C75" s="103"/>
    </row>
    <row r="76" spans="1:10" ht="21" customHeight="1" x14ac:dyDescent="0.3">
      <c r="A76" s="98" t="s">
        <v>76</v>
      </c>
      <c r="B76" s="103"/>
      <c r="C76" s="103"/>
    </row>
    <row r="77" spans="1:10" ht="21" customHeight="1" x14ac:dyDescent="0.3">
      <c r="A77" s="114" t="s">
        <v>124</v>
      </c>
      <c r="B77" s="103"/>
      <c r="C77" s="103"/>
    </row>
    <row r="78" spans="1:10" ht="21" customHeight="1" thickBot="1" x14ac:dyDescent="0.35">
      <c r="A78" s="114" t="s">
        <v>100</v>
      </c>
      <c r="B78" s="103"/>
      <c r="C78" s="103"/>
      <c r="D78" s="115">
        <v>75000</v>
      </c>
      <c r="F78" s="115">
        <v>75000</v>
      </c>
      <c r="H78" s="115">
        <v>75000</v>
      </c>
      <c r="J78" s="115">
        <v>75000</v>
      </c>
    </row>
    <row r="79" spans="1:10" ht="21" customHeight="1" thickTop="1" x14ac:dyDescent="0.3">
      <c r="A79" s="98" t="s">
        <v>77</v>
      </c>
      <c r="B79" s="103"/>
      <c r="C79" s="103"/>
    </row>
    <row r="80" spans="1:10" ht="21" customHeight="1" x14ac:dyDescent="0.3">
      <c r="A80" s="114" t="s">
        <v>124</v>
      </c>
      <c r="B80" s="103"/>
      <c r="C80" s="103"/>
    </row>
    <row r="81" spans="1:10" ht="21" customHeight="1" x14ac:dyDescent="0.3">
      <c r="A81" s="114" t="s">
        <v>100</v>
      </c>
      <c r="B81" s="103"/>
      <c r="C81" s="103"/>
      <c r="D81" s="105">
        <v>75000</v>
      </c>
      <c r="F81" s="105">
        <v>75000</v>
      </c>
      <c r="H81" s="105">
        <v>75000</v>
      </c>
      <c r="J81" s="105">
        <v>75000</v>
      </c>
    </row>
    <row r="82" spans="1:10" ht="21" customHeight="1" x14ac:dyDescent="0.3">
      <c r="A82" s="98" t="s">
        <v>66</v>
      </c>
      <c r="B82" s="103"/>
      <c r="C82" s="103"/>
    </row>
    <row r="83" spans="1:10" ht="21" customHeight="1" x14ac:dyDescent="0.3">
      <c r="A83" s="98" t="s">
        <v>67</v>
      </c>
      <c r="B83" s="103"/>
      <c r="C83" s="103"/>
      <c r="D83" s="105">
        <v>156000</v>
      </c>
      <c r="F83" s="105">
        <v>156000</v>
      </c>
      <c r="H83" s="105">
        <v>156000</v>
      </c>
      <c r="J83" s="105">
        <v>156000</v>
      </c>
    </row>
    <row r="84" spans="1:10" ht="21" customHeight="1" x14ac:dyDescent="0.3">
      <c r="A84" s="98" t="s">
        <v>39</v>
      </c>
      <c r="B84" s="103"/>
      <c r="C84" s="103"/>
    </row>
    <row r="85" spans="1:10" ht="21" customHeight="1" x14ac:dyDescent="0.3">
      <c r="A85" s="100" t="s">
        <v>47</v>
      </c>
      <c r="B85" s="103"/>
      <c r="C85" s="103"/>
    </row>
    <row r="86" spans="1:10" ht="21" customHeight="1" x14ac:dyDescent="0.3">
      <c r="A86" s="100" t="s">
        <v>48</v>
      </c>
      <c r="B86" s="103"/>
      <c r="C86" s="103"/>
      <c r="D86" s="105">
        <v>7500</v>
      </c>
      <c r="F86" s="105">
        <v>7500</v>
      </c>
      <c r="H86" s="105">
        <v>7500</v>
      </c>
      <c r="J86" s="105">
        <v>7500</v>
      </c>
    </row>
    <row r="87" spans="1:10" ht="21" customHeight="1" x14ac:dyDescent="0.3">
      <c r="A87" s="100" t="s">
        <v>49</v>
      </c>
      <c r="B87" s="103"/>
      <c r="C87" s="103"/>
      <c r="D87" s="105">
        <f>'SCE-Conso 11'!J26</f>
        <v>755116</v>
      </c>
      <c r="F87" s="105">
        <v>652120</v>
      </c>
      <c r="H87" s="105">
        <f>'SCE-Separate 12-13'!J42</f>
        <v>630033</v>
      </c>
      <c r="J87" s="105">
        <v>525071</v>
      </c>
    </row>
    <row r="88" spans="1:10" ht="21" customHeight="1" x14ac:dyDescent="0.3">
      <c r="A88" s="100" t="s">
        <v>81</v>
      </c>
      <c r="B88" s="103"/>
      <c r="C88" s="103"/>
      <c r="D88" s="116">
        <f>'SCE-Conso 11'!L26</f>
        <v>-24100</v>
      </c>
      <c r="F88" s="116">
        <v>-27006</v>
      </c>
      <c r="H88" s="26">
        <v>0</v>
      </c>
      <c r="J88" s="26">
        <v>0</v>
      </c>
    </row>
    <row r="89" spans="1:10" ht="21" customHeight="1" x14ac:dyDescent="0.3">
      <c r="A89" s="106" t="s">
        <v>78</v>
      </c>
      <c r="B89" s="103"/>
      <c r="C89" s="103"/>
      <c r="D89" s="107">
        <f>SUM(D81:D88)</f>
        <v>969516</v>
      </c>
      <c r="E89" s="108"/>
      <c r="F89" s="107">
        <f>SUM(F81:F88)</f>
        <v>863614</v>
      </c>
      <c r="G89" s="108"/>
      <c r="H89" s="107">
        <f>SUM(H81:H88)</f>
        <v>868533</v>
      </c>
      <c r="I89" s="108"/>
      <c r="J89" s="107">
        <f>SUM(J81:J88)</f>
        <v>763571</v>
      </c>
    </row>
    <row r="90" spans="1:10" ht="21" customHeight="1" x14ac:dyDescent="0.3">
      <c r="A90" s="106"/>
      <c r="B90" s="103"/>
      <c r="C90" s="103"/>
      <c r="D90" s="109"/>
      <c r="E90" s="108"/>
      <c r="F90" s="109"/>
      <c r="G90" s="108"/>
      <c r="H90" s="109"/>
      <c r="I90" s="108"/>
      <c r="J90" s="109"/>
    </row>
    <row r="91" spans="1:10" ht="21" customHeight="1" thickBot="1" x14ac:dyDescent="0.35">
      <c r="A91" s="106" t="s">
        <v>79</v>
      </c>
      <c r="B91" s="103"/>
      <c r="C91" s="103"/>
      <c r="D91" s="110">
        <f>SUM(D60+D89)</f>
        <v>2059365</v>
      </c>
      <c r="E91" s="108"/>
      <c r="F91" s="110">
        <f>SUM(F60+F89)</f>
        <v>1349165</v>
      </c>
      <c r="G91" s="108"/>
      <c r="H91" s="110">
        <f>SUM(H60+H89)</f>
        <v>1958382</v>
      </c>
      <c r="I91" s="108"/>
      <c r="J91" s="110">
        <f>SUM(J60+J89)</f>
        <v>1249122</v>
      </c>
    </row>
    <row r="92" spans="1:10" ht="14.5" thickTop="1" x14ac:dyDescent="0.3"/>
    <row r="95" spans="1:10" x14ac:dyDescent="0.3">
      <c r="D95" s="105">
        <f>D91-D32</f>
        <v>0</v>
      </c>
      <c r="F95" s="105">
        <f>F91-F32</f>
        <v>0</v>
      </c>
      <c r="H95" s="105">
        <f>H91-H32</f>
        <v>0</v>
      </c>
      <c r="J95" s="105">
        <f>J91-J32</f>
        <v>0</v>
      </c>
    </row>
  </sheetData>
  <mergeCells count="9">
    <mergeCell ref="D12:J12"/>
    <mergeCell ref="H7:J7"/>
    <mergeCell ref="H8:J8"/>
    <mergeCell ref="D73:J73"/>
    <mergeCell ref="D46:J46"/>
    <mergeCell ref="H41:J41"/>
    <mergeCell ref="H42:J42"/>
    <mergeCell ref="H68:J68"/>
    <mergeCell ref="H69:J69"/>
  </mergeCells>
  <pageMargins left="0.7" right="0.7" top="0.48" bottom="0.5" header="0.5" footer="0.5"/>
  <pageSetup paperSize="9" scale="81" firstPageNumber="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4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38"/>
  <sheetViews>
    <sheetView view="pageBreakPreview" topLeftCell="A101" zoomScale="72" zoomScaleNormal="90" zoomScaleSheetLayoutView="72" workbookViewId="0">
      <selection activeCell="N97" sqref="N97"/>
    </sheetView>
  </sheetViews>
  <sheetFormatPr defaultColWidth="9" defaultRowHeight="21" customHeight="1" x14ac:dyDescent="0.3"/>
  <cols>
    <col min="1" max="1" width="38.59765625" style="3" customWidth="1"/>
    <col min="2" max="2" width="5.59765625" style="22" customWidth="1"/>
    <col min="3" max="3" width="1.3984375" style="22" customWidth="1"/>
    <col min="4" max="4" width="17.3984375" style="34" customWidth="1"/>
    <col min="5" max="5" width="1.3984375" style="31" customWidth="1"/>
    <col min="6" max="6" width="17.3984375" style="34" customWidth="1"/>
    <col min="7" max="7" width="1.3984375" style="31" customWidth="1"/>
    <col min="8" max="8" width="17.3984375" style="34" customWidth="1"/>
    <col min="9" max="9" width="1.3984375" style="31" customWidth="1"/>
    <col min="10" max="10" width="17.3984375" style="34" customWidth="1"/>
    <col min="11" max="16384" width="9" style="22"/>
  </cols>
  <sheetData>
    <row r="1" spans="1:10" s="8" customFormat="1" ht="21" customHeight="1" x14ac:dyDescent="0.4">
      <c r="A1" s="9" t="s">
        <v>113</v>
      </c>
      <c r="D1" s="32"/>
      <c r="E1" s="30"/>
      <c r="F1" s="32"/>
      <c r="G1" s="30"/>
      <c r="H1" s="32"/>
      <c r="I1" s="30"/>
      <c r="J1" s="32"/>
    </row>
    <row r="2" spans="1:10" s="10" customFormat="1" ht="21" customHeight="1" x14ac:dyDescent="0.35">
      <c r="A2" s="66" t="s">
        <v>60</v>
      </c>
      <c r="C2" s="11"/>
      <c r="D2" s="42"/>
      <c r="E2" s="42"/>
      <c r="F2" s="42"/>
      <c r="G2" s="42"/>
      <c r="H2" s="42"/>
      <c r="I2" s="42"/>
      <c r="J2" s="42"/>
    </row>
    <row r="3" spans="1:10" s="10" customFormat="1" ht="21" customHeight="1" x14ac:dyDescent="0.35">
      <c r="A3" s="66"/>
      <c r="C3" s="11"/>
      <c r="D3" s="42"/>
      <c r="E3" s="42"/>
      <c r="F3" s="42"/>
      <c r="G3" s="42"/>
      <c r="H3" s="42"/>
      <c r="I3" s="42"/>
      <c r="J3" s="42"/>
    </row>
    <row r="4" spans="1:10" ht="21" customHeight="1" x14ac:dyDescent="0.3">
      <c r="B4" s="3"/>
      <c r="C4" s="3"/>
      <c r="D4" s="126" t="s">
        <v>138</v>
      </c>
      <c r="E4" s="36"/>
      <c r="F4" s="43"/>
      <c r="G4" s="34"/>
      <c r="I4" s="34"/>
    </row>
    <row r="5" spans="1:10" ht="21" customHeight="1" x14ac:dyDescent="0.3">
      <c r="B5" s="2"/>
      <c r="C5" s="2"/>
      <c r="D5" s="126" t="s">
        <v>136</v>
      </c>
      <c r="E5" s="36"/>
      <c r="F5" s="22"/>
      <c r="G5" s="126"/>
      <c r="H5" s="22"/>
      <c r="I5" s="22"/>
      <c r="J5" s="22"/>
    </row>
    <row r="6" spans="1:10" ht="21" customHeight="1" x14ac:dyDescent="0.3">
      <c r="B6" s="2"/>
      <c r="C6" s="2"/>
      <c r="D6" s="126" t="s">
        <v>137</v>
      </c>
      <c r="E6" s="36"/>
      <c r="F6" s="126" t="s">
        <v>43</v>
      </c>
      <c r="G6" s="126"/>
      <c r="H6" s="126"/>
      <c r="I6" s="126"/>
      <c r="J6" s="126"/>
    </row>
    <row r="7" spans="1:10" ht="21" customHeight="1" x14ac:dyDescent="0.3">
      <c r="B7" s="2"/>
      <c r="C7" s="2"/>
      <c r="D7" s="126" t="s">
        <v>139</v>
      </c>
      <c r="E7" s="36"/>
      <c r="F7" s="126" t="s">
        <v>135</v>
      </c>
      <c r="G7" s="126"/>
      <c r="H7" s="131" t="s">
        <v>44</v>
      </c>
      <c r="I7" s="131"/>
      <c r="J7" s="131"/>
    </row>
    <row r="8" spans="1:10" ht="21" customHeight="1" x14ac:dyDescent="0.3">
      <c r="B8" s="2"/>
      <c r="C8" s="2"/>
      <c r="D8" s="126" t="s">
        <v>140</v>
      </c>
      <c r="E8" s="36"/>
      <c r="F8" s="126" t="s">
        <v>136</v>
      </c>
      <c r="G8" s="126"/>
      <c r="H8" s="131" t="s">
        <v>45</v>
      </c>
      <c r="I8" s="131"/>
      <c r="J8" s="131"/>
    </row>
    <row r="9" spans="1:10" ht="21" customHeight="1" x14ac:dyDescent="0.3">
      <c r="B9" s="2"/>
      <c r="C9" s="2"/>
      <c r="D9" s="134" t="s">
        <v>64</v>
      </c>
      <c r="E9" s="134"/>
      <c r="F9" s="134"/>
      <c r="G9" s="126"/>
      <c r="H9" s="134" t="s">
        <v>64</v>
      </c>
      <c r="I9" s="134"/>
      <c r="J9" s="134"/>
    </row>
    <row r="10" spans="1:10" ht="21" customHeight="1" x14ac:dyDescent="0.3">
      <c r="B10" s="29"/>
      <c r="C10" s="2"/>
      <c r="D10" s="133" t="s">
        <v>168</v>
      </c>
      <c r="E10" s="133"/>
      <c r="F10" s="133"/>
      <c r="G10" s="126"/>
      <c r="H10" s="133" t="s">
        <v>168</v>
      </c>
      <c r="I10" s="133"/>
      <c r="J10" s="133"/>
    </row>
    <row r="11" spans="1:10" ht="21" customHeight="1" x14ac:dyDescent="0.3">
      <c r="B11" s="29" t="s">
        <v>17</v>
      </c>
      <c r="C11" s="29"/>
      <c r="D11" s="41">
        <v>2022</v>
      </c>
      <c r="E11" s="41"/>
      <c r="F11" s="41">
        <v>2021</v>
      </c>
      <c r="G11" s="41"/>
      <c r="H11" s="41">
        <v>2022</v>
      </c>
      <c r="I11" s="41"/>
      <c r="J11" s="41">
        <v>2021</v>
      </c>
    </row>
    <row r="12" spans="1:10" ht="21" customHeight="1" x14ac:dyDescent="0.3">
      <c r="A12" s="1"/>
      <c r="C12" s="29"/>
      <c r="D12" s="132" t="s">
        <v>55</v>
      </c>
      <c r="E12" s="132"/>
      <c r="F12" s="132"/>
      <c r="G12" s="132"/>
      <c r="H12" s="132"/>
      <c r="I12" s="132"/>
      <c r="J12" s="132"/>
    </row>
    <row r="13" spans="1:10" ht="21" customHeight="1" x14ac:dyDescent="0.3">
      <c r="A13" s="79" t="s">
        <v>101</v>
      </c>
      <c r="C13" s="29"/>
      <c r="D13" s="127"/>
      <c r="E13" s="127"/>
      <c r="F13" s="127"/>
      <c r="G13" s="127"/>
      <c r="H13" s="127"/>
      <c r="I13" s="127"/>
      <c r="J13" s="127"/>
    </row>
    <row r="14" spans="1:10" ht="21" customHeight="1" x14ac:dyDescent="0.3">
      <c r="A14" s="78" t="s">
        <v>102</v>
      </c>
      <c r="B14" s="29" t="s">
        <v>134</v>
      </c>
      <c r="C14" s="55"/>
      <c r="D14" s="56">
        <v>1039308</v>
      </c>
      <c r="E14" s="56"/>
      <c r="F14" s="56">
        <v>643871</v>
      </c>
      <c r="G14" s="56"/>
      <c r="H14" s="56">
        <v>1039308</v>
      </c>
      <c r="I14" s="56"/>
      <c r="J14" s="56">
        <v>643829</v>
      </c>
    </row>
    <row r="15" spans="1:10" ht="21" customHeight="1" x14ac:dyDescent="0.3">
      <c r="A15" s="78" t="s">
        <v>103</v>
      </c>
      <c r="B15" s="29">
        <v>6</v>
      </c>
      <c r="C15" s="29"/>
      <c r="D15" s="80">
        <v>415</v>
      </c>
      <c r="E15" s="56"/>
      <c r="F15" s="80">
        <v>2754</v>
      </c>
      <c r="G15" s="56"/>
      <c r="H15" s="80">
        <v>415</v>
      </c>
      <c r="I15" s="56"/>
      <c r="J15" s="80">
        <v>2754</v>
      </c>
    </row>
    <row r="16" spans="1:10" ht="21" customHeight="1" x14ac:dyDescent="0.3">
      <c r="A16" s="78"/>
      <c r="B16" s="29"/>
      <c r="C16" s="55"/>
      <c r="D16" s="83">
        <f>SUM(D14:D15)</f>
        <v>1039723</v>
      </c>
      <c r="E16" s="83"/>
      <c r="F16" s="83">
        <f>SUM(F14:F15)</f>
        <v>646625</v>
      </c>
      <c r="G16" s="83"/>
      <c r="H16" s="83">
        <f>SUM(H14:H15)</f>
        <v>1039723</v>
      </c>
      <c r="I16" s="83"/>
      <c r="J16" s="83">
        <f>SUM(J14:J15)</f>
        <v>646583</v>
      </c>
    </row>
    <row r="17" spans="1:10" ht="21" customHeight="1" x14ac:dyDescent="0.3">
      <c r="A17" s="78" t="s">
        <v>104</v>
      </c>
      <c r="B17" s="29"/>
      <c r="C17" s="55"/>
      <c r="D17" s="56">
        <v>-889461</v>
      </c>
      <c r="E17" s="56"/>
      <c r="F17" s="56">
        <v>-545519</v>
      </c>
      <c r="G17" s="56"/>
      <c r="H17" s="56">
        <v>-889461</v>
      </c>
      <c r="I17" s="56"/>
      <c r="J17" s="56">
        <v>-545447</v>
      </c>
    </row>
    <row r="18" spans="1:10" ht="21" customHeight="1" x14ac:dyDescent="0.3">
      <c r="A18" s="3" t="s">
        <v>105</v>
      </c>
      <c r="B18" s="29"/>
      <c r="C18" s="55"/>
      <c r="D18" s="56">
        <v>-363</v>
      </c>
      <c r="E18" s="56"/>
      <c r="F18" s="56">
        <v>-2316</v>
      </c>
      <c r="G18" s="56"/>
      <c r="H18" s="56">
        <v>-363</v>
      </c>
      <c r="I18" s="56"/>
      <c r="J18" s="56">
        <v>-2316</v>
      </c>
    </row>
    <row r="19" spans="1:10" ht="21" customHeight="1" x14ac:dyDescent="0.3">
      <c r="A19" s="21" t="s">
        <v>154</v>
      </c>
      <c r="B19" s="29"/>
      <c r="C19" s="29"/>
      <c r="D19" s="44">
        <f>SUM(D16:D18)</f>
        <v>149899</v>
      </c>
      <c r="E19" s="36"/>
      <c r="F19" s="44">
        <f>SUM(F16:F18)</f>
        <v>98790</v>
      </c>
      <c r="G19" s="36"/>
      <c r="H19" s="44">
        <f>SUM(H16:H18)</f>
        <v>149899</v>
      </c>
      <c r="I19" s="36"/>
      <c r="J19" s="44">
        <f>SUM(J16:J18)</f>
        <v>98820</v>
      </c>
    </row>
    <row r="20" spans="1:10" ht="21" customHeight="1" x14ac:dyDescent="0.3">
      <c r="A20" s="21" t="s">
        <v>40</v>
      </c>
      <c r="B20" s="29"/>
      <c r="C20" s="29"/>
      <c r="D20" s="38"/>
      <c r="E20" s="36"/>
      <c r="F20" s="38"/>
      <c r="G20" s="36"/>
      <c r="H20" s="38"/>
      <c r="I20" s="36"/>
      <c r="J20" s="38"/>
    </row>
    <row r="21" spans="1:10" ht="21" customHeight="1" x14ac:dyDescent="0.3">
      <c r="A21" s="3" t="s">
        <v>37</v>
      </c>
      <c r="B21" s="29">
        <v>2</v>
      </c>
      <c r="C21" s="29"/>
      <c r="D21" s="34">
        <v>1451</v>
      </c>
      <c r="E21" s="34"/>
      <c r="F21" s="34">
        <v>1549</v>
      </c>
      <c r="G21" s="34"/>
      <c r="H21" s="34">
        <v>1451</v>
      </c>
      <c r="I21" s="34"/>
      <c r="J21" s="34">
        <v>1548</v>
      </c>
    </row>
    <row r="22" spans="1:10" ht="21" customHeight="1" x14ac:dyDescent="0.3">
      <c r="A22" s="3" t="s">
        <v>169</v>
      </c>
      <c r="B22" s="29">
        <v>2</v>
      </c>
      <c r="C22" s="29"/>
      <c r="D22" s="34">
        <v>0</v>
      </c>
      <c r="E22" s="34"/>
      <c r="F22" s="34">
        <v>0</v>
      </c>
      <c r="G22" s="34"/>
      <c r="H22" s="34">
        <v>0</v>
      </c>
      <c r="I22" s="34"/>
      <c r="J22" s="34">
        <v>20993</v>
      </c>
    </row>
    <row r="23" spans="1:10" ht="21" customHeight="1" x14ac:dyDescent="0.3">
      <c r="A23" s="3" t="s">
        <v>178</v>
      </c>
      <c r="B23" s="29" t="s">
        <v>179</v>
      </c>
      <c r="C23" s="29"/>
      <c r="D23" s="34">
        <v>0</v>
      </c>
      <c r="E23" s="34"/>
      <c r="F23" s="34">
        <v>0</v>
      </c>
      <c r="G23" s="34"/>
      <c r="H23" s="34">
        <v>1593</v>
      </c>
      <c r="I23" s="34"/>
      <c r="J23" s="34">
        <v>0</v>
      </c>
    </row>
    <row r="24" spans="1:10" ht="21" customHeight="1" x14ac:dyDescent="0.3">
      <c r="A24" s="22" t="s">
        <v>61</v>
      </c>
      <c r="B24" s="29"/>
      <c r="C24" s="29"/>
      <c r="D24" s="43">
        <v>-36773</v>
      </c>
      <c r="E24" s="43"/>
      <c r="F24" s="43">
        <v>-18392</v>
      </c>
      <c r="G24" s="43"/>
      <c r="H24" s="43">
        <v>-36773</v>
      </c>
      <c r="I24" s="43"/>
      <c r="J24" s="43">
        <v>-18391</v>
      </c>
    </row>
    <row r="25" spans="1:10" ht="21" customHeight="1" x14ac:dyDescent="0.3">
      <c r="A25" s="22" t="s">
        <v>18</v>
      </c>
      <c r="B25" s="29"/>
      <c r="C25" s="29"/>
      <c r="D25" s="50">
        <v>-21363</v>
      </c>
      <c r="E25" s="50"/>
      <c r="F25" s="50">
        <v>-23267</v>
      </c>
      <c r="G25" s="50"/>
      <c r="H25" s="50">
        <v>-21363</v>
      </c>
      <c r="I25" s="50"/>
      <c r="J25" s="50">
        <v>-22907</v>
      </c>
    </row>
    <row r="26" spans="1:10" ht="21" customHeight="1" x14ac:dyDescent="0.3">
      <c r="A26" s="22" t="s">
        <v>159</v>
      </c>
      <c r="B26" s="29"/>
      <c r="C26" s="29"/>
      <c r="D26" s="45">
        <v>-7082</v>
      </c>
      <c r="E26" s="43"/>
      <c r="F26" s="45">
        <v>-5576</v>
      </c>
      <c r="G26" s="43"/>
      <c r="H26" s="45">
        <v>-7082</v>
      </c>
      <c r="I26" s="43"/>
      <c r="J26" s="45">
        <v>-5576</v>
      </c>
    </row>
    <row r="27" spans="1:10" ht="21" customHeight="1" x14ac:dyDescent="0.3">
      <c r="A27" s="21" t="s">
        <v>155</v>
      </c>
      <c r="B27" s="29"/>
      <c r="C27" s="29"/>
      <c r="D27" s="38">
        <f>SUM(D19:D26)</f>
        <v>86132</v>
      </c>
      <c r="E27" s="36"/>
      <c r="F27" s="38">
        <f>SUM(F19:F26)</f>
        <v>53104</v>
      </c>
      <c r="G27" s="34"/>
      <c r="H27" s="38">
        <f>SUM(H19:H26)</f>
        <v>87725</v>
      </c>
      <c r="I27" s="34"/>
      <c r="J27" s="38">
        <f>SUM(J19:J26)</f>
        <v>74487</v>
      </c>
    </row>
    <row r="28" spans="1:10" ht="21" customHeight="1" x14ac:dyDescent="0.3">
      <c r="A28" s="22"/>
      <c r="B28" s="29"/>
      <c r="C28" s="29"/>
      <c r="D28" s="43"/>
      <c r="E28" s="43"/>
      <c r="F28" s="43"/>
      <c r="G28" s="43"/>
      <c r="H28" s="43"/>
      <c r="I28" s="43"/>
      <c r="J28" s="43"/>
    </row>
    <row r="29" spans="1:10" ht="21" customHeight="1" x14ac:dyDescent="0.3">
      <c r="A29" s="22" t="s">
        <v>28</v>
      </c>
      <c r="B29" s="29"/>
      <c r="C29" s="29"/>
      <c r="D29" s="43">
        <v>-2856</v>
      </c>
      <c r="E29" s="43"/>
      <c r="F29" s="43">
        <v>-2103</v>
      </c>
      <c r="G29" s="43"/>
      <c r="H29" s="43">
        <v>-2856</v>
      </c>
      <c r="I29" s="43"/>
      <c r="J29" s="43">
        <v>-2103</v>
      </c>
    </row>
    <row r="30" spans="1:10" ht="21" customHeight="1" x14ac:dyDescent="0.3">
      <c r="A30" s="22" t="s">
        <v>156</v>
      </c>
      <c r="B30" s="29">
        <v>3</v>
      </c>
      <c r="C30" s="29"/>
      <c r="D30" s="45">
        <v>-672</v>
      </c>
      <c r="E30" s="43"/>
      <c r="F30" s="45">
        <v>3011</v>
      </c>
      <c r="G30" s="43"/>
      <c r="H30" s="45">
        <v>0</v>
      </c>
      <c r="I30" s="43"/>
      <c r="J30" s="45">
        <v>0</v>
      </c>
    </row>
    <row r="31" spans="1:10" ht="21" customHeight="1" x14ac:dyDescent="0.3">
      <c r="A31" s="74" t="s">
        <v>157</v>
      </c>
      <c r="B31" s="29"/>
      <c r="C31" s="29"/>
      <c r="D31" s="38">
        <f>SUM(D27:D30)</f>
        <v>82604</v>
      </c>
      <c r="E31" s="36"/>
      <c r="F31" s="38">
        <f>SUM(F27:F30)</f>
        <v>54012</v>
      </c>
      <c r="G31" s="34"/>
      <c r="H31" s="38">
        <f>SUM(H27:H30)</f>
        <v>84869</v>
      </c>
      <c r="I31" s="34"/>
      <c r="J31" s="38">
        <f>SUM(J27:J30)</f>
        <v>72384</v>
      </c>
    </row>
    <row r="32" spans="1:10" ht="21" customHeight="1" x14ac:dyDescent="0.3">
      <c r="A32" s="22" t="s">
        <v>158</v>
      </c>
      <c r="B32" s="29">
        <v>7</v>
      </c>
      <c r="C32" s="29"/>
      <c r="D32" s="43">
        <v>1066</v>
      </c>
      <c r="E32" s="36"/>
      <c r="F32" s="43">
        <v>-2505</v>
      </c>
      <c r="G32" s="34"/>
      <c r="H32" s="43">
        <v>1066</v>
      </c>
      <c r="I32" s="34"/>
      <c r="J32" s="43">
        <v>-2505</v>
      </c>
    </row>
    <row r="33" spans="1:10" ht="21" customHeight="1" x14ac:dyDescent="0.3">
      <c r="A33" s="21" t="s">
        <v>166</v>
      </c>
      <c r="B33" s="29"/>
      <c r="C33" s="29"/>
      <c r="D33" s="35">
        <f>SUM(D31:D32)</f>
        <v>83670</v>
      </c>
      <c r="E33" s="36"/>
      <c r="F33" s="35">
        <f>SUM(F31:F32)</f>
        <v>51507</v>
      </c>
      <c r="G33" s="34"/>
      <c r="H33" s="35">
        <f>SUM(H31:H32)</f>
        <v>85935</v>
      </c>
      <c r="I33" s="34"/>
      <c r="J33" s="35">
        <f>SUM(J31:J32)</f>
        <v>69879</v>
      </c>
    </row>
    <row r="34" spans="1:10" ht="21" customHeight="1" x14ac:dyDescent="0.3">
      <c r="A34" s="21"/>
      <c r="B34" s="29"/>
      <c r="C34" s="29"/>
      <c r="D34" s="38"/>
      <c r="E34" s="38"/>
      <c r="F34" s="38"/>
      <c r="G34" s="38"/>
      <c r="H34" s="38"/>
      <c r="I34" s="38"/>
      <c r="J34" s="38"/>
    </row>
    <row r="35" spans="1:10" s="8" customFormat="1" ht="21" customHeight="1" x14ac:dyDescent="0.4">
      <c r="A35" s="9" t="s">
        <v>113</v>
      </c>
      <c r="D35" s="32"/>
      <c r="E35" s="30"/>
      <c r="F35" s="32"/>
      <c r="G35" s="30"/>
      <c r="H35" s="32"/>
      <c r="I35" s="30"/>
      <c r="J35" s="32"/>
    </row>
    <row r="36" spans="1:10" ht="21" customHeight="1" x14ac:dyDescent="0.35">
      <c r="A36" s="66" t="s">
        <v>60</v>
      </c>
      <c r="B36" s="10"/>
      <c r="C36" s="11"/>
      <c r="D36" s="42"/>
      <c r="E36" s="42"/>
      <c r="F36" s="42"/>
      <c r="G36" s="42"/>
      <c r="H36" s="42"/>
      <c r="I36" s="42"/>
      <c r="J36" s="42"/>
    </row>
    <row r="37" spans="1:10" ht="21" customHeight="1" x14ac:dyDescent="0.35">
      <c r="A37" s="66"/>
      <c r="B37" s="10"/>
      <c r="C37" s="11"/>
      <c r="D37" s="42"/>
      <c r="E37" s="42"/>
      <c r="F37" s="42"/>
      <c r="G37" s="42"/>
      <c r="H37" s="42"/>
      <c r="I37" s="42"/>
      <c r="J37" s="42"/>
    </row>
    <row r="38" spans="1:10" ht="21" customHeight="1" x14ac:dyDescent="0.3">
      <c r="B38" s="3"/>
      <c r="C38" s="3"/>
      <c r="D38" s="126" t="s">
        <v>138</v>
      </c>
      <c r="E38" s="36"/>
      <c r="F38" s="43"/>
      <c r="G38" s="34"/>
      <c r="I38" s="34"/>
    </row>
    <row r="39" spans="1:10" ht="21" customHeight="1" x14ac:dyDescent="0.3">
      <c r="B39" s="2"/>
      <c r="C39" s="2"/>
      <c r="D39" s="126" t="s">
        <v>136</v>
      </c>
      <c r="E39" s="36"/>
      <c r="F39" s="22"/>
      <c r="G39" s="126"/>
      <c r="H39" s="22"/>
      <c r="I39" s="22"/>
      <c r="J39" s="22"/>
    </row>
    <row r="40" spans="1:10" ht="21" customHeight="1" x14ac:dyDescent="0.3">
      <c r="B40" s="2"/>
      <c r="C40" s="2"/>
      <c r="D40" s="126" t="s">
        <v>137</v>
      </c>
      <c r="E40" s="36"/>
      <c r="F40" s="126" t="s">
        <v>43</v>
      </c>
      <c r="G40" s="126"/>
      <c r="H40" s="126"/>
      <c r="I40" s="126"/>
      <c r="J40" s="126"/>
    </row>
    <row r="41" spans="1:10" ht="21" customHeight="1" x14ac:dyDescent="0.3">
      <c r="B41" s="2"/>
      <c r="C41" s="2"/>
      <c r="D41" s="126" t="s">
        <v>139</v>
      </c>
      <c r="E41" s="36"/>
      <c r="F41" s="126" t="s">
        <v>135</v>
      </c>
      <c r="G41" s="126"/>
      <c r="H41" s="131" t="s">
        <v>44</v>
      </c>
      <c r="I41" s="131"/>
      <c r="J41" s="131"/>
    </row>
    <row r="42" spans="1:10" ht="21" customHeight="1" x14ac:dyDescent="0.3">
      <c r="B42" s="2"/>
      <c r="C42" s="2"/>
      <c r="D42" s="126" t="s">
        <v>140</v>
      </c>
      <c r="E42" s="36"/>
      <c r="F42" s="126" t="s">
        <v>136</v>
      </c>
      <c r="G42" s="126"/>
      <c r="H42" s="131" t="s">
        <v>45</v>
      </c>
      <c r="I42" s="131"/>
      <c r="J42" s="131"/>
    </row>
    <row r="43" spans="1:10" ht="21" customHeight="1" x14ac:dyDescent="0.3">
      <c r="B43" s="2"/>
      <c r="C43" s="2"/>
      <c r="D43" s="134" t="s">
        <v>64</v>
      </c>
      <c r="E43" s="134"/>
      <c r="F43" s="134"/>
      <c r="G43" s="128"/>
      <c r="H43" s="134" t="s">
        <v>64</v>
      </c>
      <c r="I43" s="134"/>
      <c r="J43" s="134"/>
    </row>
    <row r="44" spans="1:10" ht="21" customHeight="1" x14ac:dyDescent="0.3">
      <c r="B44" s="29"/>
      <c r="C44" s="2"/>
      <c r="D44" s="133" t="s">
        <v>168</v>
      </c>
      <c r="E44" s="133"/>
      <c r="F44" s="133"/>
      <c r="G44" s="126"/>
      <c r="H44" s="133" t="s">
        <v>168</v>
      </c>
      <c r="I44" s="133"/>
      <c r="J44" s="133"/>
    </row>
    <row r="45" spans="1:10" ht="21" customHeight="1" x14ac:dyDescent="0.3">
      <c r="B45" s="29"/>
      <c r="C45" s="29"/>
      <c r="D45" s="41">
        <v>2022</v>
      </c>
      <c r="E45" s="41"/>
      <c r="F45" s="41">
        <v>2021</v>
      </c>
      <c r="G45" s="41"/>
      <c r="H45" s="41">
        <v>2022</v>
      </c>
      <c r="I45" s="41"/>
      <c r="J45" s="41">
        <v>2021</v>
      </c>
    </row>
    <row r="46" spans="1:10" ht="21" customHeight="1" x14ac:dyDescent="0.3">
      <c r="A46" s="1"/>
      <c r="C46" s="29"/>
      <c r="D46" s="132" t="s">
        <v>55</v>
      </c>
      <c r="E46" s="132"/>
      <c r="F46" s="132"/>
      <c r="G46" s="132"/>
      <c r="H46" s="132"/>
      <c r="I46" s="132"/>
      <c r="J46" s="132"/>
    </row>
    <row r="47" spans="1:10" ht="21" customHeight="1" x14ac:dyDescent="0.3">
      <c r="A47" s="21" t="s">
        <v>84</v>
      </c>
      <c r="B47" s="29"/>
      <c r="C47" s="29"/>
      <c r="D47" s="38"/>
      <c r="E47" s="38"/>
      <c r="F47" s="38"/>
      <c r="G47" s="38"/>
      <c r="H47" s="38"/>
      <c r="I47" s="38"/>
      <c r="J47" s="38"/>
    </row>
    <row r="48" spans="1:10" ht="21" customHeight="1" x14ac:dyDescent="0.3">
      <c r="A48" s="75" t="s">
        <v>117</v>
      </c>
      <c r="B48" s="29"/>
      <c r="C48" s="29"/>
      <c r="D48" s="38"/>
      <c r="E48" s="36"/>
      <c r="F48" s="38"/>
      <c r="G48" s="36"/>
      <c r="H48" s="38"/>
      <c r="I48" s="36"/>
      <c r="J48" s="38"/>
    </row>
    <row r="49" spans="1:10" ht="21" customHeight="1" x14ac:dyDescent="0.3">
      <c r="A49" s="75" t="s">
        <v>118</v>
      </c>
      <c r="B49" s="29"/>
      <c r="C49" s="29"/>
      <c r="D49" s="38"/>
      <c r="E49" s="36"/>
      <c r="F49" s="38"/>
      <c r="G49" s="36"/>
      <c r="H49" s="38"/>
      <c r="I49" s="36"/>
      <c r="J49" s="38"/>
    </row>
    <row r="50" spans="1:10" ht="21" customHeight="1" x14ac:dyDescent="0.3">
      <c r="A50" s="22" t="s">
        <v>86</v>
      </c>
      <c r="B50" s="29"/>
      <c r="C50" s="29"/>
      <c r="D50" s="38"/>
      <c r="E50" s="36"/>
      <c r="F50" s="38"/>
      <c r="G50" s="36"/>
      <c r="H50" s="38"/>
      <c r="I50" s="36"/>
      <c r="J50" s="38"/>
    </row>
    <row r="51" spans="1:10" ht="21" customHeight="1" x14ac:dyDescent="0.3">
      <c r="A51" s="22" t="s">
        <v>131</v>
      </c>
      <c r="B51" s="29"/>
      <c r="C51" s="29"/>
      <c r="D51" s="26">
        <v>2829</v>
      </c>
      <c r="E51" s="43"/>
      <c r="F51" s="26">
        <v>6654</v>
      </c>
      <c r="G51" s="43"/>
      <c r="H51" s="26">
        <v>0</v>
      </c>
      <c r="I51" s="43"/>
      <c r="J51" s="26">
        <v>0</v>
      </c>
    </row>
    <row r="52" spans="1:10" ht="21" customHeight="1" x14ac:dyDescent="0.3">
      <c r="A52" s="21" t="s">
        <v>84</v>
      </c>
      <c r="B52" s="29"/>
      <c r="C52" s="29"/>
      <c r="E52" s="34"/>
      <c r="G52" s="34"/>
      <c r="I52" s="34"/>
    </row>
    <row r="53" spans="1:10" ht="21" customHeight="1" x14ac:dyDescent="0.3">
      <c r="A53" s="21" t="s">
        <v>119</v>
      </c>
      <c r="B53" s="29"/>
      <c r="C53" s="29"/>
      <c r="D53" s="82">
        <f>D51</f>
        <v>2829</v>
      </c>
      <c r="E53" s="36"/>
      <c r="F53" s="82">
        <f>F51</f>
        <v>6654</v>
      </c>
      <c r="G53" s="36"/>
      <c r="H53" s="82">
        <f>H51</f>
        <v>0</v>
      </c>
      <c r="I53" s="36"/>
      <c r="J53" s="82">
        <f>J51</f>
        <v>0</v>
      </c>
    </row>
    <row r="54" spans="1:10" ht="21" customHeight="1" x14ac:dyDescent="0.3">
      <c r="A54" s="21" t="s">
        <v>151</v>
      </c>
      <c r="B54" s="29"/>
      <c r="C54" s="29"/>
      <c r="D54" s="38"/>
      <c r="E54" s="38"/>
      <c r="F54" s="38"/>
      <c r="G54" s="38"/>
      <c r="H54" s="38"/>
      <c r="I54" s="38"/>
      <c r="J54" s="38"/>
    </row>
    <row r="55" spans="1:10" ht="21" customHeight="1" thickBot="1" x14ac:dyDescent="0.35">
      <c r="A55" s="21" t="s">
        <v>120</v>
      </c>
      <c r="B55" s="29"/>
      <c r="C55" s="29"/>
      <c r="D55" s="37">
        <f>D53+D33</f>
        <v>86499</v>
      </c>
      <c r="E55" s="38"/>
      <c r="F55" s="37">
        <f>F53+F33</f>
        <v>58161</v>
      </c>
      <c r="G55" s="38"/>
      <c r="H55" s="37">
        <f>H53+H33</f>
        <v>85935</v>
      </c>
      <c r="I55" s="38"/>
      <c r="J55" s="37">
        <f>J53+J33</f>
        <v>69879</v>
      </c>
    </row>
    <row r="56" spans="1:10" ht="21" customHeight="1" thickTop="1" x14ac:dyDescent="0.3">
      <c r="A56" s="21"/>
      <c r="B56" s="29"/>
      <c r="C56" s="29"/>
      <c r="D56" s="38"/>
      <c r="E56" s="38"/>
      <c r="F56" s="38"/>
      <c r="G56" s="38"/>
      <c r="H56" s="38"/>
      <c r="I56" s="38"/>
      <c r="J56" s="38"/>
    </row>
    <row r="57" spans="1:10" ht="21" customHeight="1" x14ac:dyDescent="0.3">
      <c r="A57" s="21" t="s">
        <v>152</v>
      </c>
      <c r="B57" s="29"/>
      <c r="C57" s="29"/>
      <c r="D57" s="39"/>
      <c r="E57" s="34"/>
      <c r="F57" s="39"/>
      <c r="G57" s="34"/>
      <c r="H57" s="39"/>
      <c r="I57" s="34"/>
      <c r="J57" s="39"/>
    </row>
    <row r="58" spans="1:10" ht="21" customHeight="1" x14ac:dyDescent="0.3">
      <c r="A58" s="3" t="s">
        <v>82</v>
      </c>
      <c r="B58" s="29"/>
      <c r="C58" s="29"/>
      <c r="D58" s="39">
        <f>D33-D59</f>
        <v>83670</v>
      </c>
      <c r="E58" s="34"/>
      <c r="F58" s="39">
        <f>F33-F59</f>
        <v>51507</v>
      </c>
      <c r="G58" s="34"/>
      <c r="H58" s="39">
        <f>H33-H59</f>
        <v>85935</v>
      </c>
      <c r="I58" s="34"/>
      <c r="J58" s="39">
        <f>J33-J59</f>
        <v>69879</v>
      </c>
    </row>
    <row r="59" spans="1:10" ht="21" customHeight="1" x14ac:dyDescent="0.3">
      <c r="A59" s="22" t="s">
        <v>33</v>
      </c>
      <c r="B59" s="29"/>
      <c r="C59" s="29"/>
      <c r="D59" s="40">
        <v>0</v>
      </c>
      <c r="E59" s="34"/>
      <c r="F59" s="40">
        <v>0</v>
      </c>
      <c r="G59" s="34"/>
      <c r="H59" s="26">
        <v>0</v>
      </c>
      <c r="I59" s="34"/>
      <c r="J59" s="26">
        <v>0</v>
      </c>
    </row>
    <row r="60" spans="1:10" ht="21" customHeight="1" thickBot="1" x14ac:dyDescent="0.35">
      <c r="A60" s="21"/>
      <c r="B60" s="29"/>
      <c r="C60" s="29"/>
      <c r="D60" s="37">
        <f>SUM(D58:D59)</f>
        <v>83670</v>
      </c>
      <c r="E60" s="36"/>
      <c r="F60" s="37">
        <f>SUM(F58:F59)</f>
        <v>51507</v>
      </c>
      <c r="G60" s="36"/>
      <c r="H60" s="37">
        <f>SUM(H58:H59)</f>
        <v>85935</v>
      </c>
      <c r="I60" s="36"/>
      <c r="J60" s="37">
        <f>SUM(J58:J59)</f>
        <v>69879</v>
      </c>
    </row>
    <row r="61" spans="1:10" ht="21" customHeight="1" thickTop="1" x14ac:dyDescent="0.3">
      <c r="A61" s="1"/>
      <c r="B61" s="29"/>
      <c r="C61" s="29"/>
      <c r="D61" s="38"/>
      <c r="E61" s="38"/>
      <c r="F61" s="38"/>
      <c r="G61" s="38"/>
      <c r="H61" s="38"/>
      <c r="I61" s="38"/>
      <c r="J61" s="38"/>
    </row>
    <row r="62" spans="1:10" ht="21" customHeight="1" x14ac:dyDescent="0.3">
      <c r="A62" s="21" t="s">
        <v>121</v>
      </c>
      <c r="B62" s="29"/>
      <c r="C62" s="29"/>
      <c r="D62" s="38"/>
      <c r="E62" s="38"/>
      <c r="F62" s="38"/>
      <c r="G62" s="38"/>
      <c r="H62" s="38"/>
      <c r="I62" s="38"/>
      <c r="J62" s="38"/>
    </row>
    <row r="63" spans="1:10" ht="21" customHeight="1" x14ac:dyDescent="0.3">
      <c r="A63" s="21" t="s">
        <v>167</v>
      </c>
      <c r="B63" s="29"/>
      <c r="C63" s="29"/>
      <c r="D63" s="38"/>
      <c r="E63" s="38"/>
      <c r="F63" s="38"/>
      <c r="G63" s="38"/>
      <c r="H63" s="38"/>
      <c r="I63" s="38"/>
      <c r="J63" s="38"/>
    </row>
    <row r="64" spans="1:10" ht="21" customHeight="1" x14ac:dyDescent="0.3">
      <c r="A64" s="3" t="s">
        <v>82</v>
      </c>
      <c r="B64" s="29"/>
      <c r="C64" s="29"/>
      <c r="D64" s="39">
        <f>D55-D65</f>
        <v>86499</v>
      </c>
      <c r="E64" s="34"/>
      <c r="F64" s="39">
        <f>F55-F65</f>
        <v>58161</v>
      </c>
      <c r="G64" s="34"/>
      <c r="H64" s="39">
        <f>H55-H65</f>
        <v>85935</v>
      </c>
      <c r="I64" s="34"/>
      <c r="J64" s="39">
        <f>J55-J65</f>
        <v>69879</v>
      </c>
    </row>
    <row r="65" spans="1:16" ht="21" customHeight="1" x14ac:dyDescent="0.3">
      <c r="A65" s="22" t="s">
        <v>33</v>
      </c>
      <c r="B65" s="29"/>
      <c r="C65" s="29"/>
      <c r="D65" s="40">
        <v>0</v>
      </c>
      <c r="E65" s="34"/>
      <c r="F65" s="40">
        <v>0</v>
      </c>
      <c r="G65" s="34"/>
      <c r="H65" s="26">
        <v>0</v>
      </c>
      <c r="I65" s="34"/>
      <c r="J65" s="26">
        <v>0</v>
      </c>
    </row>
    <row r="66" spans="1:16" ht="21" customHeight="1" thickBot="1" x14ac:dyDescent="0.35">
      <c r="A66" s="21"/>
      <c r="B66" s="29"/>
      <c r="C66" s="29"/>
      <c r="D66" s="37">
        <f>SUM(D64:D65)</f>
        <v>86499</v>
      </c>
      <c r="E66" s="36"/>
      <c r="F66" s="37">
        <f>SUM(F64:F65)</f>
        <v>58161</v>
      </c>
      <c r="G66" s="36"/>
      <c r="H66" s="37">
        <f>SUM(H64:H65)</f>
        <v>85935</v>
      </c>
      <c r="I66" s="36"/>
      <c r="J66" s="37">
        <f>SUM(J64:J65)</f>
        <v>69879</v>
      </c>
      <c r="P66" s="21"/>
    </row>
    <row r="67" spans="1:16" ht="21" customHeight="1" thickTop="1" x14ac:dyDescent="0.3">
      <c r="B67" s="29"/>
      <c r="C67" s="29"/>
      <c r="D67" s="38"/>
      <c r="E67" s="38"/>
      <c r="F67" s="38"/>
      <c r="G67" s="38"/>
      <c r="H67" s="38"/>
      <c r="I67" s="38"/>
      <c r="J67" s="38"/>
    </row>
    <row r="68" spans="1:16" ht="21" customHeight="1" thickBot="1" x14ac:dyDescent="0.35">
      <c r="A68" s="21" t="s">
        <v>153</v>
      </c>
      <c r="B68" s="29"/>
      <c r="C68" s="29"/>
      <c r="D68" s="52">
        <f>D58/7500</f>
        <v>11.156000000000001</v>
      </c>
      <c r="E68" s="53"/>
      <c r="F68" s="52">
        <f>F58/7500</f>
        <v>6.8676000000000004</v>
      </c>
      <c r="G68" s="53"/>
      <c r="H68" s="52">
        <f>H58/7500</f>
        <v>11.458</v>
      </c>
      <c r="I68" s="53"/>
      <c r="J68" s="52">
        <f>J58/7500</f>
        <v>9.3171999999999997</v>
      </c>
    </row>
    <row r="69" spans="1:16" ht="21" customHeight="1" thickTop="1" x14ac:dyDescent="0.3">
      <c r="A69" s="21"/>
      <c r="B69" s="29"/>
      <c r="C69" s="29"/>
      <c r="D69" s="54"/>
      <c r="E69" s="53"/>
      <c r="F69" s="54"/>
      <c r="G69" s="53"/>
      <c r="H69" s="58"/>
      <c r="I69" s="53"/>
      <c r="J69" s="58"/>
    </row>
    <row r="70" spans="1:16" ht="21" customHeight="1" x14ac:dyDescent="0.4">
      <c r="A70" s="9" t="s">
        <v>113</v>
      </c>
      <c r="B70" s="8"/>
      <c r="C70" s="8"/>
      <c r="D70" s="32"/>
      <c r="E70" s="30"/>
      <c r="F70" s="32"/>
      <c r="G70" s="30"/>
      <c r="H70" s="32"/>
      <c r="I70" s="30"/>
      <c r="J70" s="32"/>
    </row>
    <row r="71" spans="1:16" ht="21" customHeight="1" x14ac:dyDescent="0.35">
      <c r="A71" s="66" t="s">
        <v>60</v>
      </c>
      <c r="B71" s="10"/>
      <c r="C71" s="11"/>
      <c r="D71" s="42"/>
      <c r="E71" s="42"/>
      <c r="F71" s="42"/>
      <c r="G71" s="42"/>
      <c r="H71" s="42"/>
      <c r="I71" s="42"/>
      <c r="J71" s="42"/>
    </row>
    <row r="72" spans="1:16" ht="21" customHeight="1" x14ac:dyDescent="0.35">
      <c r="A72" s="66"/>
      <c r="B72" s="10"/>
      <c r="C72" s="11"/>
      <c r="D72" s="42"/>
      <c r="E72" s="42"/>
      <c r="F72" s="42"/>
      <c r="G72" s="42"/>
      <c r="H72" s="42"/>
      <c r="I72" s="42"/>
      <c r="J72" s="42"/>
    </row>
    <row r="73" spans="1:16" ht="21" customHeight="1" x14ac:dyDescent="0.3">
      <c r="B73" s="3"/>
      <c r="C73" s="3"/>
      <c r="D73" s="119" t="s">
        <v>138</v>
      </c>
      <c r="E73" s="36"/>
      <c r="F73" s="43"/>
      <c r="G73" s="34"/>
      <c r="I73" s="34"/>
    </row>
    <row r="74" spans="1:16" ht="21" customHeight="1" x14ac:dyDescent="0.3">
      <c r="B74" s="2"/>
      <c r="C74" s="2"/>
      <c r="D74" s="119" t="s">
        <v>136</v>
      </c>
      <c r="E74" s="36"/>
      <c r="F74" s="22"/>
      <c r="G74" s="119"/>
      <c r="H74" s="22"/>
      <c r="I74" s="22"/>
      <c r="J74" s="22"/>
    </row>
    <row r="75" spans="1:16" ht="21" customHeight="1" x14ac:dyDescent="0.3">
      <c r="B75" s="2"/>
      <c r="C75" s="2"/>
      <c r="D75" s="119" t="s">
        <v>137</v>
      </c>
      <c r="E75" s="36"/>
      <c r="F75" s="119" t="s">
        <v>43</v>
      </c>
      <c r="G75" s="119"/>
      <c r="H75" s="119"/>
      <c r="I75" s="119"/>
      <c r="J75" s="119"/>
    </row>
    <row r="76" spans="1:16" ht="21" customHeight="1" x14ac:dyDescent="0.3">
      <c r="B76" s="2"/>
      <c r="C76" s="2"/>
      <c r="D76" s="119" t="s">
        <v>139</v>
      </c>
      <c r="E76" s="36"/>
      <c r="F76" s="119" t="s">
        <v>135</v>
      </c>
      <c r="G76" s="119"/>
      <c r="H76" s="131" t="s">
        <v>44</v>
      </c>
      <c r="I76" s="131"/>
      <c r="J76" s="131"/>
    </row>
    <row r="77" spans="1:16" ht="21" customHeight="1" x14ac:dyDescent="0.3">
      <c r="B77" s="2"/>
      <c r="C77" s="2"/>
      <c r="D77" s="119" t="s">
        <v>140</v>
      </c>
      <c r="E77" s="36"/>
      <c r="F77" s="119" t="s">
        <v>136</v>
      </c>
      <c r="G77" s="119"/>
      <c r="H77" s="131" t="s">
        <v>45</v>
      </c>
      <c r="I77" s="131"/>
      <c r="J77" s="131"/>
    </row>
    <row r="78" spans="1:16" ht="21" customHeight="1" x14ac:dyDescent="0.3">
      <c r="B78" s="2"/>
      <c r="C78" s="2"/>
      <c r="D78" s="134" t="s">
        <v>170</v>
      </c>
      <c r="E78" s="134"/>
      <c r="F78" s="134"/>
      <c r="G78" s="70"/>
      <c r="H78" s="134" t="s">
        <v>170</v>
      </c>
      <c r="I78" s="134"/>
      <c r="J78" s="134"/>
    </row>
    <row r="79" spans="1:16" ht="21" customHeight="1" x14ac:dyDescent="0.3">
      <c r="B79" s="29"/>
      <c r="C79" s="2"/>
      <c r="D79" s="133" t="s">
        <v>168</v>
      </c>
      <c r="E79" s="133"/>
      <c r="F79" s="133"/>
      <c r="G79" s="70"/>
      <c r="H79" s="133" t="s">
        <v>168</v>
      </c>
      <c r="I79" s="133"/>
      <c r="J79" s="133"/>
    </row>
    <row r="80" spans="1:16" ht="21" customHeight="1" x14ac:dyDescent="0.3">
      <c r="B80" s="29" t="s">
        <v>17</v>
      </c>
      <c r="C80" s="29"/>
      <c r="D80" s="41">
        <v>2022</v>
      </c>
      <c r="E80" s="41"/>
      <c r="F80" s="41">
        <v>2021</v>
      </c>
      <c r="G80" s="41"/>
      <c r="H80" s="41">
        <v>2022</v>
      </c>
      <c r="I80" s="41"/>
      <c r="J80" s="41">
        <v>2021</v>
      </c>
    </row>
    <row r="81" spans="1:10" ht="21" customHeight="1" x14ac:dyDescent="0.3">
      <c r="A81" s="1"/>
      <c r="C81" s="29"/>
      <c r="D81" s="132" t="s">
        <v>55</v>
      </c>
      <c r="E81" s="132"/>
      <c r="F81" s="132"/>
      <c r="G81" s="132"/>
      <c r="H81" s="132"/>
      <c r="I81" s="132"/>
      <c r="J81" s="132"/>
    </row>
    <row r="82" spans="1:10" ht="21" customHeight="1" x14ac:dyDescent="0.3">
      <c r="A82" s="79" t="s">
        <v>101</v>
      </c>
      <c r="C82" s="29"/>
      <c r="D82" s="77"/>
      <c r="E82" s="77"/>
      <c r="F82" s="85"/>
      <c r="G82" s="77"/>
      <c r="H82" s="77"/>
      <c r="I82" s="77"/>
      <c r="J82" s="85"/>
    </row>
    <row r="83" spans="1:10" ht="21" customHeight="1" x14ac:dyDescent="0.3">
      <c r="A83" s="78" t="s">
        <v>102</v>
      </c>
      <c r="B83" s="29" t="s">
        <v>134</v>
      </c>
      <c r="C83" s="55"/>
      <c r="D83" s="56">
        <v>2459994</v>
      </c>
      <c r="E83" s="56"/>
      <c r="F83" s="56">
        <v>1751310</v>
      </c>
      <c r="G83" s="56"/>
      <c r="H83" s="56">
        <v>2459994</v>
      </c>
      <c r="I83" s="56"/>
      <c r="J83" s="56">
        <v>1720831</v>
      </c>
    </row>
    <row r="84" spans="1:10" ht="21" customHeight="1" x14ac:dyDescent="0.3">
      <c r="A84" s="78" t="s">
        <v>103</v>
      </c>
      <c r="B84" s="29">
        <v>6</v>
      </c>
      <c r="C84" s="29"/>
      <c r="D84" s="80">
        <v>415</v>
      </c>
      <c r="E84" s="56"/>
      <c r="F84" s="80">
        <v>5684</v>
      </c>
      <c r="G84" s="56"/>
      <c r="H84" s="80">
        <v>415</v>
      </c>
      <c r="I84" s="56"/>
      <c r="J84" s="80">
        <v>5684</v>
      </c>
    </row>
    <row r="85" spans="1:10" ht="21" customHeight="1" x14ac:dyDescent="0.3">
      <c r="A85" s="78"/>
      <c r="B85" s="29"/>
      <c r="C85" s="55"/>
      <c r="D85" s="83">
        <f>SUM(D83:D84)</f>
        <v>2460409</v>
      </c>
      <c r="E85" s="83"/>
      <c r="F85" s="83">
        <f>SUM(F83:F84)</f>
        <v>1756994</v>
      </c>
      <c r="G85" s="83"/>
      <c r="H85" s="83">
        <f>SUM(H83:H84)</f>
        <v>2460409</v>
      </c>
      <c r="I85" s="83"/>
      <c r="J85" s="83">
        <f>SUM(J83:J84)</f>
        <v>1726515</v>
      </c>
    </row>
    <row r="86" spans="1:10" ht="21" customHeight="1" x14ac:dyDescent="0.3">
      <c r="A86" s="78" t="s">
        <v>104</v>
      </c>
      <c r="B86" s="29"/>
      <c r="C86" s="55"/>
      <c r="D86" s="56">
        <v>-2163132</v>
      </c>
      <c r="E86" s="56"/>
      <c r="F86" s="56">
        <v>-1608242</v>
      </c>
      <c r="G86" s="56"/>
      <c r="H86" s="56">
        <v>-2163132</v>
      </c>
      <c r="I86" s="56"/>
      <c r="J86" s="56">
        <v>-1584206</v>
      </c>
    </row>
    <row r="87" spans="1:10" ht="21" customHeight="1" x14ac:dyDescent="0.3">
      <c r="A87" s="3" t="s">
        <v>105</v>
      </c>
      <c r="B87" s="29"/>
      <c r="C87" s="55"/>
      <c r="D87" s="56">
        <v>-363</v>
      </c>
      <c r="E87" s="56"/>
      <c r="F87" s="56">
        <v>-4786</v>
      </c>
      <c r="G87" s="56"/>
      <c r="H87" s="56">
        <v>-363</v>
      </c>
      <c r="I87" s="56"/>
      <c r="J87" s="56">
        <v>-4786</v>
      </c>
    </row>
    <row r="88" spans="1:10" ht="21" customHeight="1" x14ac:dyDescent="0.3">
      <c r="A88" s="21" t="s">
        <v>154</v>
      </c>
      <c r="B88" s="29"/>
      <c r="C88" s="29"/>
      <c r="D88" s="44">
        <f>SUM(D85:D87)</f>
        <v>296914</v>
      </c>
      <c r="E88" s="36"/>
      <c r="F88" s="44">
        <f>SUM(F85:F87)</f>
        <v>143966</v>
      </c>
      <c r="G88" s="36"/>
      <c r="H88" s="44">
        <f>SUM(H85:H87)</f>
        <v>296914</v>
      </c>
      <c r="I88" s="36"/>
      <c r="J88" s="44">
        <f>SUM(J85:J87)</f>
        <v>137523</v>
      </c>
    </row>
    <row r="89" spans="1:10" ht="21" customHeight="1" x14ac:dyDescent="0.3">
      <c r="A89" s="21" t="s">
        <v>40</v>
      </c>
      <c r="B89" s="29"/>
      <c r="C89" s="29"/>
      <c r="D89" s="38"/>
      <c r="E89" s="36"/>
      <c r="F89" s="38"/>
      <c r="G89" s="36"/>
      <c r="H89" s="38"/>
      <c r="I89" s="36"/>
      <c r="J89" s="38"/>
    </row>
    <row r="90" spans="1:10" ht="21" customHeight="1" x14ac:dyDescent="0.3">
      <c r="A90" s="3" t="s">
        <v>37</v>
      </c>
      <c r="B90" s="29">
        <v>2</v>
      </c>
      <c r="C90" s="29"/>
      <c r="D90" s="34">
        <v>3842</v>
      </c>
      <c r="E90" s="34"/>
      <c r="F90" s="34">
        <v>4353</v>
      </c>
      <c r="G90" s="34"/>
      <c r="H90" s="34">
        <v>3842</v>
      </c>
      <c r="I90" s="34"/>
      <c r="J90" s="34">
        <v>3992</v>
      </c>
    </row>
    <row r="91" spans="1:10" ht="21" customHeight="1" x14ac:dyDescent="0.3">
      <c r="A91" s="3" t="s">
        <v>169</v>
      </c>
      <c r="B91" s="29">
        <v>2</v>
      </c>
      <c r="C91" s="29"/>
      <c r="D91" s="34">
        <v>0</v>
      </c>
      <c r="E91" s="34"/>
      <c r="F91" s="34">
        <v>0</v>
      </c>
      <c r="G91" s="34"/>
      <c r="H91" s="34">
        <v>0</v>
      </c>
      <c r="I91" s="34"/>
      <c r="J91" s="34">
        <v>20993</v>
      </c>
    </row>
    <row r="92" spans="1:10" ht="21" customHeight="1" x14ac:dyDescent="0.3">
      <c r="A92" s="3" t="s">
        <v>178</v>
      </c>
      <c r="B92" s="29" t="s">
        <v>179</v>
      </c>
      <c r="C92" s="29"/>
      <c r="D92" s="34">
        <v>0</v>
      </c>
      <c r="E92" s="34"/>
      <c r="F92" s="34">
        <v>0</v>
      </c>
      <c r="G92" s="34"/>
      <c r="H92" s="34">
        <v>1593</v>
      </c>
      <c r="I92" s="34"/>
      <c r="J92" s="34">
        <v>0</v>
      </c>
    </row>
    <row r="93" spans="1:10" ht="21" customHeight="1" x14ac:dyDescent="0.3">
      <c r="A93" s="22" t="s">
        <v>61</v>
      </c>
      <c r="B93" s="29"/>
      <c r="C93" s="29"/>
      <c r="D93" s="43">
        <v>-91090</v>
      </c>
      <c r="E93" s="43"/>
      <c r="F93" s="43">
        <v>-49436</v>
      </c>
      <c r="G93" s="43"/>
      <c r="H93" s="43">
        <v>-91090</v>
      </c>
      <c r="I93" s="43"/>
      <c r="J93" s="43">
        <v>-42670</v>
      </c>
    </row>
    <row r="94" spans="1:10" ht="21" customHeight="1" x14ac:dyDescent="0.3">
      <c r="A94" s="22" t="s">
        <v>18</v>
      </c>
      <c r="B94" s="29"/>
      <c r="C94" s="29"/>
      <c r="D94" s="50">
        <v>-60661</v>
      </c>
      <c r="E94" s="50"/>
      <c r="F94" s="50">
        <v>-66274</v>
      </c>
      <c r="G94" s="50"/>
      <c r="H94" s="50">
        <v>-60661</v>
      </c>
      <c r="I94" s="50"/>
      <c r="J94" s="50">
        <v>-65311</v>
      </c>
    </row>
    <row r="95" spans="1:10" ht="21" customHeight="1" x14ac:dyDescent="0.3">
      <c r="A95" s="22" t="s">
        <v>159</v>
      </c>
      <c r="B95" s="29"/>
      <c r="C95" s="29"/>
      <c r="D95" s="45">
        <v>-11531</v>
      </c>
      <c r="E95" s="43"/>
      <c r="F95" s="45">
        <v>-10226</v>
      </c>
      <c r="G95" s="43"/>
      <c r="H95" s="45">
        <v>-11531</v>
      </c>
      <c r="I95" s="43"/>
      <c r="J95" s="45">
        <v>-10625</v>
      </c>
    </row>
    <row r="96" spans="1:10" ht="21" customHeight="1" x14ac:dyDescent="0.3">
      <c r="A96" s="21" t="s">
        <v>155</v>
      </c>
      <c r="B96" s="29"/>
      <c r="C96" s="29"/>
      <c r="D96" s="38">
        <f>SUM(D88:D95)</f>
        <v>137474</v>
      </c>
      <c r="E96" s="36"/>
      <c r="F96" s="38">
        <f>SUM(F88:F95)</f>
        <v>22383</v>
      </c>
      <c r="G96" s="34"/>
      <c r="H96" s="38">
        <f>SUM(H88:H95)</f>
        <v>139067</v>
      </c>
      <c r="I96" s="34"/>
      <c r="J96" s="38">
        <f>SUM(J88:J95)</f>
        <v>43902</v>
      </c>
    </row>
    <row r="97" spans="1:10" ht="21" customHeight="1" x14ac:dyDescent="0.3">
      <c r="A97" s="22"/>
      <c r="B97" s="29"/>
      <c r="C97" s="29"/>
      <c r="D97" s="43"/>
      <c r="E97" s="43"/>
      <c r="F97" s="43"/>
      <c r="G97" s="43"/>
      <c r="H97" s="43"/>
      <c r="I97" s="43"/>
      <c r="J97" s="43"/>
    </row>
    <row r="98" spans="1:10" ht="21" customHeight="1" x14ac:dyDescent="0.3">
      <c r="A98" s="22" t="s">
        <v>28</v>
      </c>
      <c r="B98" s="29"/>
      <c r="C98" s="29"/>
      <c r="D98" s="43">
        <v>-7160</v>
      </c>
      <c r="E98" s="43"/>
      <c r="F98" s="43">
        <v>-6426</v>
      </c>
      <c r="G98" s="43"/>
      <c r="H98" s="43">
        <v>-7160</v>
      </c>
      <c r="I98" s="43"/>
      <c r="J98" s="43">
        <v>-6426</v>
      </c>
    </row>
    <row r="99" spans="1:10" ht="21" customHeight="1" x14ac:dyDescent="0.3">
      <c r="A99" s="22" t="s">
        <v>156</v>
      </c>
      <c r="B99" s="29">
        <v>3</v>
      </c>
      <c r="C99" s="29"/>
      <c r="D99" s="45">
        <v>-373</v>
      </c>
      <c r="E99" s="43"/>
      <c r="F99" s="45">
        <v>1201</v>
      </c>
      <c r="G99" s="43"/>
      <c r="H99" s="45">
        <v>0</v>
      </c>
      <c r="I99" s="43"/>
      <c r="J99" s="45">
        <v>0</v>
      </c>
    </row>
    <row r="100" spans="1:10" ht="21" customHeight="1" x14ac:dyDescent="0.3">
      <c r="A100" s="74" t="s">
        <v>157</v>
      </c>
      <c r="B100" s="29"/>
      <c r="C100" s="29"/>
      <c r="D100" s="38">
        <f>SUM(D96:D99)</f>
        <v>129941</v>
      </c>
      <c r="E100" s="36"/>
      <c r="F100" s="38">
        <f>SUM(F96:F99)</f>
        <v>17158</v>
      </c>
      <c r="G100" s="34"/>
      <c r="H100" s="38">
        <f>SUM(H96:H99)</f>
        <v>131907</v>
      </c>
      <c r="I100" s="34"/>
      <c r="J100" s="38">
        <f>SUM(J96:J99)</f>
        <v>37476</v>
      </c>
    </row>
    <row r="101" spans="1:10" ht="21" customHeight="1" x14ac:dyDescent="0.3">
      <c r="A101" s="22" t="s">
        <v>65</v>
      </c>
      <c r="B101" s="29">
        <v>7</v>
      </c>
      <c r="C101" s="29"/>
      <c r="D101" s="43">
        <v>-3095</v>
      </c>
      <c r="E101" s="36"/>
      <c r="F101" s="43">
        <v>-3379</v>
      </c>
      <c r="G101" s="34"/>
      <c r="H101" s="43">
        <v>-3095</v>
      </c>
      <c r="I101" s="34"/>
      <c r="J101" s="43">
        <v>-3379</v>
      </c>
    </row>
    <row r="102" spans="1:10" ht="21" customHeight="1" x14ac:dyDescent="0.3">
      <c r="A102" s="21" t="s">
        <v>166</v>
      </c>
      <c r="B102" s="29"/>
      <c r="C102" s="29"/>
      <c r="D102" s="35">
        <f>SUM(D100:D101)</f>
        <v>126846</v>
      </c>
      <c r="E102" s="36"/>
      <c r="F102" s="35">
        <f>SUM(F100:F101)</f>
        <v>13779</v>
      </c>
      <c r="G102" s="34"/>
      <c r="H102" s="35">
        <f>SUM(H100:H101)</f>
        <v>128812</v>
      </c>
      <c r="I102" s="34"/>
      <c r="J102" s="35">
        <f>SUM(J100:J101)</f>
        <v>34097</v>
      </c>
    </row>
    <row r="103" spans="1:10" ht="21" customHeight="1" x14ac:dyDescent="0.3">
      <c r="A103" s="21"/>
      <c r="B103" s="29"/>
      <c r="C103" s="29"/>
      <c r="D103" s="38"/>
      <c r="E103" s="38"/>
      <c r="F103" s="38"/>
      <c r="G103" s="38"/>
      <c r="H103" s="38"/>
      <c r="I103" s="38"/>
      <c r="J103" s="38"/>
    </row>
    <row r="104" spans="1:10" ht="21" customHeight="1" x14ac:dyDescent="0.4">
      <c r="A104" s="9" t="s">
        <v>113</v>
      </c>
      <c r="B104" s="8"/>
      <c r="C104" s="8"/>
      <c r="D104" s="32"/>
      <c r="E104" s="30"/>
      <c r="F104" s="32"/>
      <c r="G104" s="30"/>
      <c r="H104" s="32"/>
      <c r="I104" s="30"/>
      <c r="J104" s="32"/>
    </row>
    <row r="105" spans="1:10" ht="21" customHeight="1" x14ac:dyDescent="0.35">
      <c r="A105" s="66" t="s">
        <v>60</v>
      </c>
      <c r="B105" s="10"/>
      <c r="C105" s="11"/>
      <c r="D105" s="42"/>
      <c r="E105" s="42"/>
      <c r="F105" s="42"/>
      <c r="G105" s="42"/>
      <c r="H105" s="42"/>
      <c r="I105" s="42"/>
      <c r="J105" s="42"/>
    </row>
    <row r="106" spans="1:10" ht="21" customHeight="1" x14ac:dyDescent="0.35">
      <c r="A106" s="66"/>
      <c r="B106" s="10"/>
      <c r="C106" s="11"/>
      <c r="D106" s="42"/>
      <c r="E106" s="42"/>
      <c r="F106" s="42"/>
      <c r="G106" s="42"/>
      <c r="H106" s="42"/>
      <c r="I106" s="42"/>
      <c r="J106" s="42"/>
    </row>
    <row r="107" spans="1:10" ht="21" customHeight="1" x14ac:dyDescent="0.3">
      <c r="B107" s="3"/>
      <c r="C107" s="3"/>
      <c r="D107" s="119" t="s">
        <v>138</v>
      </c>
      <c r="E107" s="36"/>
      <c r="F107" s="43"/>
      <c r="G107" s="34"/>
      <c r="I107" s="34"/>
    </row>
    <row r="108" spans="1:10" ht="21" customHeight="1" x14ac:dyDescent="0.3">
      <c r="B108" s="2"/>
      <c r="C108" s="2"/>
      <c r="D108" s="119" t="s">
        <v>136</v>
      </c>
      <c r="E108" s="36"/>
      <c r="F108" s="22"/>
      <c r="G108" s="119"/>
      <c r="H108" s="22"/>
      <c r="I108" s="22"/>
      <c r="J108" s="22"/>
    </row>
    <row r="109" spans="1:10" ht="21" customHeight="1" x14ac:dyDescent="0.3">
      <c r="B109" s="2"/>
      <c r="C109" s="2"/>
      <c r="D109" s="119" t="s">
        <v>137</v>
      </c>
      <c r="E109" s="36"/>
      <c r="F109" s="119" t="s">
        <v>43</v>
      </c>
      <c r="G109" s="119"/>
      <c r="H109" s="119"/>
      <c r="I109" s="119"/>
      <c r="J109" s="119"/>
    </row>
    <row r="110" spans="1:10" ht="21" customHeight="1" x14ac:dyDescent="0.3">
      <c r="B110" s="2"/>
      <c r="C110" s="2"/>
      <c r="D110" s="119" t="s">
        <v>139</v>
      </c>
      <c r="E110" s="36"/>
      <c r="F110" s="119" t="s">
        <v>135</v>
      </c>
      <c r="G110" s="119"/>
      <c r="H110" s="131" t="s">
        <v>44</v>
      </c>
      <c r="I110" s="131"/>
      <c r="J110" s="131"/>
    </row>
    <row r="111" spans="1:10" ht="21" customHeight="1" x14ac:dyDescent="0.3">
      <c r="B111" s="2"/>
      <c r="C111" s="2"/>
      <c r="D111" s="119" t="s">
        <v>140</v>
      </c>
      <c r="E111" s="36"/>
      <c r="F111" s="119" t="s">
        <v>136</v>
      </c>
      <c r="G111" s="119"/>
      <c r="H111" s="131" t="s">
        <v>45</v>
      </c>
      <c r="I111" s="131"/>
      <c r="J111" s="131"/>
    </row>
    <row r="112" spans="1:10" ht="21" customHeight="1" x14ac:dyDescent="0.3">
      <c r="B112" s="2"/>
      <c r="C112" s="2"/>
      <c r="D112" s="134" t="s">
        <v>170</v>
      </c>
      <c r="E112" s="134"/>
      <c r="F112" s="134"/>
      <c r="G112" s="126"/>
      <c r="H112" s="134" t="s">
        <v>170</v>
      </c>
      <c r="I112" s="134"/>
      <c r="J112" s="134"/>
    </row>
    <row r="113" spans="1:10" ht="21" customHeight="1" x14ac:dyDescent="0.3">
      <c r="B113" s="29"/>
      <c r="C113" s="2"/>
      <c r="D113" s="133" t="s">
        <v>168</v>
      </c>
      <c r="E113" s="133"/>
      <c r="F113" s="133"/>
      <c r="G113" s="126"/>
      <c r="H113" s="133" t="s">
        <v>168</v>
      </c>
      <c r="I113" s="133"/>
      <c r="J113" s="133"/>
    </row>
    <row r="114" spans="1:10" ht="21" customHeight="1" x14ac:dyDescent="0.3">
      <c r="B114" s="29"/>
      <c r="C114" s="29"/>
      <c r="D114" s="41">
        <v>2022</v>
      </c>
      <c r="E114" s="41"/>
      <c r="F114" s="41">
        <v>2021</v>
      </c>
      <c r="G114" s="41"/>
      <c r="H114" s="41">
        <v>2022</v>
      </c>
      <c r="I114" s="41"/>
      <c r="J114" s="41">
        <v>2021</v>
      </c>
    </row>
    <row r="115" spans="1:10" ht="21" customHeight="1" x14ac:dyDescent="0.3">
      <c r="A115" s="1"/>
      <c r="C115" s="29"/>
      <c r="D115" s="132" t="s">
        <v>55</v>
      </c>
      <c r="E115" s="132"/>
      <c r="F115" s="132"/>
      <c r="G115" s="132"/>
      <c r="H115" s="132"/>
      <c r="I115" s="132"/>
      <c r="J115" s="132"/>
    </row>
    <row r="116" spans="1:10" ht="21" customHeight="1" x14ac:dyDescent="0.3">
      <c r="A116" s="21" t="s">
        <v>84</v>
      </c>
      <c r="B116" s="29"/>
      <c r="C116" s="29"/>
      <c r="D116" s="38"/>
      <c r="E116" s="38"/>
      <c r="F116" s="38"/>
      <c r="G116" s="38"/>
      <c r="H116" s="38"/>
      <c r="I116" s="38"/>
      <c r="J116" s="38"/>
    </row>
    <row r="117" spans="1:10" ht="21" customHeight="1" x14ac:dyDescent="0.3">
      <c r="A117" s="75" t="s">
        <v>117</v>
      </c>
      <c r="B117" s="29"/>
      <c r="C117" s="29"/>
      <c r="D117" s="38"/>
      <c r="E117" s="36"/>
      <c r="F117" s="38"/>
      <c r="G117" s="36"/>
      <c r="H117" s="38"/>
      <c r="I117" s="36"/>
      <c r="J117" s="38"/>
    </row>
    <row r="118" spans="1:10" ht="21" customHeight="1" x14ac:dyDescent="0.3">
      <c r="A118" s="75" t="s">
        <v>118</v>
      </c>
      <c r="B118" s="29"/>
      <c r="C118" s="29"/>
      <c r="D118" s="38"/>
      <c r="E118" s="36"/>
      <c r="F118" s="38"/>
      <c r="G118" s="36"/>
      <c r="H118" s="38"/>
      <c r="I118" s="36"/>
      <c r="J118" s="38"/>
    </row>
    <row r="119" spans="1:10" ht="21" customHeight="1" x14ac:dyDescent="0.3">
      <c r="A119" s="22" t="s">
        <v>86</v>
      </c>
      <c r="B119" s="29"/>
      <c r="C119" s="29"/>
      <c r="D119" s="38"/>
      <c r="E119" s="36"/>
      <c r="F119" s="38"/>
      <c r="G119" s="36"/>
      <c r="H119" s="38"/>
      <c r="I119" s="36"/>
      <c r="J119" s="38"/>
    </row>
    <row r="120" spans="1:10" ht="21" customHeight="1" x14ac:dyDescent="0.3">
      <c r="A120" s="22" t="s">
        <v>131</v>
      </c>
      <c r="B120" s="29"/>
      <c r="C120" s="29"/>
      <c r="D120" s="26">
        <v>2906</v>
      </c>
      <c r="E120" s="43"/>
      <c r="F120" s="26">
        <v>11416</v>
      </c>
      <c r="G120" s="43"/>
      <c r="H120" s="26">
        <v>0</v>
      </c>
      <c r="I120" s="43"/>
      <c r="J120" s="26">
        <v>0</v>
      </c>
    </row>
    <row r="121" spans="1:10" ht="21" customHeight="1" x14ac:dyDescent="0.3">
      <c r="A121" s="21" t="s">
        <v>84</v>
      </c>
      <c r="B121" s="29"/>
      <c r="C121" s="29"/>
      <c r="E121" s="34"/>
      <c r="G121" s="34"/>
      <c r="I121" s="34"/>
    </row>
    <row r="122" spans="1:10" ht="21" customHeight="1" x14ac:dyDescent="0.3">
      <c r="A122" s="21" t="s">
        <v>119</v>
      </c>
      <c r="B122" s="29"/>
      <c r="C122" s="29"/>
      <c r="D122" s="82">
        <f>D120</f>
        <v>2906</v>
      </c>
      <c r="E122" s="36"/>
      <c r="F122" s="82">
        <f>F120</f>
        <v>11416</v>
      </c>
      <c r="G122" s="36"/>
      <c r="H122" s="82">
        <f>H120</f>
        <v>0</v>
      </c>
      <c r="I122" s="36"/>
      <c r="J122" s="82">
        <f>J120</f>
        <v>0</v>
      </c>
    </row>
    <row r="123" spans="1:10" ht="21" customHeight="1" x14ac:dyDescent="0.3">
      <c r="A123" s="21" t="s">
        <v>151</v>
      </c>
      <c r="B123" s="29"/>
      <c r="C123" s="29"/>
      <c r="D123" s="38"/>
      <c r="E123" s="38"/>
      <c r="F123" s="38"/>
      <c r="G123" s="38"/>
      <c r="H123" s="38"/>
      <c r="I123" s="38"/>
      <c r="J123" s="38"/>
    </row>
    <row r="124" spans="1:10" ht="21" customHeight="1" thickBot="1" x14ac:dyDescent="0.35">
      <c r="A124" s="21" t="s">
        <v>120</v>
      </c>
      <c r="B124" s="29"/>
      <c r="C124" s="29"/>
      <c r="D124" s="37">
        <f>D122+D102</f>
        <v>129752</v>
      </c>
      <c r="E124" s="38"/>
      <c r="F124" s="37">
        <f>F122+F102</f>
        <v>25195</v>
      </c>
      <c r="G124" s="38"/>
      <c r="H124" s="37">
        <f>H122+H102</f>
        <v>128812</v>
      </c>
      <c r="I124" s="38"/>
      <c r="J124" s="37">
        <f>J122+J102</f>
        <v>34097</v>
      </c>
    </row>
    <row r="125" spans="1:10" ht="21" customHeight="1" thickTop="1" x14ac:dyDescent="0.3">
      <c r="A125" s="21"/>
      <c r="B125" s="29"/>
      <c r="C125" s="29"/>
      <c r="D125" s="38"/>
      <c r="E125" s="38"/>
      <c r="F125" s="38"/>
      <c r="G125" s="38"/>
      <c r="H125" s="38"/>
      <c r="I125" s="38"/>
      <c r="J125" s="38"/>
    </row>
    <row r="126" spans="1:10" ht="21" customHeight="1" x14ac:dyDescent="0.3">
      <c r="A126" s="21" t="s">
        <v>152</v>
      </c>
      <c r="B126" s="29"/>
      <c r="C126" s="29"/>
      <c r="D126" s="39"/>
      <c r="E126" s="34"/>
      <c r="F126" s="39"/>
      <c r="G126" s="34"/>
      <c r="H126" s="39"/>
      <c r="I126" s="34"/>
      <c r="J126" s="39"/>
    </row>
    <row r="127" spans="1:10" ht="21" customHeight="1" x14ac:dyDescent="0.3">
      <c r="A127" s="3" t="s">
        <v>82</v>
      </c>
      <c r="B127" s="29"/>
      <c r="C127" s="29"/>
      <c r="D127" s="39">
        <f>D102-D128</f>
        <v>126846</v>
      </c>
      <c r="E127" s="34"/>
      <c r="F127" s="39">
        <f>F102-F128</f>
        <v>13779</v>
      </c>
      <c r="G127" s="34"/>
      <c r="H127" s="39">
        <f>H102-H128</f>
        <v>128812</v>
      </c>
      <c r="I127" s="34"/>
      <c r="J127" s="39">
        <f>J102-J128</f>
        <v>34097</v>
      </c>
    </row>
    <row r="128" spans="1:10" ht="21" customHeight="1" x14ac:dyDescent="0.3">
      <c r="A128" s="22" t="s">
        <v>33</v>
      </c>
      <c r="B128" s="29"/>
      <c r="C128" s="29"/>
      <c r="D128" s="40">
        <v>0</v>
      </c>
      <c r="E128" s="34"/>
      <c r="F128" s="40">
        <v>0</v>
      </c>
      <c r="G128" s="34"/>
      <c r="H128" s="26">
        <v>0</v>
      </c>
      <c r="I128" s="34"/>
      <c r="J128" s="26">
        <v>0</v>
      </c>
    </row>
    <row r="129" spans="1:10" ht="21" customHeight="1" thickBot="1" x14ac:dyDescent="0.35">
      <c r="A129" s="21"/>
      <c r="B129" s="29"/>
      <c r="C129" s="29"/>
      <c r="D129" s="37">
        <f>SUM(D127:D128)</f>
        <v>126846</v>
      </c>
      <c r="E129" s="36"/>
      <c r="F129" s="37">
        <f>SUM(F127:F128)</f>
        <v>13779</v>
      </c>
      <c r="G129" s="36"/>
      <c r="H129" s="37">
        <f>SUM(H127:H128)</f>
        <v>128812</v>
      </c>
      <c r="I129" s="36"/>
      <c r="J129" s="37">
        <f>SUM(J127:J128)</f>
        <v>34097</v>
      </c>
    </row>
    <row r="130" spans="1:10" ht="21" customHeight="1" thickTop="1" x14ac:dyDescent="0.3">
      <c r="A130" s="1"/>
      <c r="B130" s="29"/>
      <c r="C130" s="29"/>
      <c r="D130" s="38"/>
      <c r="E130" s="38"/>
      <c r="F130" s="38"/>
      <c r="G130" s="38"/>
      <c r="H130" s="38"/>
      <c r="I130" s="38"/>
      <c r="J130" s="38"/>
    </row>
    <row r="131" spans="1:10" ht="21" customHeight="1" x14ac:dyDescent="0.3">
      <c r="A131" s="21" t="s">
        <v>121</v>
      </c>
      <c r="B131" s="29"/>
      <c r="C131" s="29"/>
      <c r="D131" s="38"/>
      <c r="E131" s="38"/>
      <c r="F131" s="38"/>
      <c r="G131" s="38"/>
      <c r="H131" s="38"/>
      <c r="I131" s="38"/>
      <c r="J131" s="38"/>
    </row>
    <row r="132" spans="1:10" ht="21" customHeight="1" x14ac:dyDescent="0.3">
      <c r="A132" s="21" t="s">
        <v>167</v>
      </c>
      <c r="B132" s="29"/>
      <c r="C132" s="29"/>
      <c r="D132" s="38"/>
      <c r="E132" s="38"/>
      <c r="F132" s="38"/>
      <c r="G132" s="38"/>
      <c r="H132" s="38"/>
      <c r="I132" s="38"/>
      <c r="J132" s="38"/>
    </row>
    <row r="133" spans="1:10" ht="21" customHeight="1" x14ac:dyDescent="0.3">
      <c r="A133" s="3" t="s">
        <v>82</v>
      </c>
      <c r="B133" s="29"/>
      <c r="C133" s="29"/>
      <c r="D133" s="39">
        <f>D124-D134</f>
        <v>129752</v>
      </c>
      <c r="E133" s="34"/>
      <c r="F133" s="39">
        <f>F124-F134</f>
        <v>25195</v>
      </c>
      <c r="G133" s="34"/>
      <c r="H133" s="39">
        <f>H124-H134</f>
        <v>128812</v>
      </c>
      <c r="I133" s="34"/>
      <c r="J133" s="39">
        <f>J124-J134</f>
        <v>34097</v>
      </c>
    </row>
    <row r="134" spans="1:10" ht="21" customHeight="1" x14ac:dyDescent="0.3">
      <c r="A134" s="22" t="s">
        <v>33</v>
      </c>
      <c r="B134" s="29"/>
      <c r="C134" s="29"/>
      <c r="D134" s="40">
        <v>0</v>
      </c>
      <c r="E134" s="34"/>
      <c r="F134" s="40">
        <v>0</v>
      </c>
      <c r="G134" s="34"/>
      <c r="H134" s="26">
        <v>0</v>
      </c>
      <c r="I134" s="34"/>
      <c r="J134" s="26">
        <v>0</v>
      </c>
    </row>
    <row r="135" spans="1:10" ht="21" customHeight="1" thickBot="1" x14ac:dyDescent="0.35">
      <c r="A135" s="21"/>
      <c r="B135" s="29"/>
      <c r="C135" s="29"/>
      <c r="D135" s="37">
        <f>SUM(D133:D134)</f>
        <v>129752</v>
      </c>
      <c r="E135" s="36"/>
      <c r="F135" s="37">
        <f>SUM(F133:F134)</f>
        <v>25195</v>
      </c>
      <c r="G135" s="36"/>
      <c r="H135" s="37">
        <f>SUM(H133:H134)</f>
        <v>128812</v>
      </c>
      <c r="I135" s="36"/>
      <c r="J135" s="37">
        <f>SUM(J133:J134)</f>
        <v>34097</v>
      </c>
    </row>
    <row r="136" spans="1:10" ht="21" customHeight="1" thickTop="1" x14ac:dyDescent="0.3">
      <c r="B136" s="29"/>
      <c r="C136" s="29"/>
      <c r="D136" s="38"/>
      <c r="E136" s="38"/>
      <c r="F136" s="38"/>
      <c r="G136" s="38"/>
      <c r="H136" s="38"/>
      <c r="I136" s="38"/>
      <c r="J136" s="38"/>
    </row>
    <row r="137" spans="1:10" ht="21" customHeight="1" thickBot="1" x14ac:dyDescent="0.35">
      <c r="A137" s="21" t="s">
        <v>153</v>
      </c>
      <c r="B137" s="29"/>
      <c r="C137" s="29"/>
      <c r="D137" s="52">
        <f>D127/7500</f>
        <v>16.912800000000001</v>
      </c>
      <c r="E137" s="53"/>
      <c r="F137" s="52">
        <f>F127/7500</f>
        <v>1.8371999999999999</v>
      </c>
      <c r="G137" s="53"/>
      <c r="H137" s="52">
        <f>H127/7500</f>
        <v>17.174933333333332</v>
      </c>
      <c r="I137" s="53"/>
      <c r="J137" s="52">
        <f>J127/7500</f>
        <v>4.5462666666666669</v>
      </c>
    </row>
    <row r="138" spans="1:10" ht="21" customHeight="1" thickTop="1" x14ac:dyDescent="0.3">
      <c r="A138" s="21"/>
      <c r="B138" s="29"/>
      <c r="C138" s="29"/>
      <c r="D138" s="54"/>
      <c r="E138" s="53"/>
      <c r="F138" s="54"/>
      <c r="G138" s="53"/>
      <c r="H138" s="58"/>
      <c r="I138" s="53"/>
      <c r="J138" s="58"/>
    </row>
  </sheetData>
  <mergeCells count="28">
    <mergeCell ref="D44:F44"/>
    <mergeCell ref="H44:J44"/>
    <mergeCell ref="D46:J46"/>
    <mergeCell ref="D12:J12"/>
    <mergeCell ref="H41:J41"/>
    <mergeCell ref="H42:J42"/>
    <mergeCell ref="D43:F43"/>
    <mergeCell ref="H43:J43"/>
    <mergeCell ref="H7:J7"/>
    <mergeCell ref="H8:J8"/>
    <mergeCell ref="D9:F9"/>
    <mergeCell ref="H9:J9"/>
    <mergeCell ref="D10:F10"/>
    <mergeCell ref="H10:J10"/>
    <mergeCell ref="H77:J77"/>
    <mergeCell ref="H110:J110"/>
    <mergeCell ref="H111:J111"/>
    <mergeCell ref="H76:J76"/>
    <mergeCell ref="D115:J115"/>
    <mergeCell ref="D79:F79"/>
    <mergeCell ref="H79:J79"/>
    <mergeCell ref="D81:J81"/>
    <mergeCell ref="D78:F78"/>
    <mergeCell ref="H78:J78"/>
    <mergeCell ref="D113:F113"/>
    <mergeCell ref="H113:J113"/>
    <mergeCell ref="D112:F112"/>
    <mergeCell ref="H112:J112"/>
  </mergeCells>
  <phoneticPr fontId="0" type="noConversion"/>
  <pageMargins left="0.7" right="0.7" top="0.48" bottom="0.5" header="0.5" footer="0.5"/>
  <pageSetup paperSize="9" scale="83" firstPageNumber="6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34" max="9" man="1"/>
    <brk id="69" max="9" man="1"/>
    <brk id="10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49"/>
  <sheetViews>
    <sheetView view="pageBreakPreview" topLeftCell="A11" zoomScale="69" zoomScaleNormal="80" zoomScaleSheetLayoutView="69" workbookViewId="0">
      <selection activeCell="A18" sqref="A18"/>
    </sheetView>
  </sheetViews>
  <sheetFormatPr defaultColWidth="9" defaultRowHeight="21" customHeight="1" x14ac:dyDescent="0.3"/>
  <cols>
    <col min="1" max="1" width="51.19921875" style="3" customWidth="1"/>
    <col min="2" max="2" width="5.3984375" style="3" customWidth="1"/>
    <col min="3" max="3" width="1.3984375" style="3" customWidth="1"/>
    <col min="4" max="4" width="11.3984375" style="34" customWidth="1"/>
    <col min="5" max="5" width="1.3984375" style="39" customWidth="1"/>
    <col min="6" max="6" width="10.59765625" style="39" customWidth="1"/>
    <col min="7" max="7" width="1.3984375" style="39" customWidth="1"/>
    <col min="8" max="8" width="10" style="34" customWidth="1"/>
    <col min="9" max="9" width="1.3984375" style="39" customWidth="1"/>
    <col min="10" max="10" width="14" style="34" customWidth="1"/>
    <col min="11" max="11" width="1.3984375" style="39" customWidth="1"/>
    <col min="12" max="12" width="11.3984375" style="34" customWidth="1"/>
    <col min="13" max="13" width="1.3984375" style="39" customWidth="1"/>
    <col min="14" max="14" width="13.19921875" style="34" customWidth="1"/>
    <col min="15" max="15" width="1.3984375" style="39" customWidth="1"/>
    <col min="16" max="16" width="10" style="34" customWidth="1"/>
    <col min="17" max="17" width="1.3984375" style="22" customWidth="1"/>
    <col min="18" max="18" width="11.3984375" style="22" customWidth="1"/>
    <col min="19" max="19" width="10" style="22" bestFit="1" customWidth="1"/>
    <col min="20" max="16384" width="9" style="22"/>
  </cols>
  <sheetData>
    <row r="1" spans="1:18" s="8" customFormat="1" ht="21" customHeight="1" x14ac:dyDescent="0.4">
      <c r="A1" s="9" t="s">
        <v>148</v>
      </c>
      <c r="B1" s="9"/>
      <c r="C1" s="9"/>
      <c r="D1" s="32"/>
      <c r="E1" s="47"/>
      <c r="F1" s="47"/>
      <c r="G1" s="47"/>
      <c r="H1" s="32"/>
      <c r="I1" s="47"/>
      <c r="J1" s="32"/>
      <c r="K1" s="47"/>
      <c r="L1" s="32"/>
      <c r="M1" s="47"/>
      <c r="N1" s="32"/>
      <c r="O1" s="47"/>
      <c r="P1" s="32"/>
    </row>
    <row r="2" spans="1:18" s="14" customFormat="1" ht="21" customHeight="1" x14ac:dyDescent="0.35">
      <c r="A2" s="14" t="s">
        <v>75</v>
      </c>
      <c r="D2" s="33"/>
      <c r="E2" s="48"/>
      <c r="F2" s="48"/>
      <c r="G2" s="48"/>
      <c r="H2" s="33"/>
      <c r="I2" s="48"/>
      <c r="J2" s="33"/>
      <c r="K2" s="48"/>
      <c r="L2" s="33"/>
      <c r="M2" s="48"/>
      <c r="N2" s="33"/>
      <c r="O2" s="48"/>
      <c r="P2" s="33"/>
    </row>
    <row r="3" spans="1:18" s="10" customFormat="1" ht="15" customHeight="1" x14ac:dyDescent="0.35">
      <c r="A3" s="14"/>
      <c r="B3" s="14"/>
      <c r="C3" s="14"/>
      <c r="D3" s="14"/>
      <c r="E3" s="14"/>
      <c r="F3" s="66"/>
      <c r="G3" s="66"/>
      <c r="H3" s="33"/>
      <c r="I3" s="48"/>
      <c r="J3" s="33"/>
      <c r="K3" s="48"/>
      <c r="L3" s="33"/>
      <c r="M3" s="48"/>
      <c r="N3" s="33"/>
      <c r="O3" s="48"/>
      <c r="P3" s="33"/>
    </row>
    <row r="4" spans="1:18" ht="21" customHeight="1" x14ac:dyDescent="0.3">
      <c r="D4" s="135" t="s">
        <v>38</v>
      </c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</row>
    <row r="5" spans="1:18" ht="21" customHeight="1" x14ac:dyDescent="0.3">
      <c r="E5" s="72"/>
      <c r="F5" s="72"/>
      <c r="G5" s="72"/>
      <c r="H5" s="49"/>
      <c r="I5" s="49"/>
      <c r="L5" s="49" t="s">
        <v>46</v>
      </c>
      <c r="O5" s="34"/>
      <c r="Q5" s="34"/>
      <c r="R5" s="34"/>
    </row>
    <row r="6" spans="1:18" ht="21" customHeight="1" x14ac:dyDescent="0.3">
      <c r="E6" s="72"/>
      <c r="F6" s="72"/>
      <c r="G6" s="72"/>
      <c r="H6" s="49"/>
      <c r="I6" s="49"/>
      <c r="L6" s="49" t="s">
        <v>52</v>
      </c>
      <c r="O6" s="34"/>
      <c r="Q6" s="34"/>
      <c r="R6" s="34"/>
    </row>
    <row r="7" spans="1:18" ht="21" customHeight="1" x14ac:dyDescent="0.3">
      <c r="E7" s="72"/>
      <c r="F7" s="72"/>
      <c r="G7" s="72"/>
      <c r="H7" s="136" t="s">
        <v>39</v>
      </c>
      <c r="I7" s="136"/>
      <c r="J7" s="136"/>
      <c r="L7" s="73" t="s">
        <v>68</v>
      </c>
      <c r="O7" s="34"/>
      <c r="Q7" s="34"/>
      <c r="R7" s="34"/>
    </row>
    <row r="8" spans="1:18" ht="21" customHeight="1" x14ac:dyDescent="0.3">
      <c r="D8" s="22"/>
      <c r="F8" s="2"/>
      <c r="H8" s="69"/>
      <c r="I8" s="49"/>
      <c r="L8" s="69"/>
      <c r="M8" s="49"/>
      <c r="N8" s="69" t="s">
        <v>16</v>
      </c>
      <c r="O8" s="22"/>
      <c r="P8" s="22"/>
      <c r="Q8" s="49"/>
      <c r="R8" s="34"/>
    </row>
    <row r="9" spans="1:18" ht="21" customHeight="1" x14ac:dyDescent="0.3">
      <c r="D9" s="69" t="s">
        <v>54</v>
      </c>
      <c r="F9" s="2"/>
      <c r="H9" s="69"/>
      <c r="I9" s="49"/>
      <c r="L9" s="69"/>
      <c r="M9" s="49"/>
      <c r="N9" s="49" t="s">
        <v>22</v>
      </c>
      <c r="O9" s="49"/>
      <c r="P9" s="69" t="s">
        <v>23</v>
      </c>
      <c r="Q9" s="49"/>
      <c r="R9" s="34"/>
    </row>
    <row r="10" spans="1:18" ht="21" customHeight="1" x14ac:dyDescent="0.3">
      <c r="D10" s="69" t="s">
        <v>69</v>
      </c>
      <c r="F10" s="2" t="s">
        <v>71</v>
      </c>
      <c r="H10" s="69" t="s">
        <v>20</v>
      </c>
      <c r="I10" s="49"/>
      <c r="L10" s="76" t="s">
        <v>106</v>
      </c>
      <c r="M10" s="49"/>
      <c r="N10" s="49" t="s">
        <v>34</v>
      </c>
      <c r="O10" s="49"/>
      <c r="P10" s="69" t="s">
        <v>53</v>
      </c>
      <c r="Q10" s="49"/>
      <c r="R10" s="69" t="s">
        <v>25</v>
      </c>
    </row>
    <row r="11" spans="1:18" ht="21" customHeight="1" x14ac:dyDescent="0.3">
      <c r="B11" s="29"/>
      <c r="D11" s="69" t="s">
        <v>19</v>
      </c>
      <c r="F11" s="2" t="s">
        <v>72</v>
      </c>
      <c r="H11" s="69" t="s">
        <v>21</v>
      </c>
      <c r="I11" s="49"/>
      <c r="J11" s="69" t="s">
        <v>51</v>
      </c>
      <c r="L11" s="76" t="s">
        <v>21</v>
      </c>
      <c r="M11" s="49"/>
      <c r="N11" s="69" t="s">
        <v>70</v>
      </c>
      <c r="O11" s="49"/>
      <c r="P11" s="69" t="s">
        <v>24</v>
      </c>
      <c r="Q11" s="49"/>
      <c r="R11" s="69" t="s">
        <v>26</v>
      </c>
    </row>
    <row r="12" spans="1:18" ht="21" customHeight="1" x14ac:dyDescent="0.3">
      <c r="A12" s="22"/>
      <c r="B12" s="22"/>
      <c r="C12" s="22"/>
      <c r="D12" s="132" t="s">
        <v>55</v>
      </c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</row>
    <row r="13" spans="1:18" ht="21" customHeight="1" x14ac:dyDescent="0.3">
      <c r="A13" s="1" t="s">
        <v>171</v>
      </c>
      <c r="B13" s="1"/>
      <c r="C13" s="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</row>
    <row r="14" spans="1:18" ht="21" customHeight="1" x14ac:dyDescent="0.3">
      <c r="A14" s="21" t="s">
        <v>95</v>
      </c>
      <c r="B14" s="21"/>
      <c r="C14" s="21"/>
      <c r="D14" s="46">
        <v>75000</v>
      </c>
      <c r="E14" s="23">
        <v>0</v>
      </c>
      <c r="F14" s="23">
        <v>156000</v>
      </c>
      <c r="G14" s="23">
        <v>0</v>
      </c>
      <c r="H14" s="46">
        <v>7500</v>
      </c>
      <c r="I14" s="23">
        <v>0</v>
      </c>
      <c r="J14" s="60">
        <v>608724</v>
      </c>
      <c r="K14" s="23">
        <v>0</v>
      </c>
      <c r="L14" s="46">
        <v>-36837</v>
      </c>
      <c r="M14" s="23">
        <v>0</v>
      </c>
      <c r="N14" s="46">
        <v>810387</v>
      </c>
      <c r="O14" s="23">
        <v>0</v>
      </c>
      <c r="P14" s="46">
        <v>43</v>
      </c>
      <c r="Q14" s="22">
        <v>0</v>
      </c>
      <c r="R14" s="46">
        <f>SUM(N14:P14)</f>
        <v>810430</v>
      </c>
    </row>
    <row r="15" spans="1:18" s="21" customFormat="1" ht="15" customHeight="1" x14ac:dyDescent="0.3"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8" s="21" customFormat="1" ht="21" customHeight="1" x14ac:dyDescent="0.3">
      <c r="A16" s="21" t="s">
        <v>160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9" s="21" customFormat="1" ht="21" customHeight="1" x14ac:dyDescent="0.3">
      <c r="A17" s="21" t="s">
        <v>162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9" s="21" customFormat="1" ht="21" customHeight="1" x14ac:dyDescent="0.3">
      <c r="A18" s="22" t="s">
        <v>177</v>
      </c>
      <c r="B18" s="29"/>
      <c r="D18" s="27">
        <v>0</v>
      </c>
      <c r="E18" s="23"/>
      <c r="F18" s="50">
        <v>0</v>
      </c>
      <c r="G18" s="23"/>
      <c r="H18" s="27">
        <v>0</v>
      </c>
      <c r="I18" s="23"/>
      <c r="J18" s="18">
        <v>0</v>
      </c>
      <c r="K18" s="50"/>
      <c r="L18" s="43">
        <f>'SOCI 6-9'!D117</f>
        <v>0</v>
      </c>
      <c r="M18" s="23"/>
      <c r="N18" s="43">
        <f>SUM(D18:L18)</f>
        <v>0</v>
      </c>
      <c r="O18" s="23"/>
      <c r="P18" s="43">
        <v>-7</v>
      </c>
      <c r="R18" s="43">
        <f>SUM(N18:P18)</f>
        <v>-7</v>
      </c>
    </row>
    <row r="19" spans="1:19" s="21" customFormat="1" ht="21" customHeight="1" x14ac:dyDescent="0.3">
      <c r="A19" s="21" t="s">
        <v>163</v>
      </c>
      <c r="D19" s="24">
        <f>SUM(D18)</f>
        <v>0</v>
      </c>
      <c r="E19" s="23"/>
      <c r="F19" s="24">
        <f>SUM(F18)</f>
        <v>0</v>
      </c>
      <c r="G19" s="23"/>
      <c r="H19" s="24">
        <f>SUM(H18)</f>
        <v>0</v>
      </c>
      <c r="I19" s="23"/>
      <c r="J19" s="24">
        <f>SUM(J18)</f>
        <v>0</v>
      </c>
      <c r="K19" s="23"/>
      <c r="L19" s="24">
        <f>SUM(L18)</f>
        <v>0</v>
      </c>
      <c r="M19" s="23"/>
      <c r="N19" s="24">
        <f>SUM(N18)</f>
        <v>0</v>
      </c>
      <c r="O19" s="23"/>
      <c r="P19" s="24">
        <f>P18</f>
        <v>-7</v>
      </c>
      <c r="R19" s="24">
        <f>R18</f>
        <v>-7</v>
      </c>
    </row>
    <row r="20" spans="1:19" s="21" customFormat="1" ht="15" customHeight="1" x14ac:dyDescent="0.3">
      <c r="D20" s="17"/>
      <c r="E20" s="23"/>
      <c r="F20" s="17"/>
      <c r="G20" s="23"/>
      <c r="H20" s="17"/>
      <c r="I20" s="23"/>
      <c r="J20" s="17"/>
      <c r="K20" s="23"/>
      <c r="L20" s="17"/>
      <c r="M20" s="23"/>
      <c r="N20" s="17"/>
      <c r="O20" s="23"/>
      <c r="P20" s="23"/>
      <c r="R20" s="43"/>
    </row>
    <row r="21" spans="1:19" s="21" customFormat="1" ht="21" customHeight="1" x14ac:dyDescent="0.3">
      <c r="A21" s="1" t="s">
        <v>56</v>
      </c>
      <c r="B21" s="1"/>
      <c r="C21" s="1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19" s="21" customFormat="1" ht="21" customHeight="1" x14ac:dyDescent="0.3">
      <c r="A22" s="3" t="s">
        <v>142</v>
      </c>
      <c r="B22" s="3"/>
      <c r="C22" s="3"/>
      <c r="D22" s="27">
        <v>0</v>
      </c>
      <c r="E22" s="50"/>
      <c r="F22" s="50">
        <v>0</v>
      </c>
      <c r="G22" s="50"/>
      <c r="H22" s="27">
        <v>0</v>
      </c>
      <c r="I22" s="23"/>
      <c r="J22" s="19">
        <f>'SOCI 6-9'!F129</f>
        <v>13779</v>
      </c>
      <c r="K22" s="23"/>
      <c r="L22" s="43">
        <v>0</v>
      </c>
      <c r="M22" s="23"/>
      <c r="N22" s="43">
        <f>SUM(D22:L22)</f>
        <v>13779</v>
      </c>
      <c r="O22" s="23"/>
      <c r="P22" s="43">
        <f>'SOCI 6-9'!F128</f>
        <v>0</v>
      </c>
      <c r="R22" s="43">
        <f>SUM(N22:P22)</f>
        <v>13779</v>
      </c>
    </row>
    <row r="23" spans="1:19" s="21" customFormat="1" ht="21" customHeight="1" x14ac:dyDescent="0.3">
      <c r="A23" s="3" t="s">
        <v>50</v>
      </c>
      <c r="B23" s="3"/>
      <c r="C23" s="3"/>
      <c r="D23" s="27">
        <v>0</v>
      </c>
      <c r="E23" s="23"/>
      <c r="F23" s="50">
        <v>0</v>
      </c>
      <c r="G23" s="23"/>
      <c r="H23" s="27">
        <v>0</v>
      </c>
      <c r="I23" s="23"/>
      <c r="J23" s="18">
        <v>0</v>
      </c>
      <c r="K23" s="50"/>
      <c r="L23" s="43">
        <f>'SOCI 6-9'!F122</f>
        <v>11416</v>
      </c>
      <c r="M23" s="23"/>
      <c r="N23" s="43">
        <f>SUM(D23:L23)</f>
        <v>11416</v>
      </c>
      <c r="O23" s="23"/>
      <c r="P23" s="43">
        <f>'SOCI 6-9'!F134</f>
        <v>0</v>
      </c>
      <c r="R23" s="43">
        <f>SUM(N23:P23)</f>
        <v>11416</v>
      </c>
    </row>
    <row r="24" spans="1:19" s="21" customFormat="1" ht="21" customHeight="1" x14ac:dyDescent="0.3">
      <c r="A24" s="1" t="s">
        <v>57</v>
      </c>
      <c r="B24" s="1"/>
      <c r="C24" s="1"/>
      <c r="D24" s="24">
        <f>SUM(D22:D23)</f>
        <v>0</v>
      </c>
      <c r="E24" s="23"/>
      <c r="F24" s="24">
        <f>SUM(F22:F23)</f>
        <v>0</v>
      </c>
      <c r="G24" s="23"/>
      <c r="H24" s="24">
        <f>SUM(H22:H23)</f>
        <v>0</v>
      </c>
      <c r="I24" s="23"/>
      <c r="J24" s="24">
        <f>SUM(J22:J23)</f>
        <v>13779</v>
      </c>
      <c r="K24" s="23"/>
      <c r="L24" s="24">
        <f>SUM(L22:L23)</f>
        <v>11416</v>
      </c>
      <c r="M24" s="23"/>
      <c r="N24" s="24">
        <f>SUM(N22:N23)</f>
        <v>25195</v>
      </c>
      <c r="O24" s="23"/>
      <c r="P24" s="24">
        <f>SUM(P22:P23)</f>
        <v>0</v>
      </c>
      <c r="R24" s="24">
        <f>SUM(R22:R23)</f>
        <v>25195</v>
      </c>
    </row>
    <row r="25" spans="1:19" s="21" customFormat="1" ht="15" customHeight="1" x14ac:dyDescent="0.3">
      <c r="D25" s="19"/>
      <c r="E25" s="23"/>
      <c r="F25" s="23"/>
      <c r="G25" s="23"/>
      <c r="H25" s="19"/>
      <c r="I25" s="23"/>
      <c r="J25" s="17"/>
      <c r="K25" s="23"/>
      <c r="L25" s="17"/>
      <c r="M25" s="23"/>
      <c r="N25" s="17"/>
      <c r="O25" s="23"/>
      <c r="P25" s="17"/>
      <c r="Q25" s="64"/>
      <c r="R25" s="64"/>
    </row>
    <row r="26" spans="1:19" ht="21" customHeight="1" thickBot="1" x14ac:dyDescent="0.35">
      <c r="A26" s="21" t="s">
        <v>172</v>
      </c>
      <c r="B26" s="21"/>
      <c r="C26" s="21"/>
      <c r="D26" s="63">
        <f>D14+D24</f>
        <v>75000</v>
      </c>
      <c r="E26" s="17"/>
      <c r="F26" s="63">
        <f>F14+F24</f>
        <v>156000</v>
      </c>
      <c r="G26" s="17"/>
      <c r="H26" s="63">
        <f>H14+H24</f>
        <v>7500</v>
      </c>
      <c r="I26" s="17"/>
      <c r="J26" s="63">
        <f>J14+J24</f>
        <v>622503</v>
      </c>
      <c r="K26" s="17"/>
      <c r="L26" s="63">
        <f>L14+L24</f>
        <v>-25421</v>
      </c>
      <c r="M26" s="17"/>
      <c r="N26" s="63">
        <f>N14+N24</f>
        <v>835582</v>
      </c>
      <c r="O26" s="17"/>
      <c r="P26" s="63">
        <f>P14+P24+P19</f>
        <v>36</v>
      </c>
      <c r="Q26" s="34"/>
      <c r="R26" s="63">
        <f>R14+R24+R19</f>
        <v>835618</v>
      </c>
      <c r="S26" s="34"/>
    </row>
    <row r="27" spans="1:19" ht="21" customHeight="1" thickTop="1" x14ac:dyDescent="0.3"/>
    <row r="28" spans="1:19" s="8" customFormat="1" ht="21" customHeight="1" x14ac:dyDescent="0.4"/>
    <row r="29" spans="1:19" s="14" customFormat="1" ht="21" customHeight="1" x14ac:dyDescent="0.3"/>
    <row r="30" spans="1:19" s="10" customFormat="1" ht="21" customHeight="1" x14ac:dyDescent="0.35"/>
    <row r="31" spans="1:19" ht="21" customHeight="1" x14ac:dyDescent="0.3">
      <c r="Q31" s="38"/>
      <c r="R31" s="38"/>
    </row>
    <row r="42" s="21" customFormat="1" ht="21" customHeight="1" x14ac:dyDescent="0.3"/>
    <row r="43" s="21" customFormat="1" ht="21" customHeight="1" x14ac:dyDescent="0.3"/>
    <row r="44" s="21" customFormat="1" ht="21" customHeight="1" x14ac:dyDescent="0.3"/>
    <row r="45" s="21" customFormat="1" ht="21" customHeight="1" x14ac:dyDescent="0.3"/>
    <row r="46" s="21" customFormat="1" ht="21" customHeight="1" x14ac:dyDescent="0.3"/>
    <row r="47" s="21" customFormat="1" ht="21" customHeight="1" x14ac:dyDescent="0.3"/>
    <row r="49" spans="16:16" ht="21" customHeight="1" x14ac:dyDescent="0.3">
      <c r="P49" s="22"/>
    </row>
  </sheetData>
  <mergeCells count="3">
    <mergeCell ref="D12:R12"/>
    <mergeCell ref="D4:R4"/>
    <mergeCell ref="H7:J7"/>
  </mergeCells>
  <phoneticPr fontId="0" type="noConversion"/>
  <pageMargins left="0.8" right="0.8" top="0.48" bottom="0.5" header="0.5" footer="0.5"/>
  <pageSetup paperSize="9" scale="92" firstPageNumber="10" orientation="landscape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6A146-7175-4816-A202-A449841E1916}">
  <sheetPr>
    <pageSetUpPr fitToPage="1"/>
  </sheetPr>
  <dimension ref="A1:S49"/>
  <sheetViews>
    <sheetView view="pageBreakPreview" zoomScale="60" zoomScaleNormal="74" workbookViewId="0">
      <selection activeCell="F17" sqref="F17"/>
    </sheetView>
  </sheetViews>
  <sheetFormatPr defaultColWidth="9" defaultRowHeight="14" x14ac:dyDescent="0.3"/>
  <cols>
    <col min="1" max="1" width="53.59765625" style="3" customWidth="1"/>
    <col min="2" max="2" width="6.8984375" style="3" customWidth="1"/>
    <col min="3" max="3" width="1.3984375" style="3" customWidth="1"/>
    <col min="4" max="4" width="17" style="34" customWidth="1"/>
    <col min="5" max="5" width="1.3984375" style="39" customWidth="1"/>
    <col min="6" max="6" width="16.3984375" style="39" customWidth="1"/>
    <col min="7" max="7" width="1.3984375" style="39" customWidth="1"/>
    <col min="8" max="8" width="16.09765625" style="34" customWidth="1"/>
    <col min="9" max="9" width="1.3984375" style="39" customWidth="1"/>
    <col min="10" max="10" width="16" style="34" customWidth="1"/>
    <col min="11" max="11" width="1.3984375" style="39" customWidth="1"/>
    <col min="12" max="12" width="16.3984375" style="34" customWidth="1"/>
    <col min="13" max="13" width="1.3984375" style="39" customWidth="1"/>
    <col min="14" max="14" width="15.69921875" style="34" customWidth="1"/>
    <col min="15" max="15" width="1.3984375" style="39" customWidth="1"/>
    <col min="16" max="16" width="10" style="34" customWidth="1"/>
    <col min="17" max="17" width="1.3984375" style="22" customWidth="1"/>
    <col min="18" max="18" width="11.3984375" style="22" customWidth="1"/>
    <col min="19" max="19" width="10" style="22" bestFit="1" customWidth="1"/>
    <col min="20" max="16384" width="9" style="22"/>
  </cols>
  <sheetData>
    <row r="1" spans="1:18" s="8" customFormat="1" ht="21" customHeight="1" x14ac:dyDescent="0.4">
      <c r="A1" s="9" t="s">
        <v>148</v>
      </c>
      <c r="B1" s="9"/>
      <c r="C1" s="9"/>
      <c r="D1" s="32"/>
      <c r="E1" s="47"/>
      <c r="F1" s="47"/>
      <c r="G1" s="47"/>
      <c r="H1" s="32"/>
      <c r="I1" s="47"/>
      <c r="J1" s="32"/>
      <c r="K1" s="47"/>
      <c r="L1" s="32"/>
      <c r="M1" s="47"/>
      <c r="N1" s="32"/>
      <c r="O1" s="47"/>
      <c r="P1" s="32"/>
    </row>
    <row r="2" spans="1:18" s="14" customFormat="1" ht="21" customHeight="1" x14ac:dyDescent="0.35">
      <c r="A2" s="14" t="s">
        <v>75</v>
      </c>
      <c r="D2" s="33"/>
      <c r="E2" s="48"/>
      <c r="F2" s="48"/>
      <c r="G2" s="48"/>
      <c r="H2" s="33"/>
      <c r="I2" s="48"/>
      <c r="J2" s="33"/>
      <c r="K2" s="48"/>
      <c r="L2" s="33"/>
      <c r="M2" s="48"/>
      <c r="N2" s="33"/>
      <c r="O2" s="48"/>
      <c r="P2" s="33"/>
    </row>
    <row r="3" spans="1:18" s="10" customFormat="1" ht="15" customHeight="1" x14ac:dyDescent="0.35">
      <c r="A3" s="14"/>
      <c r="B3" s="14"/>
      <c r="C3" s="14"/>
      <c r="D3" s="14"/>
      <c r="E3" s="14"/>
      <c r="F3" s="66"/>
      <c r="G3" s="66"/>
      <c r="H3" s="33"/>
      <c r="I3" s="48"/>
      <c r="J3" s="33"/>
      <c r="K3" s="48"/>
      <c r="L3" s="33"/>
      <c r="M3" s="48"/>
      <c r="N3" s="33"/>
      <c r="O3" s="48"/>
      <c r="P3" s="33"/>
    </row>
    <row r="4" spans="1:18" ht="21" customHeight="1" x14ac:dyDescent="0.3">
      <c r="D4" s="135" t="s">
        <v>141</v>
      </c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38"/>
      <c r="P4" s="38"/>
      <c r="Q4" s="38"/>
      <c r="R4" s="38"/>
    </row>
    <row r="5" spans="1:18" ht="21" customHeight="1" x14ac:dyDescent="0.3">
      <c r="E5" s="123"/>
      <c r="F5" s="123"/>
      <c r="G5" s="123"/>
      <c r="H5" s="49"/>
      <c r="I5" s="49"/>
      <c r="L5" s="49" t="s">
        <v>46</v>
      </c>
      <c r="O5" s="34"/>
      <c r="Q5" s="34"/>
      <c r="R5" s="34"/>
    </row>
    <row r="6" spans="1:18" ht="21" customHeight="1" x14ac:dyDescent="0.3">
      <c r="E6" s="123"/>
      <c r="F6" s="123"/>
      <c r="G6" s="123"/>
      <c r="H6" s="49"/>
      <c r="I6" s="49"/>
      <c r="L6" s="49" t="s">
        <v>52</v>
      </c>
      <c r="O6" s="34"/>
      <c r="Q6" s="34"/>
      <c r="R6" s="34"/>
    </row>
    <row r="7" spans="1:18" ht="21" customHeight="1" x14ac:dyDescent="0.3">
      <c r="E7" s="123"/>
      <c r="F7" s="123"/>
      <c r="G7" s="123"/>
      <c r="H7" s="136" t="s">
        <v>39</v>
      </c>
      <c r="I7" s="136"/>
      <c r="J7" s="136"/>
      <c r="L7" s="124" t="s">
        <v>68</v>
      </c>
      <c r="O7" s="34"/>
      <c r="Q7" s="34"/>
      <c r="R7" s="34"/>
    </row>
    <row r="8" spans="1:18" ht="15" customHeight="1" x14ac:dyDescent="0.3">
      <c r="D8" s="22"/>
      <c r="F8" s="2"/>
      <c r="H8" s="122"/>
      <c r="I8" s="49"/>
      <c r="L8" s="122"/>
      <c r="M8" s="49"/>
      <c r="N8" s="122"/>
      <c r="O8" s="22"/>
      <c r="P8" s="22"/>
      <c r="Q8" s="49"/>
      <c r="R8" s="34"/>
    </row>
    <row r="9" spans="1:18" ht="21" customHeight="1" x14ac:dyDescent="0.3">
      <c r="D9" s="122" t="s">
        <v>54</v>
      </c>
      <c r="F9" s="2"/>
      <c r="H9" s="122"/>
      <c r="I9" s="49"/>
      <c r="L9" s="122"/>
      <c r="M9" s="49"/>
      <c r="N9" s="49"/>
      <c r="O9" s="49"/>
      <c r="P9" s="122"/>
      <c r="Q9" s="49"/>
      <c r="R9" s="34"/>
    </row>
    <row r="10" spans="1:18" ht="21" customHeight="1" x14ac:dyDescent="0.3">
      <c r="D10" s="122" t="s">
        <v>69</v>
      </c>
      <c r="F10" s="2" t="s">
        <v>71</v>
      </c>
      <c r="H10" s="122" t="s">
        <v>20</v>
      </c>
      <c r="I10" s="49"/>
      <c r="L10" s="122" t="s">
        <v>106</v>
      </c>
      <c r="M10" s="49"/>
      <c r="N10" s="49" t="s">
        <v>25</v>
      </c>
      <c r="O10" s="49"/>
      <c r="P10" s="122"/>
      <c r="Q10" s="49"/>
      <c r="R10" s="122"/>
    </row>
    <row r="11" spans="1:18" ht="21" customHeight="1" x14ac:dyDescent="0.3">
      <c r="B11" s="103" t="s">
        <v>17</v>
      </c>
      <c r="D11" s="122" t="s">
        <v>19</v>
      </c>
      <c r="F11" s="2" t="s">
        <v>72</v>
      </c>
      <c r="H11" s="122" t="s">
        <v>21</v>
      </c>
      <c r="I11" s="49"/>
      <c r="J11" s="122" t="s">
        <v>51</v>
      </c>
      <c r="L11" s="122" t="s">
        <v>21</v>
      </c>
      <c r="M11" s="49"/>
      <c r="N11" s="122" t="s">
        <v>26</v>
      </c>
      <c r="O11" s="49"/>
      <c r="P11" s="122"/>
      <c r="Q11" s="49"/>
      <c r="R11" s="122"/>
    </row>
    <row r="12" spans="1:18" ht="21" customHeight="1" x14ac:dyDescent="0.3">
      <c r="A12" s="22"/>
      <c r="B12" s="22"/>
      <c r="C12" s="22"/>
      <c r="D12" s="132" t="s">
        <v>55</v>
      </c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67"/>
      <c r="P12" s="67"/>
      <c r="Q12" s="67"/>
      <c r="R12" s="67"/>
    </row>
    <row r="13" spans="1:18" ht="21" customHeight="1" x14ac:dyDescent="0.3">
      <c r="A13" s="1" t="s">
        <v>173</v>
      </c>
      <c r="B13" s="1"/>
      <c r="C13" s="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</row>
    <row r="14" spans="1:18" ht="21" customHeight="1" x14ac:dyDescent="0.3">
      <c r="A14" s="21" t="s">
        <v>133</v>
      </c>
      <c r="B14" s="21"/>
      <c r="C14" s="21"/>
      <c r="D14" s="46">
        <v>75000</v>
      </c>
      <c r="E14" s="23"/>
      <c r="F14" s="23">
        <v>156000</v>
      </c>
      <c r="G14" s="23"/>
      <c r="H14" s="46">
        <v>7500</v>
      </c>
      <c r="I14" s="23"/>
      <c r="J14" s="60">
        <v>652120</v>
      </c>
      <c r="K14" s="23"/>
      <c r="L14" s="46">
        <v>-27006</v>
      </c>
      <c r="M14" s="23">
        <v>0</v>
      </c>
      <c r="N14" s="46">
        <f>SUM(D14:L14)</f>
        <v>863614</v>
      </c>
      <c r="O14" s="23">
        <v>0</v>
      </c>
      <c r="P14" s="46"/>
      <c r="R14" s="46"/>
    </row>
    <row r="15" spans="1:18" s="21" customFormat="1" ht="14.5" customHeight="1" x14ac:dyDescent="0.3"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8" s="21" customFormat="1" ht="21" customHeight="1" x14ac:dyDescent="0.3">
      <c r="A16" s="21" t="s">
        <v>160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9" s="21" customFormat="1" ht="21" customHeight="1" x14ac:dyDescent="0.3">
      <c r="A17" s="21" t="s">
        <v>162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9" s="21" customFormat="1" ht="21" customHeight="1" x14ac:dyDescent="0.3">
      <c r="A18" s="22" t="s">
        <v>161</v>
      </c>
      <c r="B18" s="29">
        <v>8</v>
      </c>
      <c r="D18" s="27">
        <v>0</v>
      </c>
      <c r="E18" s="23"/>
      <c r="F18" s="50">
        <v>0</v>
      </c>
      <c r="G18" s="23"/>
      <c r="H18" s="27">
        <v>0</v>
      </c>
      <c r="I18" s="23"/>
      <c r="J18" s="18">
        <v>-23850</v>
      </c>
      <c r="K18" s="50"/>
      <c r="L18" s="43">
        <f>'SOCI 6-9'!D117</f>
        <v>0</v>
      </c>
      <c r="M18" s="23"/>
      <c r="N18" s="43">
        <f>SUM(D18:L18)</f>
        <v>-23850</v>
      </c>
      <c r="O18" s="23"/>
      <c r="P18" s="23"/>
    </row>
    <row r="19" spans="1:19" s="21" customFormat="1" ht="21" customHeight="1" x14ac:dyDescent="0.3">
      <c r="A19" s="21" t="s">
        <v>163</v>
      </c>
      <c r="D19" s="24">
        <f>SUM(D18)</f>
        <v>0</v>
      </c>
      <c r="E19" s="23"/>
      <c r="F19" s="24">
        <f>SUM(F18)</f>
        <v>0</v>
      </c>
      <c r="G19" s="23"/>
      <c r="H19" s="24">
        <f>SUM(H18)</f>
        <v>0</v>
      </c>
      <c r="I19" s="23"/>
      <c r="J19" s="24">
        <f>SUM(J18)</f>
        <v>-23850</v>
      </c>
      <c r="K19" s="23"/>
      <c r="L19" s="24">
        <f>SUM(L18)</f>
        <v>0</v>
      </c>
      <c r="M19" s="23"/>
      <c r="N19" s="24">
        <f>SUM(N18)</f>
        <v>-23850</v>
      </c>
      <c r="O19" s="23"/>
      <c r="P19" s="23"/>
    </row>
    <row r="20" spans="1:19" s="21" customFormat="1" ht="15" customHeight="1" x14ac:dyDescent="0.3"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9" s="21" customFormat="1" ht="21" customHeight="1" x14ac:dyDescent="0.3">
      <c r="A21" s="1" t="s">
        <v>56</v>
      </c>
      <c r="B21" s="1"/>
      <c r="C21" s="1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19" s="21" customFormat="1" ht="21" customHeight="1" x14ac:dyDescent="0.3">
      <c r="A22" s="3" t="s">
        <v>142</v>
      </c>
      <c r="B22" s="3"/>
      <c r="C22" s="3"/>
      <c r="D22" s="27">
        <v>0</v>
      </c>
      <c r="E22" s="50"/>
      <c r="F22" s="50">
        <v>0</v>
      </c>
      <c r="G22" s="50"/>
      <c r="H22" s="27">
        <v>0</v>
      </c>
      <c r="I22" s="23"/>
      <c r="J22" s="19">
        <f>'SOCI 6-9'!D127</f>
        <v>126846</v>
      </c>
      <c r="K22" s="23"/>
      <c r="L22" s="43">
        <v>0</v>
      </c>
      <c r="M22" s="23"/>
      <c r="N22" s="43">
        <f>SUM(D22:L22)</f>
        <v>126846</v>
      </c>
      <c r="O22" s="23"/>
      <c r="P22" s="43"/>
      <c r="R22" s="43"/>
    </row>
    <row r="23" spans="1:19" s="21" customFormat="1" ht="21" customHeight="1" x14ac:dyDescent="0.3">
      <c r="A23" s="3" t="s">
        <v>50</v>
      </c>
      <c r="B23" s="3"/>
      <c r="C23" s="3"/>
      <c r="D23" s="27">
        <v>0</v>
      </c>
      <c r="E23" s="23"/>
      <c r="F23" s="50">
        <v>0</v>
      </c>
      <c r="G23" s="23"/>
      <c r="H23" s="27">
        <v>0</v>
      </c>
      <c r="I23" s="23"/>
      <c r="J23" s="18">
        <v>0</v>
      </c>
      <c r="K23" s="50"/>
      <c r="L23" s="43">
        <f>'SOCI 6-9'!D122</f>
        <v>2906</v>
      </c>
      <c r="M23" s="23"/>
      <c r="N23" s="43">
        <f>SUM(D23:L23)</f>
        <v>2906</v>
      </c>
      <c r="O23" s="23"/>
      <c r="P23" s="50"/>
      <c r="Q23" s="64"/>
      <c r="R23" s="50"/>
    </row>
    <row r="24" spans="1:19" s="21" customFormat="1" ht="21" customHeight="1" x14ac:dyDescent="0.3">
      <c r="A24" s="1" t="s">
        <v>57</v>
      </c>
      <c r="B24" s="1"/>
      <c r="C24" s="1"/>
      <c r="D24" s="24">
        <f>SUM(D22:D23)</f>
        <v>0</v>
      </c>
      <c r="E24" s="23"/>
      <c r="F24" s="24">
        <f>SUM(F22:F23)</f>
        <v>0</v>
      </c>
      <c r="G24" s="23"/>
      <c r="H24" s="24">
        <f>SUM(H22:H23)</f>
        <v>0</v>
      </c>
      <c r="I24" s="23"/>
      <c r="J24" s="24">
        <f>SUM(J22:J23)</f>
        <v>126846</v>
      </c>
      <c r="K24" s="23"/>
      <c r="L24" s="24">
        <f>SUM(L22:L23)</f>
        <v>2906</v>
      </c>
      <c r="M24" s="23"/>
      <c r="N24" s="24">
        <f>SUM(N22:N23)</f>
        <v>129752</v>
      </c>
      <c r="O24" s="23"/>
      <c r="P24" s="17"/>
      <c r="Q24" s="64"/>
      <c r="R24" s="17"/>
    </row>
    <row r="25" spans="1:19" s="21" customFormat="1" ht="14.5" customHeight="1" x14ac:dyDescent="0.3">
      <c r="D25" s="19"/>
      <c r="E25" s="23"/>
      <c r="F25" s="23"/>
      <c r="G25" s="23"/>
      <c r="H25" s="19"/>
      <c r="I25" s="23"/>
      <c r="J25" s="17"/>
      <c r="K25" s="23"/>
      <c r="L25" s="17"/>
      <c r="M25" s="23"/>
      <c r="N25" s="17"/>
      <c r="O25" s="23"/>
      <c r="P25" s="17"/>
      <c r="Q25" s="64"/>
      <c r="R25" s="64"/>
    </row>
    <row r="26" spans="1:19" ht="21" customHeight="1" thickBot="1" x14ac:dyDescent="0.35">
      <c r="A26" s="21" t="s">
        <v>174</v>
      </c>
      <c r="B26" s="21"/>
      <c r="C26" s="21"/>
      <c r="D26" s="63">
        <f>D14+D24+D19</f>
        <v>75000</v>
      </c>
      <c r="E26" s="17"/>
      <c r="F26" s="63">
        <f>F14+F24+F19</f>
        <v>156000</v>
      </c>
      <c r="G26" s="17"/>
      <c r="H26" s="63">
        <f>H14+H24+H19</f>
        <v>7500</v>
      </c>
      <c r="I26" s="17"/>
      <c r="J26" s="63">
        <f>J14+J24+J19</f>
        <v>755116</v>
      </c>
      <c r="K26" s="17"/>
      <c r="L26" s="63">
        <f>L14+L24+L19</f>
        <v>-24100</v>
      </c>
      <c r="M26" s="17"/>
      <c r="N26" s="63">
        <f>N14+N24+N19</f>
        <v>969516</v>
      </c>
      <c r="O26" s="17"/>
      <c r="P26" s="17"/>
      <c r="Q26" s="39"/>
      <c r="R26" s="17"/>
      <c r="S26" s="34"/>
    </row>
    <row r="27" spans="1:19" ht="21" customHeight="1" thickTop="1" x14ac:dyDescent="0.3">
      <c r="P27" s="39"/>
      <c r="Q27" s="5"/>
      <c r="R27" s="5"/>
    </row>
    <row r="28" spans="1:19" s="8" customFormat="1" ht="21" customHeight="1" x14ac:dyDescent="0.4">
      <c r="P28" s="15"/>
      <c r="Q28" s="15"/>
      <c r="R28" s="15"/>
    </row>
    <row r="29" spans="1:19" s="14" customFormat="1" ht="21" customHeight="1" x14ac:dyDescent="0.3">
      <c r="P29" s="125"/>
      <c r="Q29" s="125"/>
      <c r="R29" s="125"/>
    </row>
    <row r="30" spans="1:19" s="10" customFormat="1" ht="21" customHeight="1" x14ac:dyDescent="0.35"/>
    <row r="31" spans="1:19" ht="21" customHeight="1" x14ac:dyDescent="0.3">
      <c r="Q31" s="38"/>
      <c r="R31" s="38"/>
    </row>
    <row r="32" spans="1:19" ht="21" customHeight="1" x14ac:dyDescent="0.3"/>
    <row r="33" ht="21" customHeight="1" x14ac:dyDescent="0.3"/>
    <row r="34" ht="21" customHeight="1" x14ac:dyDescent="0.3"/>
    <row r="35" ht="21" customHeight="1" x14ac:dyDescent="0.3"/>
    <row r="36" ht="21" customHeight="1" x14ac:dyDescent="0.3"/>
    <row r="37" ht="21" customHeight="1" x14ac:dyDescent="0.3"/>
    <row r="38" ht="21" customHeight="1" x14ac:dyDescent="0.3"/>
    <row r="39" ht="21" customHeight="1" x14ac:dyDescent="0.3"/>
    <row r="40" ht="21" customHeight="1" x14ac:dyDescent="0.3"/>
    <row r="41" ht="21" customHeight="1" x14ac:dyDescent="0.3"/>
    <row r="42" s="21" customFormat="1" ht="21" customHeight="1" x14ac:dyDescent="0.3"/>
    <row r="43" s="21" customFormat="1" ht="21" customHeight="1" x14ac:dyDescent="0.3"/>
    <row r="44" s="21" customFormat="1" ht="21" customHeight="1" x14ac:dyDescent="0.3"/>
    <row r="45" s="21" customFormat="1" ht="21" customHeight="1" x14ac:dyDescent="0.3"/>
    <row r="46" s="21" customFormat="1" ht="21" customHeight="1" x14ac:dyDescent="0.3"/>
    <row r="47" s="21" customFormat="1" ht="21" customHeight="1" x14ac:dyDescent="0.3"/>
    <row r="48" ht="21" customHeight="1" x14ac:dyDescent="0.3"/>
    <row r="49" spans="16:16" ht="21" customHeight="1" x14ac:dyDescent="0.3">
      <c r="P49" s="22"/>
    </row>
  </sheetData>
  <mergeCells count="3">
    <mergeCell ref="H7:J7"/>
    <mergeCell ref="D12:N12"/>
    <mergeCell ref="D4:N4"/>
  </mergeCells>
  <pageMargins left="0.7" right="0.7" top="0.48" bottom="0.5" header="0.5" footer="0.3"/>
  <pageSetup paperSize="9" scale="89" firstPageNumber="11" orientation="landscape" useFirstPageNumber="1" r:id="rId1"/>
  <headerFooter scaleWithDoc="0"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3"/>
  <sheetViews>
    <sheetView view="pageBreakPreview" topLeftCell="A21" zoomScale="72" zoomScaleNormal="80" zoomScaleSheetLayoutView="72" workbookViewId="0">
      <selection activeCell="A4" sqref="A4"/>
    </sheetView>
  </sheetViews>
  <sheetFormatPr defaultColWidth="9" defaultRowHeight="21" customHeight="1" x14ac:dyDescent="0.3"/>
  <cols>
    <col min="1" max="1" width="51.09765625" style="3" customWidth="1"/>
    <col min="2" max="2" width="6.8984375" style="4" customWidth="1"/>
    <col min="3" max="3" width="2.3984375" style="5" customWidth="1"/>
    <col min="4" max="4" width="16.3984375" style="34" customWidth="1"/>
    <col min="5" max="5" width="1.69921875" style="39" customWidth="1"/>
    <col min="6" max="6" width="16.3984375" style="34" customWidth="1"/>
    <col min="7" max="7" width="1.69921875" style="39" customWidth="1"/>
    <col min="8" max="8" width="16.3984375" style="34" customWidth="1"/>
    <col min="9" max="9" width="1.69921875" style="34" customWidth="1"/>
    <col min="10" max="10" width="16.3984375" style="34" customWidth="1"/>
    <col min="11" max="11" width="1.69921875" style="39" customWidth="1"/>
    <col min="12" max="12" width="16.3984375" style="22" customWidth="1"/>
    <col min="13" max="16384" width="9" style="22"/>
  </cols>
  <sheetData>
    <row r="1" spans="1:12" ht="21" customHeight="1" x14ac:dyDescent="0.4">
      <c r="A1" s="9" t="s">
        <v>148</v>
      </c>
      <c r="B1" s="13"/>
      <c r="C1" s="15"/>
      <c r="D1" s="32"/>
      <c r="E1" s="47"/>
      <c r="F1" s="32"/>
      <c r="G1" s="47"/>
      <c r="H1" s="32"/>
      <c r="I1" s="32"/>
      <c r="J1" s="32"/>
      <c r="K1" s="47"/>
      <c r="L1" s="8"/>
    </row>
    <row r="2" spans="1:12" ht="21" customHeight="1" x14ac:dyDescent="0.35">
      <c r="A2" s="14" t="s">
        <v>75</v>
      </c>
      <c r="B2" s="12"/>
      <c r="C2" s="16"/>
      <c r="D2" s="33"/>
      <c r="E2" s="48"/>
      <c r="F2" s="33"/>
      <c r="G2" s="48"/>
      <c r="H2" s="33"/>
      <c r="I2" s="33"/>
      <c r="J2" s="33"/>
      <c r="K2" s="48"/>
      <c r="L2" s="10"/>
    </row>
    <row r="3" spans="1:12" ht="21" customHeight="1" x14ac:dyDescent="0.35">
      <c r="A3" s="14"/>
      <c r="B3" s="14"/>
      <c r="C3" s="14"/>
      <c r="D3" s="14"/>
      <c r="E3" s="14"/>
      <c r="F3" s="33"/>
      <c r="G3" s="48"/>
      <c r="H3" s="33"/>
      <c r="I3" s="33"/>
      <c r="J3" s="33"/>
      <c r="K3" s="48"/>
      <c r="L3" s="10"/>
    </row>
    <row r="4" spans="1:12" ht="21" customHeight="1" x14ac:dyDescent="0.3">
      <c r="D4" s="135" t="s">
        <v>73</v>
      </c>
      <c r="E4" s="135"/>
      <c r="F4" s="135"/>
      <c r="G4" s="135"/>
      <c r="H4" s="135"/>
      <c r="I4" s="135"/>
      <c r="J4" s="135"/>
      <c r="K4" s="135"/>
      <c r="L4" s="135"/>
    </row>
    <row r="5" spans="1:12" ht="21" customHeight="1" x14ac:dyDescent="0.35">
      <c r="B5" s="3"/>
      <c r="C5" s="20"/>
      <c r="E5" s="72"/>
      <c r="F5" s="33"/>
      <c r="G5" s="33"/>
      <c r="H5" s="136" t="s">
        <v>39</v>
      </c>
      <c r="I5" s="136"/>
      <c r="J5" s="136"/>
      <c r="K5" s="49"/>
    </row>
    <row r="6" spans="1:12" ht="21" customHeight="1" x14ac:dyDescent="0.3">
      <c r="B6" s="2"/>
      <c r="C6" s="7"/>
      <c r="D6" s="81" t="s">
        <v>54</v>
      </c>
    </row>
    <row r="7" spans="1:12" ht="21" customHeight="1" x14ac:dyDescent="0.35">
      <c r="B7" s="2"/>
      <c r="C7" s="7"/>
      <c r="D7" s="81" t="s">
        <v>69</v>
      </c>
      <c r="F7" s="2" t="s">
        <v>71</v>
      </c>
      <c r="G7" s="33"/>
      <c r="H7" s="69" t="s">
        <v>20</v>
      </c>
      <c r="K7" s="49"/>
      <c r="L7" s="69" t="s">
        <v>25</v>
      </c>
    </row>
    <row r="8" spans="1:12" ht="21" customHeight="1" x14ac:dyDescent="0.3">
      <c r="B8" s="29"/>
      <c r="C8" s="7"/>
      <c r="D8" s="69" t="s">
        <v>19</v>
      </c>
      <c r="F8" s="2" t="s">
        <v>72</v>
      </c>
      <c r="G8" s="49"/>
      <c r="H8" s="69" t="s">
        <v>21</v>
      </c>
      <c r="I8" s="69"/>
      <c r="J8" s="69" t="s">
        <v>51</v>
      </c>
      <c r="K8" s="49"/>
      <c r="L8" s="69" t="s">
        <v>26</v>
      </c>
    </row>
    <row r="9" spans="1:12" ht="21" customHeight="1" x14ac:dyDescent="0.3">
      <c r="B9" s="29"/>
      <c r="C9" s="7"/>
      <c r="D9" s="132" t="s">
        <v>55</v>
      </c>
      <c r="E9" s="132"/>
      <c r="F9" s="132"/>
      <c r="G9" s="132"/>
      <c r="H9" s="132"/>
      <c r="I9" s="132"/>
      <c r="J9" s="132"/>
      <c r="K9" s="132"/>
      <c r="L9" s="132"/>
    </row>
    <row r="10" spans="1:12" ht="21" customHeight="1" x14ac:dyDescent="0.3">
      <c r="A10" s="1" t="s">
        <v>171</v>
      </c>
      <c r="B10" s="29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21" customHeight="1" x14ac:dyDescent="0.3">
      <c r="A11" s="21" t="s">
        <v>95</v>
      </c>
      <c r="B11" s="29"/>
      <c r="C11" s="20"/>
      <c r="D11" s="70">
        <v>75000</v>
      </c>
      <c r="E11" s="70"/>
      <c r="F11" s="70">
        <v>156000</v>
      </c>
      <c r="G11" s="70"/>
      <c r="H11" s="70">
        <v>7500</v>
      </c>
      <c r="I11" s="70"/>
      <c r="J11" s="70">
        <v>454904</v>
      </c>
      <c r="K11" s="70"/>
      <c r="L11" s="59">
        <f>SUM(D11:J11)</f>
        <v>693404</v>
      </c>
    </row>
    <row r="12" spans="1:12" s="21" customFormat="1" ht="21" customHeight="1" x14ac:dyDescent="0.3"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21" customHeight="1" x14ac:dyDescent="0.3">
      <c r="A13" s="1" t="s">
        <v>56</v>
      </c>
      <c r="B13" s="29"/>
      <c r="C13" s="28"/>
      <c r="D13" s="36"/>
      <c r="E13" s="38"/>
      <c r="F13" s="36"/>
      <c r="G13" s="38"/>
      <c r="H13" s="36"/>
      <c r="I13" s="36"/>
      <c r="J13" s="36"/>
      <c r="K13" s="38"/>
      <c r="L13" s="21"/>
    </row>
    <row r="14" spans="1:12" ht="21" customHeight="1" x14ac:dyDescent="0.3">
      <c r="A14" s="129" t="s">
        <v>175</v>
      </c>
      <c r="B14" s="29"/>
      <c r="C14" s="28"/>
      <c r="D14" s="27">
        <v>0</v>
      </c>
      <c r="E14" s="50"/>
      <c r="F14" s="27">
        <v>0</v>
      </c>
      <c r="G14" s="23"/>
      <c r="H14" s="19">
        <v>0</v>
      </c>
      <c r="I14" s="19"/>
      <c r="J14" s="19">
        <v>34097</v>
      </c>
      <c r="K14" s="23"/>
      <c r="L14" s="84">
        <f>SUM(D14:J14)</f>
        <v>34097</v>
      </c>
    </row>
    <row r="15" spans="1:12" ht="21" customHeight="1" x14ac:dyDescent="0.3">
      <c r="A15" s="3" t="s">
        <v>50</v>
      </c>
      <c r="B15" s="29"/>
      <c r="C15" s="28"/>
      <c r="D15" s="27">
        <v>0</v>
      </c>
      <c r="E15" s="23"/>
      <c r="F15" s="27">
        <v>0</v>
      </c>
      <c r="G15" s="23"/>
      <c r="H15" s="18">
        <v>0</v>
      </c>
      <c r="I15" s="19"/>
      <c r="J15" s="19">
        <v>0</v>
      </c>
      <c r="K15" s="23"/>
      <c r="L15" s="27">
        <v>0</v>
      </c>
    </row>
    <row r="16" spans="1:12" ht="21" customHeight="1" x14ac:dyDescent="0.3">
      <c r="A16" s="1" t="s">
        <v>57</v>
      </c>
      <c r="B16" s="29"/>
      <c r="C16" s="28"/>
      <c r="D16" s="24">
        <f>SUM(D14:D15)</f>
        <v>0</v>
      </c>
      <c r="E16" s="23"/>
      <c r="F16" s="24">
        <f>SUM(F14:F15)</f>
        <v>0</v>
      </c>
      <c r="G16" s="23"/>
      <c r="H16" s="24">
        <f>SUM(H14:H15)</f>
        <v>0</v>
      </c>
      <c r="I16" s="17"/>
      <c r="J16" s="24">
        <f>SUM(J14:J15)</f>
        <v>34097</v>
      </c>
      <c r="K16" s="23"/>
      <c r="L16" s="24">
        <f>SUM(L14:L15)</f>
        <v>34097</v>
      </c>
    </row>
    <row r="17" spans="1:12" s="21" customFormat="1" ht="21" customHeight="1" x14ac:dyDescent="0.3">
      <c r="D17" s="38"/>
      <c r="E17" s="38"/>
      <c r="F17" s="38"/>
      <c r="G17" s="38"/>
      <c r="H17" s="38"/>
      <c r="I17" s="38"/>
      <c r="J17" s="38"/>
      <c r="K17" s="38"/>
      <c r="L17" s="64"/>
    </row>
    <row r="18" spans="1:12" ht="21" customHeight="1" thickBot="1" x14ac:dyDescent="0.35">
      <c r="A18" s="21" t="s">
        <v>172</v>
      </c>
      <c r="B18" s="29"/>
      <c r="C18" s="6"/>
      <c r="D18" s="63">
        <f>D11+D16</f>
        <v>75000</v>
      </c>
      <c r="E18" s="23"/>
      <c r="F18" s="63">
        <f>F11+F16</f>
        <v>156000</v>
      </c>
      <c r="G18" s="23"/>
      <c r="H18" s="63">
        <f>H11+H16</f>
        <v>7500</v>
      </c>
      <c r="I18" s="17"/>
      <c r="J18" s="63">
        <f>J11+J16</f>
        <v>489001</v>
      </c>
      <c r="K18" s="19"/>
      <c r="L18" s="63">
        <f>L11+L16</f>
        <v>727501</v>
      </c>
    </row>
    <row r="19" spans="1:12" ht="21" customHeight="1" thickTop="1" x14ac:dyDescent="0.3"/>
    <row r="20" spans="1:12" ht="21" customHeight="1" x14ac:dyDescent="0.4">
      <c r="A20" s="9" t="s">
        <v>148</v>
      </c>
      <c r="B20" s="13"/>
      <c r="C20" s="15"/>
      <c r="D20" s="32"/>
      <c r="E20" s="47"/>
      <c r="F20" s="32"/>
      <c r="G20" s="47"/>
      <c r="H20" s="32"/>
      <c r="I20" s="32"/>
      <c r="J20" s="32"/>
      <c r="K20" s="47"/>
      <c r="L20" s="8"/>
    </row>
    <row r="21" spans="1:12" ht="21" customHeight="1" x14ac:dyDescent="0.35">
      <c r="A21" s="14" t="s">
        <v>75</v>
      </c>
      <c r="B21" s="12"/>
      <c r="C21" s="16"/>
      <c r="D21" s="33"/>
      <c r="E21" s="48"/>
      <c r="F21" s="33"/>
      <c r="G21" s="48"/>
      <c r="H21" s="33"/>
      <c r="I21" s="33"/>
      <c r="J21" s="33"/>
      <c r="K21" s="48"/>
      <c r="L21" s="10"/>
    </row>
    <row r="22" spans="1:12" ht="21" customHeight="1" x14ac:dyDescent="0.35">
      <c r="A22" s="14"/>
      <c r="B22" s="14"/>
      <c r="C22" s="14"/>
      <c r="D22" s="14"/>
      <c r="E22" s="14"/>
      <c r="F22" s="33"/>
      <c r="G22" s="48"/>
      <c r="H22" s="33"/>
      <c r="I22" s="33"/>
      <c r="J22" s="33"/>
      <c r="K22" s="48"/>
      <c r="L22" s="10"/>
    </row>
    <row r="23" spans="1:12" ht="21" customHeight="1" x14ac:dyDescent="0.3">
      <c r="D23" s="135" t="s">
        <v>73</v>
      </c>
      <c r="E23" s="135"/>
      <c r="F23" s="135"/>
      <c r="G23" s="135"/>
      <c r="H23" s="135"/>
      <c r="I23" s="135"/>
      <c r="J23" s="135"/>
      <c r="K23" s="135"/>
      <c r="L23" s="135"/>
    </row>
    <row r="24" spans="1:12" ht="21" customHeight="1" x14ac:dyDescent="0.35">
      <c r="B24" s="3"/>
      <c r="C24" s="20"/>
      <c r="E24" s="88"/>
      <c r="F24" s="33"/>
      <c r="G24" s="33"/>
      <c r="H24" s="136" t="s">
        <v>39</v>
      </c>
      <c r="I24" s="136"/>
      <c r="J24" s="136"/>
      <c r="K24" s="49"/>
    </row>
    <row r="25" spans="1:12" ht="21" customHeight="1" x14ac:dyDescent="0.3">
      <c r="B25" s="2"/>
      <c r="C25" s="7"/>
      <c r="D25" s="86" t="s">
        <v>54</v>
      </c>
    </row>
    <row r="26" spans="1:12" ht="21" customHeight="1" x14ac:dyDescent="0.35">
      <c r="B26" s="2"/>
      <c r="C26" s="7"/>
      <c r="D26" s="86" t="s">
        <v>69</v>
      </c>
      <c r="F26" s="2" t="s">
        <v>71</v>
      </c>
      <c r="G26" s="33"/>
      <c r="H26" s="86" t="s">
        <v>20</v>
      </c>
      <c r="K26" s="49"/>
      <c r="L26" s="86" t="s">
        <v>25</v>
      </c>
    </row>
    <row r="27" spans="1:12" ht="21" customHeight="1" x14ac:dyDescent="0.3">
      <c r="B27" s="103" t="s">
        <v>17</v>
      </c>
      <c r="C27" s="7"/>
      <c r="D27" s="86" t="s">
        <v>19</v>
      </c>
      <c r="F27" s="2" t="s">
        <v>72</v>
      </c>
      <c r="G27" s="49"/>
      <c r="H27" s="86" t="s">
        <v>21</v>
      </c>
      <c r="I27" s="86"/>
      <c r="J27" s="86" t="s">
        <v>51</v>
      </c>
      <c r="K27" s="49"/>
      <c r="L27" s="86" t="s">
        <v>26</v>
      </c>
    </row>
    <row r="28" spans="1:12" ht="21" customHeight="1" x14ac:dyDescent="0.3">
      <c r="B28" s="29"/>
      <c r="C28" s="7"/>
      <c r="D28" s="132" t="s">
        <v>55</v>
      </c>
      <c r="E28" s="132"/>
      <c r="F28" s="132"/>
      <c r="G28" s="132"/>
      <c r="H28" s="132"/>
      <c r="I28" s="132"/>
      <c r="J28" s="132"/>
      <c r="K28" s="132"/>
      <c r="L28" s="132"/>
    </row>
    <row r="29" spans="1:12" ht="21" customHeight="1" x14ac:dyDescent="0.3">
      <c r="A29" s="1" t="s">
        <v>180</v>
      </c>
      <c r="B29" s="29"/>
      <c r="D29" s="67"/>
      <c r="E29" s="67"/>
      <c r="F29" s="67"/>
      <c r="G29" s="67"/>
      <c r="H29" s="67"/>
      <c r="I29" s="67"/>
      <c r="J29" s="67"/>
      <c r="K29" s="67"/>
      <c r="L29" s="67"/>
    </row>
    <row r="30" spans="1:12" ht="21" customHeight="1" x14ac:dyDescent="0.3">
      <c r="A30" s="21" t="s">
        <v>133</v>
      </c>
      <c r="B30" s="29"/>
      <c r="C30" s="20"/>
      <c r="D30" s="87">
        <v>75000</v>
      </c>
      <c r="E30" s="87"/>
      <c r="F30" s="87">
        <v>156000</v>
      </c>
      <c r="G30" s="87"/>
      <c r="H30" s="87">
        <v>7500</v>
      </c>
      <c r="I30" s="87"/>
      <c r="J30" s="87">
        <v>525071</v>
      </c>
      <c r="K30" s="87"/>
      <c r="L30" s="59">
        <f>SUM(D30:J30)</f>
        <v>763571</v>
      </c>
    </row>
    <row r="31" spans="1:12" s="21" customFormat="1" ht="21" customHeight="1" x14ac:dyDescent="0.3">
      <c r="D31" s="23"/>
      <c r="E31" s="23"/>
      <c r="F31" s="23"/>
      <c r="G31" s="23"/>
      <c r="H31" s="23"/>
      <c r="I31" s="23"/>
      <c r="J31" s="23"/>
      <c r="K31" s="23"/>
      <c r="L31" s="23"/>
    </row>
    <row r="32" spans="1:12" s="21" customFormat="1" ht="21" customHeight="1" x14ac:dyDescent="0.3">
      <c r="A32" s="21" t="s">
        <v>160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s="21" customFormat="1" ht="21" customHeight="1" x14ac:dyDescent="0.3">
      <c r="A33" s="21" t="s">
        <v>162</v>
      </c>
      <c r="D33" s="23"/>
      <c r="E33" s="23"/>
      <c r="F33" s="23"/>
      <c r="G33" s="23"/>
      <c r="H33" s="23"/>
      <c r="I33" s="23"/>
      <c r="J33" s="23"/>
      <c r="K33" s="23"/>
      <c r="L33" s="23"/>
    </row>
    <row r="34" spans="1:12" s="21" customFormat="1" ht="21" customHeight="1" x14ac:dyDescent="0.3">
      <c r="A34" s="22" t="s">
        <v>161</v>
      </c>
      <c r="B34" s="29">
        <v>8</v>
      </c>
      <c r="D34" s="27">
        <v>0</v>
      </c>
      <c r="E34" s="23"/>
      <c r="F34" s="27">
        <v>0</v>
      </c>
      <c r="G34" s="23"/>
      <c r="H34" s="27">
        <v>0</v>
      </c>
      <c r="I34" s="23"/>
      <c r="J34" s="18">
        <v>-23850</v>
      </c>
      <c r="K34" s="23"/>
      <c r="L34" s="27">
        <f>SUM(D34:J34)</f>
        <v>-23850</v>
      </c>
    </row>
    <row r="35" spans="1:12" s="21" customFormat="1" ht="21" customHeight="1" x14ac:dyDescent="0.3">
      <c r="A35" s="21" t="s">
        <v>163</v>
      </c>
      <c r="D35" s="24">
        <f>SUM(D34)</f>
        <v>0</v>
      </c>
      <c r="E35" s="23"/>
      <c r="F35" s="24">
        <f>SUM(F34)</f>
        <v>0</v>
      </c>
      <c r="G35" s="23"/>
      <c r="H35" s="24">
        <f>SUM(H34)</f>
        <v>0</v>
      </c>
      <c r="I35" s="23"/>
      <c r="J35" s="24">
        <f>SUM(J34)</f>
        <v>-23850</v>
      </c>
      <c r="K35" s="23"/>
      <c r="L35" s="24">
        <f>SUM(L34)</f>
        <v>-23850</v>
      </c>
    </row>
    <row r="36" spans="1:12" s="21" customFormat="1" ht="21" customHeight="1" x14ac:dyDescent="0.3">
      <c r="D36" s="23"/>
      <c r="E36" s="23"/>
      <c r="F36" s="23"/>
      <c r="G36" s="23"/>
      <c r="H36" s="23"/>
      <c r="I36" s="23"/>
      <c r="J36" s="23"/>
      <c r="K36" s="23"/>
      <c r="L36" s="23"/>
    </row>
    <row r="37" spans="1:12" ht="21" customHeight="1" x14ac:dyDescent="0.3">
      <c r="A37" s="1" t="s">
        <v>56</v>
      </c>
      <c r="B37" s="29"/>
      <c r="C37" s="28"/>
      <c r="D37" s="36"/>
      <c r="E37" s="38"/>
      <c r="F37" s="36"/>
      <c r="G37" s="38"/>
      <c r="H37" s="36"/>
      <c r="I37" s="36"/>
      <c r="J37" s="36"/>
      <c r="K37" s="38"/>
      <c r="L37" s="21"/>
    </row>
    <row r="38" spans="1:12" ht="21" customHeight="1" x14ac:dyDescent="0.3">
      <c r="A38" s="3" t="s">
        <v>142</v>
      </c>
      <c r="B38" s="29"/>
      <c r="C38" s="28"/>
      <c r="D38" s="27">
        <v>0</v>
      </c>
      <c r="E38" s="50"/>
      <c r="F38" s="27">
        <v>0</v>
      </c>
      <c r="G38" s="23"/>
      <c r="H38" s="19">
        <v>0</v>
      </c>
      <c r="I38" s="19"/>
      <c r="J38" s="19">
        <f>'SOCI 6-9'!H129</f>
        <v>128812</v>
      </c>
      <c r="K38" s="23"/>
      <c r="L38" s="84">
        <f>SUM(D38:J38)</f>
        <v>128812</v>
      </c>
    </row>
    <row r="39" spans="1:12" ht="21" customHeight="1" x14ac:dyDescent="0.3">
      <c r="A39" s="3" t="s">
        <v>150</v>
      </c>
      <c r="B39" s="29"/>
      <c r="C39" s="28"/>
      <c r="D39" s="27">
        <v>0</v>
      </c>
      <c r="E39" s="23"/>
      <c r="F39" s="27">
        <v>0</v>
      </c>
      <c r="G39" s="23"/>
      <c r="H39" s="18">
        <v>0</v>
      </c>
      <c r="I39" s="19"/>
      <c r="J39" s="19">
        <v>0</v>
      </c>
      <c r="K39" s="23"/>
      <c r="L39" s="27">
        <v>0</v>
      </c>
    </row>
    <row r="40" spans="1:12" ht="21" customHeight="1" x14ac:dyDescent="0.3">
      <c r="A40" s="1" t="s">
        <v>57</v>
      </c>
      <c r="B40" s="29"/>
      <c r="C40" s="28"/>
      <c r="D40" s="24">
        <f>SUM(D38:D39)</f>
        <v>0</v>
      </c>
      <c r="E40" s="23"/>
      <c r="F40" s="24">
        <f>SUM(F38:F39)</f>
        <v>0</v>
      </c>
      <c r="G40" s="23"/>
      <c r="H40" s="24">
        <f>SUM(H38:H39)</f>
        <v>0</v>
      </c>
      <c r="I40" s="17"/>
      <c r="J40" s="24">
        <f>SUM(J38:J39)</f>
        <v>128812</v>
      </c>
      <c r="K40" s="23"/>
      <c r="L40" s="24">
        <f>SUM(L38:L39)</f>
        <v>128812</v>
      </c>
    </row>
    <row r="41" spans="1:12" s="21" customFormat="1" ht="21" customHeight="1" x14ac:dyDescent="0.3">
      <c r="D41" s="38"/>
      <c r="E41" s="38"/>
      <c r="F41" s="38"/>
      <c r="G41" s="38"/>
      <c r="H41" s="38"/>
      <c r="I41" s="38"/>
      <c r="J41" s="38"/>
      <c r="K41" s="38"/>
      <c r="L41" s="64"/>
    </row>
    <row r="42" spans="1:12" ht="21" customHeight="1" thickBot="1" x14ac:dyDescent="0.35">
      <c r="A42" s="21" t="s">
        <v>174</v>
      </c>
      <c r="B42" s="29"/>
      <c r="C42" s="6"/>
      <c r="D42" s="63">
        <f>D30+D40+D35</f>
        <v>75000</v>
      </c>
      <c r="E42" s="23"/>
      <c r="F42" s="63">
        <f>F30+F40+F35</f>
        <v>156000</v>
      </c>
      <c r="G42" s="23"/>
      <c r="H42" s="63">
        <f>H30+H40+H35</f>
        <v>7500</v>
      </c>
      <c r="I42" s="17"/>
      <c r="J42" s="63">
        <f>J30+J40+J35</f>
        <v>630033</v>
      </c>
      <c r="K42" s="19"/>
      <c r="L42" s="63">
        <f>L30+L40+L35</f>
        <v>868533</v>
      </c>
    </row>
    <row r="43" spans="1:12" ht="21" customHeight="1" thickTop="1" x14ac:dyDescent="0.3"/>
  </sheetData>
  <mergeCells count="6">
    <mergeCell ref="D23:L23"/>
    <mergeCell ref="H24:J24"/>
    <mergeCell ref="D28:L28"/>
    <mergeCell ref="D4:L4"/>
    <mergeCell ref="H5:J5"/>
    <mergeCell ref="D9:L9"/>
  </mergeCells>
  <pageMargins left="0.7" right="0.7" top="0.48" bottom="0.5" header="0.5" footer="0.5"/>
  <pageSetup paperSize="9" firstPageNumber="12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8"/>
  <sheetViews>
    <sheetView view="pageBreakPreview" topLeftCell="A61" zoomScale="71" zoomScaleNormal="70" zoomScaleSheetLayoutView="71" workbookViewId="0">
      <selection activeCell="C71" sqref="C71"/>
    </sheetView>
  </sheetViews>
  <sheetFormatPr defaultColWidth="15.3984375" defaultRowHeight="21" customHeight="1" x14ac:dyDescent="0.3"/>
  <cols>
    <col min="1" max="1" width="46.8984375" style="22" customWidth="1"/>
    <col min="2" max="2" width="5.19921875" style="4" customWidth="1"/>
    <col min="3" max="3" width="15.3984375" style="43" customWidth="1"/>
    <col min="4" max="4" width="1.19921875" style="34" customWidth="1"/>
    <col min="5" max="5" width="15.3984375" style="43" customWidth="1"/>
    <col min="6" max="6" width="1.19921875" style="34" customWidth="1"/>
    <col min="7" max="7" width="15.3984375" style="34" customWidth="1"/>
    <col min="8" max="8" width="1.19921875" style="34" customWidth="1"/>
    <col min="9" max="9" width="15.3984375" style="34" customWidth="1"/>
    <col min="10" max="16384" width="15.3984375" style="22"/>
  </cols>
  <sheetData>
    <row r="1" spans="1:14" s="8" customFormat="1" ht="21" customHeight="1" x14ac:dyDescent="0.4">
      <c r="A1" s="9" t="s">
        <v>113</v>
      </c>
      <c r="C1" s="32"/>
      <c r="D1" s="30"/>
      <c r="E1" s="32"/>
      <c r="F1" s="30"/>
      <c r="G1" s="32"/>
      <c r="H1" s="30"/>
      <c r="I1" s="32"/>
    </row>
    <row r="2" spans="1:14" s="10" customFormat="1" ht="21" customHeight="1" x14ac:dyDescent="0.35">
      <c r="A2" s="66" t="s">
        <v>62</v>
      </c>
      <c r="B2" s="12"/>
      <c r="C2" s="33"/>
      <c r="D2" s="33"/>
      <c r="E2" s="33"/>
      <c r="F2" s="33"/>
      <c r="G2" s="33"/>
      <c r="H2" s="33"/>
      <c r="I2" s="33"/>
    </row>
    <row r="3" spans="1:14" ht="21" customHeight="1" x14ac:dyDescent="0.3">
      <c r="A3" s="1"/>
      <c r="C3" s="34"/>
      <c r="E3" s="34"/>
    </row>
    <row r="4" spans="1:14" ht="21" customHeight="1" x14ac:dyDescent="0.3">
      <c r="A4" s="1"/>
      <c r="C4" s="119" t="s">
        <v>138</v>
      </c>
      <c r="D4" s="36"/>
      <c r="J4" s="5"/>
      <c r="K4" s="5"/>
      <c r="L4" s="5"/>
      <c r="M4" s="5"/>
      <c r="N4" s="5"/>
    </row>
    <row r="5" spans="1:14" ht="21" customHeight="1" x14ac:dyDescent="0.3">
      <c r="A5" s="3"/>
      <c r="B5" s="29"/>
      <c r="C5" s="119" t="s">
        <v>136</v>
      </c>
      <c r="D5" s="36"/>
      <c r="E5" s="22"/>
      <c r="F5" s="70"/>
      <c r="G5" s="22"/>
      <c r="H5" s="22"/>
      <c r="I5" s="22"/>
      <c r="J5" s="5"/>
      <c r="K5" s="137"/>
      <c r="L5" s="137"/>
      <c r="M5" s="137"/>
      <c r="N5" s="5"/>
    </row>
    <row r="6" spans="1:14" ht="21" customHeight="1" x14ac:dyDescent="0.3">
      <c r="A6" s="3"/>
      <c r="B6" s="29"/>
      <c r="C6" s="119" t="s">
        <v>137</v>
      </c>
      <c r="D6" s="36"/>
      <c r="E6" s="119" t="s">
        <v>43</v>
      </c>
      <c r="F6" s="119"/>
      <c r="G6" s="119"/>
      <c r="H6" s="119"/>
      <c r="I6" s="119"/>
      <c r="J6" s="5"/>
      <c r="K6" s="120"/>
      <c r="L6" s="120"/>
      <c r="M6" s="120"/>
      <c r="N6" s="5"/>
    </row>
    <row r="7" spans="1:14" ht="21" customHeight="1" x14ac:dyDescent="0.3">
      <c r="A7" s="3"/>
      <c r="B7" s="29"/>
      <c r="C7" s="119" t="s">
        <v>139</v>
      </c>
      <c r="D7" s="36"/>
      <c r="E7" s="119" t="s">
        <v>135</v>
      </c>
      <c r="F7" s="119"/>
      <c r="G7" s="131" t="s">
        <v>44</v>
      </c>
      <c r="H7" s="131"/>
      <c r="I7" s="131"/>
      <c r="J7" s="5"/>
      <c r="K7" s="120"/>
      <c r="L7" s="120"/>
      <c r="M7" s="120"/>
      <c r="N7" s="5"/>
    </row>
    <row r="8" spans="1:14" ht="21" customHeight="1" x14ac:dyDescent="0.3">
      <c r="A8" s="3"/>
      <c r="B8" s="29"/>
      <c r="C8" s="119" t="s">
        <v>140</v>
      </c>
      <c r="D8" s="36"/>
      <c r="E8" s="119" t="s">
        <v>136</v>
      </c>
      <c r="F8" s="119"/>
      <c r="G8" s="131" t="s">
        <v>45</v>
      </c>
      <c r="H8" s="131"/>
      <c r="I8" s="131"/>
      <c r="J8" s="5"/>
      <c r="K8" s="120"/>
      <c r="L8" s="120"/>
      <c r="M8" s="120"/>
      <c r="N8" s="5"/>
    </row>
    <row r="9" spans="1:14" ht="21" customHeight="1" x14ac:dyDescent="0.3">
      <c r="A9" s="3"/>
      <c r="B9" s="29"/>
      <c r="C9" s="134" t="s">
        <v>170</v>
      </c>
      <c r="D9" s="134"/>
      <c r="E9" s="134"/>
      <c r="F9" s="70"/>
      <c r="G9" s="134" t="s">
        <v>170</v>
      </c>
      <c r="H9" s="134"/>
      <c r="I9" s="134"/>
      <c r="J9" s="5"/>
      <c r="K9" s="137"/>
      <c r="L9" s="137"/>
      <c r="M9" s="137"/>
      <c r="N9" s="5"/>
    </row>
    <row r="10" spans="1:14" ht="21" customHeight="1" x14ac:dyDescent="0.3">
      <c r="A10" s="3"/>
      <c r="B10" s="29"/>
      <c r="C10" s="133" t="s">
        <v>168</v>
      </c>
      <c r="D10" s="133"/>
      <c r="E10" s="133"/>
      <c r="F10" s="70"/>
      <c r="G10" s="133" t="s">
        <v>168</v>
      </c>
      <c r="H10" s="133"/>
      <c r="I10" s="133"/>
      <c r="J10" s="5"/>
      <c r="K10" s="137"/>
      <c r="L10" s="137"/>
      <c r="M10" s="137"/>
      <c r="N10" s="5"/>
    </row>
    <row r="11" spans="1:14" ht="21" customHeight="1" x14ac:dyDescent="0.3">
      <c r="A11" s="1"/>
      <c r="B11" s="61"/>
      <c r="C11" s="41">
        <v>2022</v>
      </c>
      <c r="D11" s="41"/>
      <c r="E11" s="41">
        <v>2021</v>
      </c>
      <c r="F11" s="41"/>
      <c r="G11" s="41">
        <v>2022</v>
      </c>
      <c r="H11" s="41"/>
      <c r="I11" s="41">
        <v>2021</v>
      </c>
      <c r="J11" s="5"/>
      <c r="K11" s="5"/>
      <c r="L11" s="5"/>
      <c r="M11" s="5"/>
      <c r="N11" s="5"/>
    </row>
    <row r="12" spans="1:14" ht="21" customHeight="1" x14ac:dyDescent="0.3">
      <c r="A12" s="3"/>
      <c r="B12" s="29"/>
      <c r="C12" s="132" t="s">
        <v>55</v>
      </c>
      <c r="D12" s="132"/>
      <c r="E12" s="132"/>
      <c r="F12" s="132"/>
      <c r="G12" s="132"/>
      <c r="H12" s="132"/>
      <c r="I12" s="132"/>
      <c r="J12" s="5"/>
      <c r="K12" s="5"/>
      <c r="L12" s="5"/>
      <c r="M12" s="5"/>
      <c r="N12" s="5"/>
    </row>
    <row r="13" spans="1:14" ht="20.5" customHeight="1" x14ac:dyDescent="0.3">
      <c r="A13" s="25" t="s">
        <v>27</v>
      </c>
      <c r="B13" s="29"/>
    </row>
    <row r="14" spans="1:14" ht="20.5" customHeight="1" x14ac:dyDescent="0.3">
      <c r="A14" s="22" t="s">
        <v>166</v>
      </c>
      <c r="B14" s="29"/>
      <c r="C14" s="19">
        <f>'SOCI 6-9'!D102</f>
        <v>126846</v>
      </c>
      <c r="D14" s="19"/>
      <c r="E14" s="19">
        <f>'SOCI 6-9'!F102</f>
        <v>13779</v>
      </c>
      <c r="F14" s="19"/>
      <c r="G14" s="19">
        <f>'SOCI 6-9'!H102</f>
        <v>128812</v>
      </c>
      <c r="H14" s="19"/>
      <c r="I14" s="19">
        <v>34097</v>
      </c>
    </row>
    <row r="15" spans="1:14" ht="20.5" customHeight="1" x14ac:dyDescent="0.3">
      <c r="A15" s="4" t="s">
        <v>182</v>
      </c>
      <c r="B15" s="29"/>
      <c r="C15" s="19"/>
      <c r="D15" s="19"/>
      <c r="E15" s="19"/>
      <c r="F15" s="19"/>
      <c r="G15" s="19"/>
      <c r="H15" s="19"/>
      <c r="I15" s="19"/>
    </row>
    <row r="16" spans="1:14" ht="20.5" customHeight="1" x14ac:dyDescent="0.3">
      <c r="A16" s="4" t="s">
        <v>122</v>
      </c>
      <c r="B16" s="29"/>
      <c r="C16" s="19"/>
      <c r="D16" s="19"/>
      <c r="E16" s="19"/>
      <c r="F16" s="19"/>
      <c r="G16" s="19"/>
      <c r="H16" s="19"/>
      <c r="I16" s="19"/>
    </row>
    <row r="17" spans="1:9" ht="20.5" customHeight="1" x14ac:dyDescent="0.3">
      <c r="A17" s="22" t="s">
        <v>58</v>
      </c>
      <c r="B17" s="29"/>
      <c r="C17" s="19">
        <f>-'SOCI 6-9'!D101</f>
        <v>3095</v>
      </c>
      <c r="D17" s="19"/>
      <c r="E17" s="19">
        <f>-'SOCI 6-9'!F101</f>
        <v>3379</v>
      </c>
      <c r="F17" s="19"/>
      <c r="G17" s="19">
        <f>-'SOCI 6-9'!H101</f>
        <v>3095</v>
      </c>
      <c r="H17" s="19"/>
      <c r="I17" s="19">
        <f>-'SOCI 6-9'!J101</f>
        <v>3379</v>
      </c>
    </row>
    <row r="18" spans="1:9" ht="20.5" customHeight="1" x14ac:dyDescent="0.3">
      <c r="A18" s="22" t="s">
        <v>28</v>
      </c>
      <c r="B18" s="29"/>
      <c r="C18" s="19">
        <f>-'SOCI 6-9'!D98</f>
        <v>7160</v>
      </c>
      <c r="D18" s="19"/>
      <c r="E18" s="19">
        <f>-'SOCI 6-9'!F98</f>
        <v>6426</v>
      </c>
      <c r="F18" s="19"/>
      <c r="G18" s="19">
        <f>-'SOCI 6-9'!H98</f>
        <v>7160</v>
      </c>
      <c r="H18" s="19"/>
      <c r="I18" s="19">
        <f>-'SOCI 6-9'!J98</f>
        <v>6426</v>
      </c>
    </row>
    <row r="19" spans="1:9" ht="20.5" customHeight="1" x14ac:dyDescent="0.3">
      <c r="A19" s="22" t="s">
        <v>107</v>
      </c>
      <c r="B19" s="29"/>
      <c r="C19" s="19">
        <v>32483</v>
      </c>
      <c r="D19" s="19"/>
      <c r="E19" s="19">
        <v>33371</v>
      </c>
      <c r="F19" s="19"/>
      <c r="G19" s="19">
        <v>32483</v>
      </c>
      <c r="H19" s="19"/>
      <c r="I19" s="19">
        <v>33371</v>
      </c>
    </row>
    <row r="20" spans="1:9" ht="20.5" customHeight="1" x14ac:dyDescent="0.3">
      <c r="A20" s="22" t="s">
        <v>125</v>
      </c>
      <c r="B20" s="29"/>
      <c r="C20" s="19">
        <v>4815</v>
      </c>
      <c r="D20" s="19"/>
      <c r="E20" s="19">
        <v>4613</v>
      </c>
      <c r="F20" s="19"/>
      <c r="G20" s="19">
        <v>4815</v>
      </c>
      <c r="H20" s="19"/>
      <c r="I20" s="19">
        <v>4613</v>
      </c>
    </row>
    <row r="21" spans="1:9" ht="20.5" customHeight="1" x14ac:dyDescent="0.3">
      <c r="A21" s="22" t="s">
        <v>169</v>
      </c>
      <c r="B21" s="29"/>
      <c r="C21" s="19">
        <v>0</v>
      </c>
      <c r="D21" s="19"/>
      <c r="E21" s="19">
        <v>0</v>
      </c>
      <c r="F21" s="19"/>
      <c r="G21" s="19">
        <v>0</v>
      </c>
      <c r="H21" s="19"/>
      <c r="I21" s="19">
        <v>-20993</v>
      </c>
    </row>
    <row r="22" spans="1:9" ht="20.5" customHeight="1" x14ac:dyDescent="0.3">
      <c r="A22" s="22" t="s">
        <v>178</v>
      </c>
      <c r="B22" s="29"/>
      <c r="C22" s="19">
        <f>-'SOCI 6-9'!D92</f>
        <v>0</v>
      </c>
      <c r="D22" s="19"/>
      <c r="E22" s="19">
        <v>0</v>
      </c>
      <c r="F22" s="19"/>
      <c r="G22" s="19">
        <f>-'SOCI 6-9'!H92</f>
        <v>-1593</v>
      </c>
      <c r="H22" s="19"/>
      <c r="I22" s="19">
        <v>0</v>
      </c>
    </row>
    <row r="23" spans="1:9" ht="20.5" customHeight="1" x14ac:dyDescent="0.3">
      <c r="A23" s="22" t="s">
        <v>165</v>
      </c>
      <c r="B23" s="29"/>
      <c r="C23" s="19">
        <f>-'SOCI 6-9'!D99</f>
        <v>373</v>
      </c>
      <c r="D23" s="19"/>
      <c r="E23" s="19">
        <v>-1201</v>
      </c>
      <c r="F23" s="19"/>
      <c r="G23" s="19">
        <v>0</v>
      </c>
      <c r="H23" s="19"/>
      <c r="I23" s="19">
        <v>0</v>
      </c>
    </row>
    <row r="24" spans="1:9" ht="20.5" customHeight="1" x14ac:dyDescent="0.3">
      <c r="A24" s="22" t="s">
        <v>126</v>
      </c>
      <c r="B24" s="29"/>
      <c r="C24" s="19">
        <v>-5428</v>
      </c>
      <c r="D24" s="19"/>
      <c r="E24" s="19">
        <v>-16407</v>
      </c>
      <c r="F24" s="19"/>
      <c r="G24" s="19">
        <v>-5428</v>
      </c>
      <c r="H24" s="19"/>
      <c r="I24" s="19">
        <v>-16407</v>
      </c>
    </row>
    <row r="25" spans="1:9" ht="20.5" customHeight="1" x14ac:dyDescent="0.3">
      <c r="A25" s="22" t="s">
        <v>147</v>
      </c>
      <c r="B25" s="29"/>
      <c r="C25" s="19">
        <v>-309</v>
      </c>
      <c r="D25" s="19"/>
      <c r="E25" s="19">
        <v>-537</v>
      </c>
      <c r="F25" s="19"/>
      <c r="G25" s="19">
        <v>-309</v>
      </c>
      <c r="H25" s="19"/>
      <c r="I25" s="19">
        <v>-537</v>
      </c>
    </row>
    <row r="26" spans="1:9" ht="20.5" customHeight="1" x14ac:dyDescent="0.3">
      <c r="A26" s="22" t="s">
        <v>41</v>
      </c>
      <c r="B26" s="29"/>
      <c r="C26" s="19">
        <v>3480</v>
      </c>
      <c r="D26" s="19"/>
      <c r="E26" s="19">
        <v>3180</v>
      </c>
      <c r="F26" s="19"/>
      <c r="G26" s="19">
        <v>3480</v>
      </c>
      <c r="H26" s="19"/>
      <c r="I26" s="19">
        <v>3180</v>
      </c>
    </row>
    <row r="27" spans="1:9" ht="20.5" customHeight="1" x14ac:dyDescent="0.3">
      <c r="B27" s="29"/>
      <c r="C27" s="62">
        <f>SUM(C14:C26)</f>
        <v>172515</v>
      </c>
      <c r="D27" s="17"/>
      <c r="E27" s="62">
        <f>SUM(E14:E26)</f>
        <v>46603</v>
      </c>
      <c r="F27" s="17"/>
      <c r="G27" s="62">
        <f>SUM(G14:G26)</f>
        <v>172515</v>
      </c>
      <c r="H27" s="17"/>
      <c r="I27" s="62">
        <f>SUM(I14:I26)</f>
        <v>47129</v>
      </c>
    </row>
    <row r="28" spans="1:9" ht="20.5" customHeight="1" x14ac:dyDescent="0.3">
      <c r="A28" s="4" t="s">
        <v>29</v>
      </c>
      <c r="B28" s="29"/>
    </row>
    <row r="29" spans="1:9" ht="20.5" customHeight="1" x14ac:dyDescent="0.3">
      <c r="A29" s="22" t="s">
        <v>93</v>
      </c>
      <c r="B29" s="29"/>
      <c r="C29" s="19">
        <v>-218473</v>
      </c>
      <c r="D29" s="19"/>
      <c r="E29" s="19">
        <v>18528</v>
      </c>
      <c r="F29" s="19"/>
      <c r="G29" s="19">
        <v>-218473</v>
      </c>
      <c r="H29" s="19"/>
      <c r="I29" s="19">
        <v>2104</v>
      </c>
    </row>
    <row r="30" spans="1:9" ht="20.5" customHeight="1" x14ac:dyDescent="0.3">
      <c r="A30" s="22" t="s">
        <v>2</v>
      </c>
      <c r="B30" s="29"/>
      <c r="C30" s="19">
        <v>-449788</v>
      </c>
      <c r="D30" s="19"/>
      <c r="E30" s="19">
        <v>-263798</v>
      </c>
      <c r="F30" s="19"/>
      <c r="G30" s="19">
        <v>-449788</v>
      </c>
      <c r="H30" s="19"/>
      <c r="I30" s="19">
        <v>-294512</v>
      </c>
    </row>
    <row r="31" spans="1:9" ht="20.5" customHeight="1" x14ac:dyDescent="0.3">
      <c r="A31" s="22" t="s">
        <v>7</v>
      </c>
      <c r="B31" s="29"/>
      <c r="C31" s="19">
        <v>8762</v>
      </c>
      <c r="D31" s="19"/>
      <c r="E31" s="19">
        <v>9</v>
      </c>
      <c r="F31" s="19"/>
      <c r="G31" s="19">
        <v>8762</v>
      </c>
      <c r="H31" s="19"/>
      <c r="I31" s="19">
        <v>9</v>
      </c>
    </row>
    <row r="32" spans="1:9" ht="20.5" customHeight="1" x14ac:dyDescent="0.3">
      <c r="A32" s="22" t="s">
        <v>94</v>
      </c>
      <c r="B32" s="29"/>
      <c r="C32" s="19">
        <v>78458</v>
      </c>
      <c r="D32" s="19"/>
      <c r="E32" s="19">
        <v>34156</v>
      </c>
      <c r="F32" s="19"/>
      <c r="G32" s="19">
        <v>78458</v>
      </c>
      <c r="H32" s="19"/>
      <c r="I32" s="19">
        <v>35108</v>
      </c>
    </row>
    <row r="33" spans="1:9" ht="20.5" customHeight="1" x14ac:dyDescent="0.3">
      <c r="A33" s="22" t="s">
        <v>149</v>
      </c>
      <c r="B33" s="29"/>
      <c r="C33" s="65">
        <f>SUM(C27:C32)</f>
        <v>-408526</v>
      </c>
      <c r="E33" s="65">
        <f>SUM(E27:E32)</f>
        <v>-164502</v>
      </c>
      <c r="G33" s="65">
        <f>SUM(G27:G32)</f>
        <v>-408526</v>
      </c>
      <c r="I33" s="65">
        <f>SUM(I27:I32)</f>
        <v>-210162</v>
      </c>
    </row>
    <row r="34" spans="1:9" ht="20.5" customHeight="1" x14ac:dyDescent="0.3">
      <c r="A34" s="22" t="s">
        <v>108</v>
      </c>
      <c r="B34" s="29"/>
      <c r="C34" s="50">
        <v>-758</v>
      </c>
      <c r="E34" s="50">
        <v>-441</v>
      </c>
      <c r="G34" s="50">
        <v>-758</v>
      </c>
      <c r="I34" s="50">
        <v>-441</v>
      </c>
    </row>
    <row r="35" spans="1:9" ht="20.5" customHeight="1" x14ac:dyDescent="0.3">
      <c r="A35" s="22" t="s">
        <v>63</v>
      </c>
      <c r="B35" s="29"/>
      <c r="C35" s="19">
        <v>-2</v>
      </c>
      <c r="D35" s="19"/>
      <c r="E35" s="19">
        <v>-11</v>
      </c>
      <c r="F35" s="19"/>
      <c r="G35" s="19">
        <v>-2</v>
      </c>
      <c r="H35" s="19"/>
      <c r="I35" s="19">
        <v>-11</v>
      </c>
    </row>
    <row r="36" spans="1:9" ht="20.5" customHeight="1" x14ac:dyDescent="0.3">
      <c r="A36" s="21" t="s">
        <v>143</v>
      </c>
      <c r="B36" s="29"/>
      <c r="C36" s="24">
        <f>SUM(C33:C35)</f>
        <v>-409286</v>
      </c>
      <c r="D36" s="36"/>
      <c r="E36" s="24">
        <f>SUM(E33:E35)</f>
        <v>-164954</v>
      </c>
      <c r="F36" s="36"/>
      <c r="G36" s="24">
        <f>SUM(G33:G35)</f>
        <v>-409286</v>
      </c>
      <c r="H36" s="36"/>
      <c r="I36" s="24">
        <f>SUM(I33:I35)</f>
        <v>-210614</v>
      </c>
    </row>
    <row r="37" spans="1:9" ht="21" customHeight="1" x14ac:dyDescent="0.3">
      <c r="A37" s="1"/>
      <c r="B37" s="29"/>
      <c r="C37" s="23"/>
      <c r="D37" s="36"/>
      <c r="E37" s="23"/>
      <c r="F37" s="36"/>
      <c r="G37" s="38"/>
      <c r="H37" s="36"/>
      <c r="I37" s="38"/>
    </row>
    <row r="38" spans="1:9" s="8" customFormat="1" ht="21" customHeight="1" x14ac:dyDescent="0.4">
      <c r="A38" s="9" t="s">
        <v>113</v>
      </c>
      <c r="C38" s="32"/>
      <c r="D38" s="30"/>
      <c r="E38" s="32"/>
      <c r="F38" s="30"/>
      <c r="G38" s="32"/>
      <c r="H38" s="30"/>
      <c r="I38" s="32"/>
    </row>
    <row r="39" spans="1:9" s="8" customFormat="1" ht="21" customHeight="1" x14ac:dyDescent="0.4">
      <c r="A39" s="9" t="s">
        <v>114</v>
      </c>
      <c r="C39" s="32"/>
      <c r="D39" s="30"/>
      <c r="E39" s="32"/>
      <c r="F39" s="30"/>
      <c r="G39" s="32"/>
      <c r="H39" s="30"/>
      <c r="I39" s="32"/>
    </row>
    <row r="40" spans="1:9" s="10" customFormat="1" ht="21" customHeight="1" x14ac:dyDescent="0.35">
      <c r="A40" s="66" t="s">
        <v>62</v>
      </c>
      <c r="B40" s="12"/>
      <c r="C40" s="33"/>
      <c r="D40" s="33"/>
      <c r="E40" s="33"/>
      <c r="F40" s="33"/>
      <c r="G40" s="33"/>
      <c r="H40" s="33"/>
      <c r="I40" s="33"/>
    </row>
    <row r="41" spans="1:9" ht="21" customHeight="1" x14ac:dyDescent="0.3">
      <c r="A41" s="1"/>
      <c r="C41" s="34"/>
      <c r="E41" s="34"/>
    </row>
    <row r="42" spans="1:9" ht="21" customHeight="1" x14ac:dyDescent="0.3">
      <c r="A42" s="1"/>
      <c r="C42" s="119" t="s">
        <v>138</v>
      </c>
      <c r="D42" s="36"/>
    </row>
    <row r="43" spans="1:9" ht="21" customHeight="1" x14ac:dyDescent="0.3">
      <c r="A43" s="3"/>
      <c r="B43" s="29"/>
      <c r="C43" s="119" t="s">
        <v>136</v>
      </c>
      <c r="D43" s="36"/>
      <c r="E43" s="22"/>
      <c r="F43" s="119"/>
      <c r="G43" s="22"/>
      <c r="H43" s="22"/>
      <c r="I43" s="22"/>
    </row>
    <row r="44" spans="1:9" ht="21" customHeight="1" x14ac:dyDescent="0.3">
      <c r="A44" s="3"/>
      <c r="B44" s="29"/>
      <c r="C44" s="119" t="s">
        <v>137</v>
      </c>
      <c r="D44" s="36"/>
      <c r="E44" s="119" t="s">
        <v>43</v>
      </c>
      <c r="F44" s="119"/>
      <c r="G44" s="119"/>
      <c r="H44" s="119"/>
      <c r="I44" s="119"/>
    </row>
    <row r="45" spans="1:9" ht="21" customHeight="1" x14ac:dyDescent="0.3">
      <c r="A45" s="3"/>
      <c r="B45" s="29"/>
      <c r="C45" s="119" t="s">
        <v>139</v>
      </c>
      <c r="D45" s="36"/>
      <c r="E45" s="119" t="s">
        <v>135</v>
      </c>
      <c r="F45" s="119"/>
      <c r="G45" s="131" t="s">
        <v>44</v>
      </c>
      <c r="H45" s="131"/>
      <c r="I45" s="131"/>
    </row>
    <row r="46" spans="1:9" ht="21" customHeight="1" x14ac:dyDescent="0.3">
      <c r="A46" s="3"/>
      <c r="B46" s="29"/>
      <c r="C46" s="119" t="s">
        <v>140</v>
      </c>
      <c r="D46" s="36"/>
      <c r="E46" s="119" t="s">
        <v>136</v>
      </c>
      <c r="F46" s="119"/>
      <c r="G46" s="131" t="s">
        <v>45</v>
      </c>
      <c r="H46" s="131"/>
      <c r="I46" s="131"/>
    </row>
    <row r="47" spans="1:9" ht="21" customHeight="1" x14ac:dyDescent="0.3">
      <c r="A47" s="3"/>
      <c r="B47" s="29"/>
      <c r="C47" s="134" t="s">
        <v>170</v>
      </c>
      <c r="D47" s="134"/>
      <c r="E47" s="134"/>
      <c r="F47" s="70"/>
      <c r="G47" s="134" t="s">
        <v>170</v>
      </c>
      <c r="H47" s="134"/>
      <c r="I47" s="134"/>
    </row>
    <row r="48" spans="1:9" ht="21" customHeight="1" x14ac:dyDescent="0.3">
      <c r="A48" s="3"/>
      <c r="B48" s="29"/>
      <c r="C48" s="133" t="s">
        <v>168</v>
      </c>
      <c r="D48" s="133"/>
      <c r="E48" s="133"/>
      <c r="F48" s="70"/>
      <c r="G48" s="133" t="s">
        <v>168</v>
      </c>
      <c r="H48" s="133"/>
      <c r="I48" s="133"/>
    </row>
    <row r="49" spans="1:9" ht="21" customHeight="1" x14ac:dyDescent="0.3">
      <c r="A49" s="1"/>
      <c r="B49" s="29"/>
      <c r="C49" s="41">
        <v>2022</v>
      </c>
      <c r="D49" s="41"/>
      <c r="E49" s="41">
        <v>2021</v>
      </c>
      <c r="F49" s="41"/>
      <c r="G49" s="41">
        <v>2022</v>
      </c>
      <c r="H49" s="41"/>
      <c r="I49" s="41">
        <v>2021</v>
      </c>
    </row>
    <row r="50" spans="1:9" ht="21" customHeight="1" x14ac:dyDescent="0.3">
      <c r="A50" s="3"/>
      <c r="B50" s="29"/>
      <c r="C50" s="132" t="s">
        <v>55</v>
      </c>
      <c r="D50" s="132"/>
      <c r="E50" s="132"/>
      <c r="F50" s="132"/>
      <c r="G50" s="132"/>
      <c r="H50" s="132"/>
      <c r="I50" s="132"/>
    </row>
    <row r="51" spans="1:9" ht="20.5" customHeight="1" x14ac:dyDescent="0.3">
      <c r="A51" s="25" t="s">
        <v>32</v>
      </c>
      <c r="B51" s="29"/>
    </row>
    <row r="52" spans="1:9" ht="20.5" customHeight="1" x14ac:dyDescent="0.3">
      <c r="A52" s="22" t="s">
        <v>111</v>
      </c>
      <c r="B52" s="29"/>
    </row>
    <row r="53" spans="1:9" ht="20.5" customHeight="1" x14ac:dyDescent="0.3">
      <c r="A53" s="22" t="s">
        <v>112</v>
      </c>
      <c r="B53" s="29"/>
      <c r="C53" s="43">
        <v>377</v>
      </c>
      <c r="E53" s="43">
        <v>1307</v>
      </c>
      <c r="G53" s="34">
        <v>377</v>
      </c>
      <c r="I53" s="43">
        <v>1307</v>
      </c>
    </row>
    <row r="54" spans="1:9" ht="20.5" customHeight="1" x14ac:dyDescent="0.3">
      <c r="A54" s="22" t="s">
        <v>123</v>
      </c>
      <c r="B54" s="29"/>
      <c r="I54" s="43"/>
    </row>
    <row r="55" spans="1:9" ht="20.5" customHeight="1" x14ac:dyDescent="0.3">
      <c r="A55" s="22" t="s">
        <v>112</v>
      </c>
      <c r="B55" s="29"/>
      <c r="C55" s="43">
        <v>-50971</v>
      </c>
      <c r="E55" s="43">
        <v>-41562</v>
      </c>
      <c r="G55" s="43">
        <v>-50971</v>
      </c>
      <c r="I55" s="43">
        <v>-41562</v>
      </c>
    </row>
    <row r="56" spans="1:9" ht="20.5" customHeight="1" x14ac:dyDescent="0.3">
      <c r="A56" s="22" t="s">
        <v>59</v>
      </c>
      <c r="B56" s="29"/>
      <c r="C56" s="43">
        <v>-74</v>
      </c>
      <c r="E56" s="43">
        <v>-37</v>
      </c>
      <c r="G56" s="34">
        <v>-74</v>
      </c>
      <c r="I56" s="43">
        <v>-37</v>
      </c>
    </row>
    <row r="57" spans="1:9" ht="20.5" customHeight="1" x14ac:dyDescent="0.3">
      <c r="A57" s="22" t="s">
        <v>176</v>
      </c>
      <c r="B57" s="29"/>
      <c r="C57" s="43">
        <v>1593</v>
      </c>
      <c r="E57" s="43">
        <v>0</v>
      </c>
      <c r="G57" s="34">
        <v>1593</v>
      </c>
      <c r="I57" s="43">
        <v>20993</v>
      </c>
    </row>
    <row r="58" spans="1:9" ht="20.5" customHeight="1" x14ac:dyDescent="0.3">
      <c r="A58" s="21" t="s">
        <v>89</v>
      </c>
      <c r="B58" s="29"/>
      <c r="C58" s="24">
        <f>SUM(C53:C57)</f>
        <v>-49075</v>
      </c>
      <c r="D58" s="36"/>
      <c r="E58" s="24">
        <f>SUM(E53:E57)</f>
        <v>-40292</v>
      </c>
      <c r="F58" s="36"/>
      <c r="G58" s="24">
        <f>SUM(G53:G57)</f>
        <v>-49075</v>
      </c>
      <c r="H58" s="36"/>
      <c r="I58" s="24">
        <f>SUM(I53:I57)</f>
        <v>-19299</v>
      </c>
    </row>
    <row r="59" spans="1:9" ht="20.5" customHeight="1" x14ac:dyDescent="0.3">
      <c r="A59" s="1"/>
      <c r="B59" s="29"/>
      <c r="C59" s="23"/>
      <c r="D59" s="36"/>
      <c r="E59" s="23"/>
      <c r="F59" s="36"/>
      <c r="G59" s="38"/>
      <c r="H59" s="36"/>
      <c r="I59" s="38"/>
    </row>
    <row r="60" spans="1:9" ht="20.5" customHeight="1" x14ac:dyDescent="0.3">
      <c r="A60" s="25" t="s">
        <v>30</v>
      </c>
      <c r="B60" s="29"/>
    </row>
    <row r="61" spans="1:9" ht="20.5" customHeight="1" x14ac:dyDescent="0.3">
      <c r="A61" s="22" t="s">
        <v>87</v>
      </c>
      <c r="B61" s="29"/>
    </row>
    <row r="62" spans="1:9" ht="20.5" customHeight="1" x14ac:dyDescent="0.3">
      <c r="A62" s="22" t="s">
        <v>127</v>
      </c>
      <c r="B62" s="29"/>
      <c r="C62" s="43">
        <v>2938355</v>
      </c>
      <c r="E62" s="43">
        <v>4464370</v>
      </c>
      <c r="G62" s="43">
        <v>2938355</v>
      </c>
      <c r="I62" s="34">
        <v>4464370</v>
      </c>
    </row>
    <row r="63" spans="1:9" ht="20.5" customHeight="1" x14ac:dyDescent="0.3">
      <c r="A63" s="22" t="s">
        <v>83</v>
      </c>
      <c r="B63" s="29"/>
      <c r="C63" s="34"/>
    </row>
    <row r="64" spans="1:9" ht="20.5" customHeight="1" x14ac:dyDescent="0.3">
      <c r="A64" s="22" t="s">
        <v>127</v>
      </c>
      <c r="B64" s="29"/>
      <c r="C64" s="43">
        <v>-2424210</v>
      </c>
      <c r="E64" s="43">
        <v>-4206980</v>
      </c>
      <c r="G64" s="43">
        <v>-2424210</v>
      </c>
      <c r="I64" s="34">
        <v>-4206980</v>
      </c>
    </row>
    <row r="65" spans="1:9" ht="20.5" customHeight="1" x14ac:dyDescent="0.3">
      <c r="A65" s="22" t="s">
        <v>88</v>
      </c>
      <c r="B65" s="29"/>
      <c r="C65" s="43">
        <v>-4878</v>
      </c>
      <c r="E65" s="43">
        <v>-3774</v>
      </c>
      <c r="G65" s="43">
        <v>-4878</v>
      </c>
      <c r="I65" s="34">
        <v>-3774</v>
      </c>
    </row>
    <row r="66" spans="1:9" ht="20.5" customHeight="1" x14ac:dyDescent="0.3">
      <c r="A66" s="22" t="s">
        <v>31</v>
      </c>
      <c r="B66" s="29"/>
      <c r="C66" s="43">
        <v>-7196</v>
      </c>
      <c r="E66" s="43">
        <v>-6365</v>
      </c>
      <c r="G66" s="43">
        <v>-7196</v>
      </c>
      <c r="I66" s="34">
        <v>-6365</v>
      </c>
    </row>
    <row r="67" spans="1:9" ht="20.5" customHeight="1" x14ac:dyDescent="0.3">
      <c r="A67" s="22" t="s">
        <v>164</v>
      </c>
      <c r="B67" s="29"/>
      <c r="C67" s="43">
        <v>-23832</v>
      </c>
      <c r="E67" s="43">
        <v>-7</v>
      </c>
      <c r="G67" s="43">
        <v>-23832</v>
      </c>
      <c r="I67" s="34">
        <v>0</v>
      </c>
    </row>
    <row r="68" spans="1:9" ht="20.5" customHeight="1" x14ac:dyDescent="0.3">
      <c r="A68" s="21" t="s">
        <v>144</v>
      </c>
      <c r="B68" s="29"/>
      <c r="C68" s="24">
        <f>SUM(C62:C67)</f>
        <v>478239</v>
      </c>
      <c r="D68" s="36"/>
      <c r="E68" s="24">
        <f>SUM(E62:E67)</f>
        <v>247244</v>
      </c>
      <c r="F68" s="36"/>
      <c r="G68" s="24">
        <f>SUM(G62:G67)</f>
        <v>478239</v>
      </c>
      <c r="H68" s="36"/>
      <c r="I68" s="24">
        <f>SUM(I62:I67)</f>
        <v>247251</v>
      </c>
    </row>
    <row r="69" spans="1:9" ht="20.5" customHeight="1" x14ac:dyDescent="0.3">
      <c r="A69" s="21"/>
      <c r="B69" s="29"/>
      <c r="C69" s="17"/>
      <c r="D69" s="36"/>
      <c r="E69" s="17"/>
      <c r="F69" s="36"/>
      <c r="G69" s="17"/>
      <c r="H69" s="36"/>
      <c r="I69" s="17"/>
    </row>
    <row r="70" spans="1:9" ht="20.5" customHeight="1" x14ac:dyDescent="0.3">
      <c r="A70" s="21" t="s">
        <v>90</v>
      </c>
      <c r="B70" s="29"/>
      <c r="C70" s="17">
        <f>C68+C58+C36</f>
        <v>19878</v>
      </c>
      <c r="D70" s="36"/>
      <c r="E70" s="17">
        <f>E68+E58+E36</f>
        <v>41998</v>
      </c>
      <c r="F70" s="17"/>
      <c r="G70" s="17">
        <f>G68+G58+G36</f>
        <v>19878</v>
      </c>
      <c r="H70" s="17"/>
      <c r="I70" s="17">
        <f>I68+I58+I36</f>
        <v>17338</v>
      </c>
    </row>
    <row r="71" spans="1:9" ht="20.5" customHeight="1" x14ac:dyDescent="0.3">
      <c r="A71" s="22" t="s">
        <v>91</v>
      </c>
      <c r="B71" s="29"/>
      <c r="C71" s="19">
        <f>'SOFP-3-5'!F14</f>
        <v>2768</v>
      </c>
      <c r="D71" s="19"/>
      <c r="E71" s="19">
        <v>58497</v>
      </c>
      <c r="F71" s="19"/>
      <c r="G71" s="19">
        <f>'SOFP-3-5'!J14</f>
        <v>2768</v>
      </c>
      <c r="H71" s="19"/>
      <c r="I71" s="19">
        <v>5621</v>
      </c>
    </row>
    <row r="72" spans="1:9" ht="20.5" customHeight="1" thickBot="1" x14ac:dyDescent="0.35">
      <c r="A72" s="21" t="s">
        <v>181</v>
      </c>
      <c r="B72" s="29"/>
      <c r="C72" s="51">
        <f>SUM(C70:C71)</f>
        <v>22646</v>
      </c>
      <c r="D72" s="36"/>
      <c r="E72" s="51">
        <f>SUM(E70:E71)</f>
        <v>100495</v>
      </c>
      <c r="F72" s="36"/>
      <c r="G72" s="51">
        <f>SUM(G70:G71)</f>
        <v>22646</v>
      </c>
      <c r="H72" s="36"/>
      <c r="I72" s="51">
        <f>SUM(I70:I71)</f>
        <v>22959</v>
      </c>
    </row>
    <row r="73" spans="1:9" ht="20.5" customHeight="1" thickTop="1" x14ac:dyDescent="0.3">
      <c r="A73" s="1"/>
      <c r="C73" s="34"/>
      <c r="E73" s="34"/>
    </row>
    <row r="74" spans="1:9" ht="20.5" customHeight="1" x14ac:dyDescent="0.3">
      <c r="A74" s="25" t="s">
        <v>109</v>
      </c>
    </row>
    <row r="75" spans="1:9" ht="20.5" customHeight="1" x14ac:dyDescent="0.3">
      <c r="A75" s="22" t="s">
        <v>146</v>
      </c>
      <c r="C75" s="43">
        <v>959</v>
      </c>
      <c r="E75" s="43">
        <v>220</v>
      </c>
      <c r="G75" s="34">
        <v>959</v>
      </c>
      <c r="I75" s="34">
        <v>220</v>
      </c>
    </row>
    <row r="76" spans="1:9" ht="20.5" customHeight="1" x14ac:dyDescent="0.3">
      <c r="A76" s="22" t="s">
        <v>145</v>
      </c>
    </row>
    <row r="77" spans="1:9" ht="20.5" customHeight="1" x14ac:dyDescent="0.3">
      <c r="A77" s="21"/>
      <c r="B77" s="29"/>
      <c r="C77" s="23"/>
      <c r="D77" s="36"/>
      <c r="E77" s="23"/>
      <c r="F77" s="36"/>
      <c r="G77" s="38"/>
      <c r="H77" s="36"/>
      <c r="I77" s="38"/>
    </row>
    <row r="78" spans="1:9" ht="21" customHeight="1" x14ac:dyDescent="0.3">
      <c r="C78" s="43">
        <f>C72-'SOFP-3-5'!D14</f>
        <v>0</v>
      </c>
      <c r="D78" s="43">
        <f>D72-'SOFP-3-5'!E14</f>
        <v>0</v>
      </c>
      <c r="F78" s="43">
        <f>F72-'SOFP-3-5'!G14</f>
        <v>0</v>
      </c>
      <c r="G78" s="43">
        <f>G72-'SOFP-3-5'!H14</f>
        <v>0</v>
      </c>
      <c r="H78" s="43">
        <f>H72-'SOFP-3-5'!I14</f>
        <v>0</v>
      </c>
      <c r="I78" s="43"/>
    </row>
  </sheetData>
  <mergeCells count="17">
    <mergeCell ref="C47:E47"/>
    <mergeCell ref="G47:I47"/>
    <mergeCell ref="C50:I50"/>
    <mergeCell ref="C48:E48"/>
    <mergeCell ref="G48:I48"/>
    <mergeCell ref="G45:I45"/>
    <mergeCell ref="G46:I46"/>
    <mergeCell ref="C12:I12"/>
    <mergeCell ref="C9:E9"/>
    <mergeCell ref="G9:I9"/>
    <mergeCell ref="C10:E10"/>
    <mergeCell ref="G10:I10"/>
    <mergeCell ref="K5:M5"/>
    <mergeCell ref="K9:M9"/>
    <mergeCell ref="K10:M10"/>
    <mergeCell ref="G7:I7"/>
    <mergeCell ref="G8:I8"/>
  </mergeCells>
  <phoneticPr fontId="0" type="noConversion"/>
  <pageMargins left="0.7" right="0.7" top="0.48" bottom="0.5" header="0.5" footer="0.5"/>
  <pageSetup paperSize="9" scale="83" firstPageNumber="14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SOFP-3-5</vt:lpstr>
      <vt:lpstr>SOCI 6-9</vt:lpstr>
      <vt:lpstr>SCE-Conso 10</vt:lpstr>
      <vt:lpstr>SCE-Conso 11</vt:lpstr>
      <vt:lpstr>SCE-Separate 12-13</vt:lpstr>
      <vt:lpstr>CF 14-15</vt:lpstr>
      <vt:lpstr>'CF 14-15'!_Hlk120336604</vt:lpstr>
      <vt:lpstr>'CF 14-15'!Print_Area</vt:lpstr>
      <vt:lpstr>'SCE-Conso 10'!Print_Area</vt:lpstr>
      <vt:lpstr>'SCE-Conso 11'!Print_Area</vt:lpstr>
      <vt:lpstr>'SOCI 6-9'!Print_Area</vt:lpstr>
      <vt:lpstr>'SOFP-3-5'!Print_Area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Tanyarat, Kongwong</cp:lastModifiedBy>
  <cp:lastPrinted>2022-11-04T12:52:48Z</cp:lastPrinted>
  <dcterms:created xsi:type="dcterms:W3CDTF">2006-01-06T08:39:44Z</dcterms:created>
  <dcterms:modified xsi:type="dcterms:W3CDTF">2022-11-14T09:03:47Z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