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lekrungruangkit\Desktop\Mega2022\Q3\SET file\"/>
    </mc:Choice>
  </mc:AlternateContent>
  <xr:revisionPtr revIDLastSave="0" documentId="13_ncr:1_{5E94932E-D334-4002-A07F-4E1445233643}" xr6:coauthVersionLast="47" xr6:coauthVersionMax="47" xr10:uidLastSave="{00000000-0000-0000-0000-000000000000}"/>
  <bookViews>
    <workbookView xWindow="28680" yWindow="-120" windowWidth="29040" windowHeight="15840" tabRatio="723" activeTab="3" xr2:uid="{00000000-000D-0000-FFFF-FFFF00000000}"/>
  </bookViews>
  <sheets>
    <sheet name="BS3-5" sheetId="12" r:id="rId1"/>
    <sheet name="PL6-9" sheetId="2" r:id="rId2"/>
    <sheet name="SH-10" sheetId="4" r:id="rId3"/>
    <sheet name="SH-11 " sheetId="15" r:id="rId4"/>
    <sheet name="SH-12-13" sheetId="9" r:id="rId5"/>
    <sheet name="CF-14-15" sheetId="13" r:id="rId6"/>
  </sheets>
  <definedNames>
    <definedName name="_xlnm.Print_Area" localSheetId="0">'BS3-5'!$A$1:$J$96</definedName>
    <definedName name="_xlnm.Print_Area" localSheetId="1">'PL6-9'!$A$1:$J$111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34" i="15" l="1"/>
  <c r="AB24" i="15"/>
  <c r="AB25" i="15" s="1"/>
  <c r="AB27" i="15" s="1"/>
  <c r="AB30" i="15"/>
  <c r="H27" i="15"/>
  <c r="I32" i="13" l="1"/>
  <c r="Z37" i="15"/>
  <c r="H37" i="15"/>
  <c r="H32" i="15"/>
  <c r="H25" i="15"/>
  <c r="H20" i="15"/>
  <c r="X35" i="15"/>
  <c r="AB35" i="15" s="1"/>
  <c r="V35" i="15"/>
  <c r="V34" i="15"/>
  <c r="Z32" i="15"/>
  <c r="T32" i="15"/>
  <c r="R32" i="15"/>
  <c r="P32" i="15"/>
  <c r="N32" i="15"/>
  <c r="L32" i="15"/>
  <c r="J32" i="15"/>
  <c r="F32" i="15"/>
  <c r="F37" i="15" s="1"/>
  <c r="D32" i="15"/>
  <c r="X31" i="15"/>
  <c r="AB31" i="15" s="1"/>
  <c r="V31" i="15"/>
  <c r="X30" i="15"/>
  <c r="V30" i="15"/>
  <c r="Z25" i="15"/>
  <c r="R25" i="15"/>
  <c r="P27" i="15"/>
  <c r="L25" i="15"/>
  <c r="J25" i="15"/>
  <c r="F25" i="15"/>
  <c r="D25" i="15"/>
  <c r="D37" i="15" s="1"/>
  <c r="X24" i="15"/>
  <c r="V24" i="15"/>
  <c r="V25" i="15" s="1"/>
  <c r="Z20" i="15"/>
  <c r="V20" i="15"/>
  <c r="T20" i="15"/>
  <c r="R20" i="15"/>
  <c r="P20" i="15"/>
  <c r="N20" i="15"/>
  <c r="L20" i="15"/>
  <c r="J20" i="15"/>
  <c r="F20" i="15"/>
  <c r="D20" i="15"/>
  <c r="X19" i="15"/>
  <c r="X20" i="15" s="1"/>
  <c r="V19" i="15"/>
  <c r="AB13" i="15"/>
  <c r="V13" i="15"/>
  <c r="L37" i="15" l="1"/>
  <c r="N37" i="15"/>
  <c r="J37" i="15"/>
  <c r="P37" i="15"/>
  <c r="V32" i="15"/>
  <c r="V37" i="15" s="1"/>
  <c r="R27" i="15"/>
  <c r="X25" i="15"/>
  <c r="X27" i="15" s="1"/>
  <c r="AB19" i="15"/>
  <c r="AB20" i="15" s="1"/>
  <c r="V27" i="15"/>
  <c r="Z27" i="15"/>
  <c r="X32" i="15"/>
  <c r="AB32" i="15" s="1"/>
  <c r="R37" i="15"/>
  <c r="T37" i="15"/>
  <c r="X37" i="15" l="1"/>
  <c r="AB37" i="15" s="1"/>
  <c r="D63" i="12" l="1"/>
  <c r="H56" i="12"/>
  <c r="O56" i="9"/>
  <c r="O55" i="9"/>
  <c r="O51" i="9"/>
  <c r="O45" i="9"/>
  <c r="I91" i="13" l="1"/>
  <c r="G91" i="13"/>
  <c r="C91" i="13"/>
  <c r="E91" i="13"/>
  <c r="I36" i="13"/>
  <c r="E36" i="13"/>
  <c r="O41" i="9"/>
  <c r="I77" i="13" l="1"/>
  <c r="E77" i="13"/>
  <c r="I46" i="13"/>
  <c r="I48" i="13" s="1"/>
  <c r="E32" i="13"/>
  <c r="E46" i="13" s="1"/>
  <c r="E48" i="13" s="1"/>
  <c r="M53" i="9"/>
  <c r="K53" i="9"/>
  <c r="I53" i="9"/>
  <c r="G53" i="9"/>
  <c r="E53" i="9"/>
  <c r="C53" i="9"/>
  <c r="O53" i="9"/>
  <c r="M48" i="9"/>
  <c r="M58" i="9" s="1"/>
  <c r="K48" i="9"/>
  <c r="I48" i="9"/>
  <c r="G48" i="9"/>
  <c r="E48" i="9"/>
  <c r="C48" i="9"/>
  <c r="O48" i="9"/>
  <c r="J111" i="2"/>
  <c r="J109" i="2"/>
  <c r="J104" i="2"/>
  <c r="F111" i="2"/>
  <c r="F109" i="2"/>
  <c r="F104" i="2"/>
  <c r="J90" i="2"/>
  <c r="J78" i="2"/>
  <c r="J71" i="2"/>
  <c r="F90" i="2"/>
  <c r="F78" i="2"/>
  <c r="F71" i="2"/>
  <c r="J56" i="2"/>
  <c r="J54" i="2"/>
  <c r="J49" i="2"/>
  <c r="F56" i="2"/>
  <c r="F54" i="2"/>
  <c r="F49" i="2"/>
  <c r="J35" i="2"/>
  <c r="J23" i="2"/>
  <c r="J15" i="2"/>
  <c r="F35" i="2"/>
  <c r="F23" i="2"/>
  <c r="F15" i="2"/>
  <c r="J91" i="12"/>
  <c r="J93" i="12" s="1"/>
  <c r="H91" i="12"/>
  <c r="H93" i="12" s="1"/>
  <c r="F91" i="12"/>
  <c r="F93" i="12" s="1"/>
  <c r="D91" i="12"/>
  <c r="D93" i="12" s="1"/>
  <c r="J63" i="12"/>
  <c r="H63" i="12"/>
  <c r="H65" i="12" s="1"/>
  <c r="F63" i="12"/>
  <c r="J56" i="12"/>
  <c r="F56" i="12"/>
  <c r="D56" i="12"/>
  <c r="A40" i="12"/>
  <c r="A68" i="12" s="1"/>
  <c r="J35" i="12"/>
  <c r="H35" i="12"/>
  <c r="F35" i="12"/>
  <c r="D35" i="12"/>
  <c r="J20" i="12"/>
  <c r="H20" i="12"/>
  <c r="F20" i="12"/>
  <c r="F37" i="12" s="1"/>
  <c r="D20" i="12"/>
  <c r="D56" i="2"/>
  <c r="H56" i="2"/>
  <c r="D111" i="2"/>
  <c r="O26" i="9"/>
  <c r="O22" i="9"/>
  <c r="O16" i="9"/>
  <c r="X27" i="4"/>
  <c r="AB27" i="4" s="1"/>
  <c r="X24" i="4"/>
  <c r="AB24" i="4" s="1"/>
  <c r="X23" i="4"/>
  <c r="AB23" i="4" s="1"/>
  <c r="X19" i="4"/>
  <c r="AB19" i="4" s="1"/>
  <c r="O58" i="9" l="1"/>
  <c r="J37" i="12"/>
  <c r="J65" i="12"/>
  <c r="J95" i="12" s="1"/>
  <c r="J97" i="12" s="1"/>
  <c r="K58" i="9"/>
  <c r="F65" i="12"/>
  <c r="F95" i="12" s="1"/>
  <c r="F97" i="12" s="1"/>
  <c r="J81" i="2"/>
  <c r="J83" i="2" s="1"/>
  <c r="J91" i="2" s="1"/>
  <c r="H95" i="12"/>
  <c r="D65" i="12"/>
  <c r="D95" i="12" s="1"/>
  <c r="H37" i="12"/>
  <c r="D37" i="12"/>
  <c r="I94" i="13"/>
  <c r="I98" i="13" s="1"/>
  <c r="I100" i="13" s="1"/>
  <c r="E94" i="13"/>
  <c r="E98" i="13" s="1"/>
  <c r="E100" i="13" s="1"/>
  <c r="I58" i="9"/>
  <c r="F26" i="2"/>
  <c r="F28" i="2" s="1"/>
  <c r="F36" i="2" s="1"/>
  <c r="F81" i="2"/>
  <c r="F83" i="2" s="1"/>
  <c r="F91" i="2" s="1"/>
  <c r="J26" i="2"/>
  <c r="J28" i="2" s="1"/>
  <c r="J36" i="2" s="1"/>
  <c r="E58" i="9"/>
  <c r="G58" i="9"/>
  <c r="C58" i="9"/>
  <c r="O12" i="9"/>
  <c r="Z13" i="4"/>
  <c r="X13" i="4"/>
  <c r="V13" i="4"/>
  <c r="H97" i="12" l="1"/>
  <c r="D97" i="12"/>
  <c r="AB13" i="4"/>
  <c r="K24" i="9"/>
  <c r="I24" i="9"/>
  <c r="G24" i="9"/>
  <c r="E24" i="9"/>
  <c r="C24" i="9"/>
  <c r="O24" i="9"/>
  <c r="M19" i="9"/>
  <c r="K19" i="9"/>
  <c r="I19" i="9"/>
  <c r="G19" i="9"/>
  <c r="E19" i="9"/>
  <c r="C19" i="9"/>
  <c r="O18" i="9"/>
  <c r="O17" i="9"/>
  <c r="G28" i="9" l="1"/>
  <c r="E28" i="9"/>
  <c r="I28" i="9"/>
  <c r="K28" i="9"/>
  <c r="C28" i="9"/>
  <c r="O19" i="9"/>
  <c r="O28" i="9" s="1"/>
  <c r="M24" i="9"/>
  <c r="M28" i="9" s="1"/>
  <c r="G32" i="13" l="1"/>
  <c r="G46" i="13" s="1"/>
  <c r="G48" i="13" s="1"/>
  <c r="C32" i="13"/>
  <c r="C46" i="13" s="1"/>
  <c r="C48" i="13" s="1"/>
  <c r="G77" i="13"/>
  <c r="C77" i="13"/>
  <c r="G98" i="13" l="1"/>
  <c r="G100" i="13" s="1"/>
  <c r="C98" i="13"/>
  <c r="C100" i="13" s="1"/>
  <c r="H111" i="2" l="1"/>
  <c r="H90" i="2" l="1"/>
  <c r="D90" i="2"/>
  <c r="H25" i="4" l="1"/>
  <c r="H29" i="4" s="1"/>
  <c r="Z25" i="4" l="1"/>
  <c r="T25" i="4"/>
  <c r="P25" i="4"/>
  <c r="N25" i="4"/>
  <c r="L25" i="4"/>
  <c r="J25" i="4"/>
  <c r="F25" i="4"/>
  <c r="D25" i="4"/>
  <c r="V25" i="4"/>
  <c r="P20" i="4"/>
  <c r="Z20" i="4"/>
  <c r="J20" i="4"/>
  <c r="F20" i="4"/>
  <c r="J29" i="4" l="1"/>
  <c r="F29" i="4"/>
  <c r="Z29" i="4"/>
  <c r="P29" i="4"/>
  <c r="V20" i="4"/>
  <c r="V29" i="4" s="1"/>
  <c r="N20" i="4"/>
  <c r="N29" i="4" s="1"/>
  <c r="L20" i="4"/>
  <c r="L29" i="4" s="1"/>
  <c r="D20" i="4"/>
  <c r="D29" i="4" s="1"/>
  <c r="R20" i="4"/>
  <c r="T20" i="4"/>
  <c r="T29" i="4" s="1"/>
  <c r="R25" i="4"/>
  <c r="X25" i="4"/>
  <c r="AB25" i="4" s="1"/>
  <c r="R29" i="4" l="1"/>
  <c r="AB20" i="4"/>
  <c r="X20" i="4"/>
  <c r="X29" i="4" s="1"/>
  <c r="AB29" i="4" l="1"/>
  <c r="H35" i="2" l="1"/>
  <c r="D35" i="2"/>
  <c r="D109" i="2" l="1"/>
  <c r="H109" i="2"/>
  <c r="H104" i="2"/>
  <c r="D104" i="2"/>
  <c r="H78" i="2"/>
  <c r="D78" i="2"/>
  <c r="H71" i="2"/>
  <c r="D71" i="2"/>
  <c r="H54" i="2"/>
  <c r="D54" i="2"/>
  <c r="H49" i="2"/>
  <c r="D49" i="2"/>
  <c r="H23" i="2"/>
  <c r="D23" i="2"/>
  <c r="H15" i="2"/>
  <c r="D15" i="2"/>
  <c r="D81" i="2" l="1"/>
  <c r="D83" i="2" s="1"/>
  <c r="D91" i="2" s="1"/>
  <c r="H26" i="2"/>
  <c r="H28" i="2" s="1"/>
  <c r="H36" i="2" s="1"/>
  <c r="H81" i="2"/>
  <c r="H83" i="2" s="1"/>
  <c r="H91" i="2" s="1"/>
  <c r="D26" i="2"/>
  <c r="D28" i="2" s="1"/>
  <c r="D36" i="2" s="1"/>
</calcChain>
</file>

<file path=xl/sharedStrings.xml><?xml version="1.0" encoding="utf-8"?>
<sst xmlns="http://schemas.openxmlformats.org/spreadsheetml/2006/main" count="528" uniqueCount="245">
  <si>
    <t>บริษัท เมก้า ไลฟ์ไซแอ็นซ์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</si>
  <si>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</si>
  <si>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</si>
  <si>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</si>
  <si>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</si>
  <si>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</si>
  <si>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</si>
  <si>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</si>
  <si>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</si>
  <si>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</si>
  <si>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</si>
  <si>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</si>
  <si>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</si>
  <si>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</si>
  <si>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</si>
  <si>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</si>
  <si>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เงินฝากสถาบันการเงินที่ติดภาระค้ำประกัน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</si>
  <si>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</si>
  <si>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</si>
  <si>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</si>
  <si>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</si>
  <si>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</si>
  <si>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</si>
  <si>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</si>
  <si>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</si>
  <si>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</si>
  <si>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</si>
  <si>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</si>
  <si>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</si>
  <si>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</si>
  <si>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</si>
  <si>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</si>
  <si>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</si>
  <si>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</si>
  <si>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</si>
  <si>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</si>
  <si>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</si>
  <si>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</si>
  <si>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</si>
  <si>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</si>
  <si>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</si>
  <si>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</si>
  <si>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</si>
  <si>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</si>
  <si>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</si>
  <si>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</t>
  </si>
  <si>
    <t>รายได้จากการขายและให้บริการ</t>
  </si>
  <si>
    <t>รายได้จากการลงทุน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</si>
  <si>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</si>
  <si>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</si>
  <si>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</si>
  <si>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</si>
  <si>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</si>
  <si>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</si>
  <si>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</si>
  <si>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</si>
  <si>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</si>
  <si>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</si>
  <si>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</si>
  <si>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</si>
  <si>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</si>
  <si>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</si>
  <si>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 xml:space="preserve">การแบ่งปันกำไร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</si>
  <si>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</si>
  <si>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</si>
  <si>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       </t>
    </r>
    <r>
      <rPr>
        <sz val="15"/>
        <rFont val="Angsana New"/>
        <family val="1"/>
      </rPr>
      <t xml:space="preserve"> </t>
    </r>
  </si>
  <si>
    <t>งบแสดงการเปลี่ยนแปลงส่วนของผู้ถือหุ้น (ไม่ได้ตรวจสอบ)</t>
  </si>
  <si>
    <t>ส่วนของ</t>
  </si>
  <si>
    <t>รวมส่วนของ</t>
  </si>
  <si>
    <t>ส่วนได้เสีย</t>
  </si>
  <si>
    <t>ที่ออกและ</t>
  </si>
  <si>
    <t>สำรอง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</si>
  <si>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</si>
  <si>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</si>
  <si>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</si>
  <si>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</si>
  <si>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</si>
  <si>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หุ้นปันผล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</si>
  <si>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</si>
  <si>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</si>
  <si>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</si>
  <si>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</si>
  <si>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</si>
  <si>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</si>
  <si>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</si>
  <si>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</si>
  <si>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</si>
  <si>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</si>
  <si>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</si>
  <si>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</si>
  <si>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</si>
  <si>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</si>
  <si>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มูลค่าหุ้น</t>
  </si>
  <si>
    <t xml:space="preserve">     กำไรขาดทุนเบ็ดเสร็จอื่น</t>
  </si>
  <si>
    <t xml:space="preserve">     การจ่ายโดยใช้หุ้นเป็นเกณฑ์</t>
  </si>
  <si>
    <t>ใบสำคัญ</t>
  </si>
  <si>
    <t>การจ่ายโดยใช้หุ้นเป็นเกณฑ์</t>
  </si>
  <si>
    <t>กิจกรรม</t>
  </si>
  <si>
    <t>ความรับผิดชอบ</t>
  </si>
  <si>
    <t>ต่อสังคม</t>
  </si>
  <si>
    <t>แสดงสิทธิ</t>
  </si>
  <si>
    <t>เงินลงทุนชั่วคราว</t>
  </si>
  <si>
    <t>เงินลงทุนในบริษัทร่วม</t>
  </si>
  <si>
    <t>การแบ่งปันกำไรเบ็ดเสร็จรวม</t>
  </si>
  <si>
    <t>เงินลงทุนในการร่วมค้า</t>
  </si>
  <si>
    <t>ค่าความนิยม</t>
  </si>
  <si>
    <t>ใบสำคัญแสดงสิทธิที่จะซื้อหุ้น</t>
  </si>
  <si>
    <t>เงินเบิกเกินบัญชีและเงินกู้ยืมระยะสั้น</t>
  </si>
  <si>
    <t>รายการที่ไม่ใช่เงินสด</t>
  </si>
  <si>
    <t>เงินให้กู้ยืมระยะสั้นแก่กิจการที่เกี่ยวข้องกัน</t>
  </si>
  <si>
    <t>30 กันยายน</t>
  </si>
  <si>
    <t>วันที่ 30 กันยายน</t>
  </si>
  <si>
    <t>สำหรับงวดเก้าเดือนสิ้นสุด</t>
  </si>
  <si>
    <t>เงินจ่ายล่วงหน้าสำหรับที่ดิน</t>
  </si>
  <si>
    <t>เงินฝากสถาบันการเงินที่ติดภาระค้ำประกันลดลง</t>
  </si>
  <si>
    <t>เงินสดรับจากการออกหุ้นสามัญ</t>
  </si>
  <si>
    <t>ผลกระทบจากอัตราแลกเปลี่ยนของเงินตราต่างประเทศ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</si>
  <si>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</si>
  <si>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เงินสดจ่ายเพื่อซื้อที่ดิน อาคารและอุปกรณ์</t>
  </si>
  <si>
    <t>เงินสดจ่ายเพื่อซื้อเงินลงทุนในบริษัทย่อย</t>
  </si>
  <si>
    <t>เงินสดจ่ายเพื่อซื้อสินทรัพย์ไม่มีตัวตน</t>
  </si>
  <si>
    <t>เงินสดจ่ายเพื่อชำระคืนเงินกู้ยืม</t>
  </si>
  <si>
    <t xml:space="preserve">   เทียบเท่าเงินสด</t>
  </si>
  <si>
    <t>เงินสดจ่ายเพื่อซื้อเงินลงทุนระยะยาวอื่น</t>
  </si>
  <si>
    <t>เงินสดรับจากการขายอุปกรณ์</t>
  </si>
  <si>
    <t>ลูกหนี้อื่น</t>
  </si>
  <si>
    <t>อสังหาริมทรัพย์เพื่อการลงทุน</t>
  </si>
  <si>
    <t>เจ้าหนี้อื่น</t>
  </si>
  <si>
    <t>ผลต่างจากอัตราแลกเปลี่ยนจากการแปลงค่างบการเงิน</t>
  </si>
  <si>
    <t>ภาษีเงินได้</t>
  </si>
  <si>
    <t xml:space="preserve">กระแสเงินสดสุทธิได้มาจากการดำเนินงาน </t>
  </si>
  <si>
    <t>กระแสเงินสดสุทธิได้มาจากกิจกรรมดำเนินงาน</t>
  </si>
  <si>
    <t>เงินสดจ่ายเพื่อซื้อเงินลงทุนชั่วคราว</t>
  </si>
  <si>
    <t>ดอกเบี้ยจ่าย</t>
  </si>
  <si>
    <t>องค์ประกอบอื่น
ของส่วนของ
ผู้ถือหุ้น</t>
  </si>
  <si>
    <t>สิทธิในการได้รับผลิตภัณฑ์คืน</t>
  </si>
  <si>
    <t>เงินกู้ยืมระยะสั้นจากกิจการที่เกี่ยวข้องกัน</t>
  </si>
  <si>
    <t>ประมาณการรับคืนสินค้า</t>
  </si>
  <si>
    <t>ใบสำคัญแสดงสิทธิ</t>
  </si>
  <si>
    <t xml:space="preserve">     โอนไปยังใบสำคัญแสดงสิทธิที่ไม่ได้ใช้สิทธิ</t>
  </si>
  <si>
    <t>ที่ไม่ได้ใช้สิทธิ</t>
  </si>
  <si>
    <t>ค่าเสื่อมราคาและค่าตัดจำหน่าย</t>
  </si>
  <si>
    <t>ดอกเบี้ยรับ</t>
  </si>
  <si>
    <t>เงินปันผลรับ</t>
  </si>
  <si>
    <t>เงินสดจ่ายเพื่อซื้อเงินลงทุนในบริษัทร่วมและการร่วมค้า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</si>
  <si>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</si>
  <si>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</si>
  <si>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เงินสดและรายการเทียบเท่าเงินสดปลายงวด ณ 30 กันยายน</t>
  </si>
  <si>
    <t>ส่วนเกินมูลค่าหุ้นจากการใช้ใบสำคัญแสดงสิทธิ</t>
  </si>
  <si>
    <t>เงินสดรับจากหุ้นทุนออกให้ตามสิทธิที่จะซื้อหุ้น</t>
  </si>
  <si>
    <t>ประมาณการหนี้สินไม่หมุนเวียนสำหรับผลประโยชน์พนักงาน</t>
  </si>
  <si>
    <t>การรวมค่าเช่าจ่ายระหว่างก่อสร้างเป็นต้นทุนของสินทรัพย์ที่เข้าเงื่อนไข</t>
  </si>
  <si>
    <t>จ่ายประมาณการหนี้สินไม่หมุนเวียนสำหรับผลประโยชน์พนักงาน</t>
  </si>
  <si>
    <t>ซื้ออาคารและอุปกรณ์ภายใต้สัญญาเช่าการเงิน</t>
  </si>
  <si>
    <t xml:space="preserve">31 ธันวาคม </t>
  </si>
  <si>
    <t xml:space="preserve">    จากบริษัทที่เกี่ยวข้องกัน</t>
  </si>
  <si>
    <t>สินทรัพย์สิทธิการใช้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</si>
  <si>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</si>
  <si>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</si>
  <si>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 xml:space="preserve">   ส่วนเกินมูลค่าหุ้นสามัญ</t>
  </si>
  <si>
    <t>ตามวิธีส่วนได้เสีย</t>
  </si>
  <si>
    <t>กำไรก่อนภาษีเงินได้</t>
  </si>
  <si>
    <t>รายการที่อาจถูกจัดประเภทใหม่ไว้ในกำไรหรือ</t>
  </si>
  <si>
    <t>ผลต่าง</t>
  </si>
  <si>
    <t>ของอัตรา</t>
  </si>
  <si>
    <t>เบ็ดเสร็จอื่น</t>
  </si>
  <si>
    <t>ของการร่วมค้า</t>
  </si>
  <si>
    <t>ส่วนแบ่งกำไร</t>
  </si>
  <si>
    <t>(ขาดทุน)</t>
  </si>
  <si>
    <t>เงินสดรับจากการขายเงินลงทุนชั่วคราว</t>
  </si>
  <si>
    <t>เงินสดจ่ายสุทธิใช้ไปในการซื้อธุรกิจ</t>
  </si>
  <si>
    <t>เงินสดจ่ายชำระหนี้สินตามสัญญาเช่า</t>
  </si>
  <si>
    <t>กำไร (ขาดทุน) เบ็ดเสร็จอื่นสำหรับงวด - สุทธิจากภาษี</t>
  </si>
  <si>
    <t>เงินสดรับจากการขายเงินลงทุนในบริษัทร่วม</t>
  </si>
  <si>
    <t>เงินสดรับจากการรับชำระทุนคืนในการร่วมค้า</t>
  </si>
  <si>
    <t>ขาดทุนจากการด้อยค่าของเงินลงทุนในการร่วมค้า</t>
  </si>
  <si>
    <t>ขาดทุนจากการขายเงินลงทุนในการร่วมค้า</t>
  </si>
  <si>
    <t>กระแสเงินสดสุทธิได้มาจาก (ใช้ไปใน) กิจกรรมลงทุน</t>
  </si>
  <si>
    <t xml:space="preserve">             PT Futamed Pharmaceuticals</t>
  </si>
  <si>
    <t xml:space="preserve">         การได้มาซึ่งส่วนได้เสียที่ไม่มีอำนาจควบคุมของ</t>
  </si>
  <si>
    <t xml:space="preserve">เงินให้กู้ยืมระยะสั้นและดอกเบี้ยค้างรับ </t>
  </si>
  <si>
    <t xml:space="preserve">หนี้สินตามสัญญาเช่า 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</si>
  <si>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</si>
  <si>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</si>
  <si>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1 มกราคม 2564</t>
  </si>
  <si>
    <t xml:space="preserve">    การจัดสรรส่วนทุนให้ผู้ถือหุ้น</t>
  </si>
  <si>
    <t xml:space="preserve">         เงินปันผล</t>
  </si>
  <si>
    <t xml:space="preserve">    รวมการจัดสรรส่วนทุนให้ผู้ถือหุ้น</t>
  </si>
  <si>
    <t>ภาษีเงินได้จ่ายออก</t>
  </si>
  <si>
    <t>เงินสดรับ (จ่าย) จากเงินเบิกเกินบัญชีธนาคารและ</t>
  </si>
  <si>
    <t xml:space="preserve">    เงินกู้ยืมระยะสั้นจากสถาบันการเงิน</t>
  </si>
  <si>
    <t xml:space="preserve">    ก่อนผลกระทบของอัตราแลกเปลี่ยน</t>
  </si>
  <si>
    <t>ประมาณการหนี้สินจากการด้อยค่าของลูกหนี้อื่น</t>
  </si>
  <si>
    <t>ประมาณการหนี้สินจากการด้อยค่าของสินทรัพย์ไม่มีตัวตน</t>
  </si>
  <si>
    <t>แลกเปลี่ยน</t>
  </si>
  <si>
    <t>จากการแปลง</t>
  </si>
  <si>
    <t>ค่างบการเงิน</t>
  </si>
  <si>
    <t>รวมองค์</t>
  </si>
  <si>
    <t>ประกอบอื่น</t>
  </si>
  <si>
    <t>ของส่วนของ</t>
  </si>
  <si>
    <t>ของบริษัทใหญ่</t>
  </si>
  <si>
    <t xml:space="preserve">    กำไร</t>
  </si>
  <si>
    <t xml:space="preserve">    กำไรขาดทุนเบ็ดเสร็จอื่น</t>
  </si>
  <si>
    <t xml:space="preserve">    ขาดทุนในภายหลัง</t>
  </si>
  <si>
    <t>จ่ายสำรองกิจกรรมความรับผิดชอบต่อสังคม</t>
  </si>
  <si>
    <t>กระแสเงินสดสุทธิใช้ไปในกิจกรรมจัดหาเงิน</t>
  </si>
  <si>
    <t xml:space="preserve">    จากสถาบันการเงิน</t>
  </si>
  <si>
    <t>ส่วนแบ่งกำไรเบ็ดเสร็จอื่นของการร่วมค้าตามวิธีส่วนได้เสีย</t>
  </si>
  <si>
    <t>ผลกระทบของอัตราแลกเปลี่ยนที่มีต่อเงินสดและรายการเทียบเท่าเงินสด</t>
  </si>
  <si>
    <t>3, 4</t>
  </si>
  <si>
    <t>ค่าเช่าที่ดินจ่ายล่วงหน้าส่วนที่หมุนเวียน</t>
  </si>
  <si>
    <t>ค่าเช่าที่ดินจ่ายล่วงหน้า</t>
  </si>
  <si>
    <t>17</t>
  </si>
  <si>
    <t xml:space="preserve">    (หุ้นสามัญจำนวน 873,901,882 หุ้น มูลค่า 0.5 บาทต่อหุ้น)</t>
  </si>
  <si>
    <t xml:space="preserve">    (หุ้นสามัญจำนวน 871,869,508 หุ้น มูลค่า 0.5 บาทต่อหุ้น)</t>
  </si>
  <si>
    <t xml:space="preserve">    จัดสรรแล้ว</t>
  </si>
  <si>
    <t xml:space="preserve">        ทุนสำรองตามกฎหมาย  </t>
  </si>
  <si>
    <t xml:space="preserve">        สำรองกิจกรรมความรับผิดชอบต่อสังคม </t>
  </si>
  <si>
    <t xml:space="preserve">    ยังไม่ได้จัดสรร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</si>
  <si>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</si>
  <si>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</si>
  <si>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</si>
  <si>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3, 8</t>
  </si>
  <si>
    <t>รวมรายการกับผู้เป็นเจ้าของที่บันทึกโดยตรงเข้าส่วนของผู้ถือหุ้น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</si>
  <si>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</si>
  <si>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</si>
  <si>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     การได้มาซึ่งส่วนได้เสียที่ไม่มีอำนาจควบคุมโดยอำนาจควบคุม</t>
  </si>
  <si>
    <t xml:space="preserve">             ไม่เปลี่ยนแปลง</t>
  </si>
  <si>
    <t>โอนสำรองกิจกรรมความรับผิดชอบต่อสังคม</t>
  </si>
  <si>
    <t>ปรับรายการที่กระทบกำไรเป็นเงินสดรับ (จ่าย)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</si>
  <si>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</si>
  <si>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</si>
  <si>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ส่วนของหนี้สินตามสัญญาเช่าที่ถึงกำหนดชำระภายในหนึ่งปี</t>
  </si>
  <si>
    <t>ใบสำคัญ
แสดงสิทธิ</t>
  </si>
  <si>
    <t>ประมาณการหนี้สินจากการด้อยค่าของเงินให้กู้ยืมระยะสั้นแก่กิจการที่เกี่ยวข้องกัน</t>
  </si>
  <si>
    <t>ส่วนเกินทุนอื่น</t>
  </si>
  <si>
    <t>ทุนอื่น</t>
  </si>
  <si>
    <t>ขาดทุนจากการปรับมูลค่าสินค้า</t>
  </si>
  <si>
    <t>เงินปันผลจ่าย</t>
  </si>
  <si>
    <t>ส่วนแบ่งกำไร (ขาดทุน) ของการร่วมค้าตามวิธีส่วนได้เสีย</t>
  </si>
  <si>
    <t>(กำไร) ขาดทุนจากอัตราแลกเปลี่ยนที่ยังไม่เกิดขึ้น</t>
  </si>
  <si>
    <t>ส่วนแบ่งผล (กำไร) ขาดทุนจากการร่วมค้าตามวิธีส่วนได้เสีย</t>
  </si>
  <si>
    <t>กำไรจากการจำหน่ายที่ดินอาคารและอุปกรณ์</t>
  </si>
  <si>
    <t>ประมาณการหนี้สินจากการด้อยค่าของที่ดินอาคารและอุปกรณ์</t>
  </si>
  <si>
    <t>ผลขาดทุนด้านเครดิตที่คาดว่าจะเกิดขึ้น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</si>
</sst>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#,##0.00\ ;\(#,##0.00\)"/>
  </numFmts>
  <fonts count="25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pFont"/>
    </font>
    <font>
      <sz val="16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sz val="11"/>
      <name val="Times New Roman"/>
      <family val="1"/>
    </font>
    <font>
      <b/>
      <sz val="17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1"/>
      <name val="Times New Roman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8" fillId="0" borderId="0"/>
    <xf numFmtId="9" fontId="21" fillId="0" borderId="0" applyFont="0" applyFill="0" applyBorder="0" applyAlignment="0" applyProtection="0"/>
    <xf numFmtId="4" fontId="7" fillId="0" borderId="0" applyFont="0" applyFill="0" applyBorder="0" applyAlignment="0" applyProtection="0"/>
  </cellStyleXfs>
  <cellXfs count="297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1" fillId="0" borderId="0" xfId="0" applyFont="1" applyFill="1" applyAlignment="1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0" fontId="6" fillId="0" borderId="0" xfId="0" applyFont="1" applyFill="1" applyAlignment="1"/>
    <xf numFmtId="0" fontId="3" fillId="0" borderId="0" xfId="0" applyFont="1" applyFill="1" applyAlignment="1">
      <alignment horizontal="right"/>
    </xf>
    <xf numFmtId="165" fontId="3" fillId="0" borderId="0" xfId="1" applyNumberFormat="1" applyFont="1" applyFill="1" applyAlignment="1"/>
    <xf numFmtId="166" fontId="3" fillId="0" borderId="0" xfId="0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5" fillId="0" borderId="0" xfId="0" applyFont="1" applyFill="1" applyAlignment="1"/>
    <xf numFmtId="0" fontId="4" fillId="0" borderId="0" xfId="0" applyFont="1" applyFill="1" applyAlignment="1"/>
    <xf numFmtId="167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166" fontId="5" fillId="0" borderId="0" xfId="0" applyNumberFormat="1" applyFont="1" applyFill="1" applyBorder="1" applyAlignment="1"/>
    <xf numFmtId="9" fontId="3" fillId="0" borderId="0" xfId="15" applyFont="1" applyFill="1" applyAlignment="1"/>
    <xf numFmtId="168" fontId="3" fillId="0" borderId="0" xfId="0" applyNumberFormat="1" applyFont="1" applyFill="1" applyAlignment="1"/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10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center"/>
    </xf>
    <xf numFmtId="0" fontId="5" fillId="0" borderId="0" xfId="11" applyFont="1" applyFill="1" applyAlignment="1">
      <alignment horizontal="left"/>
    </xf>
    <xf numFmtId="0" fontId="11" fillId="0" borderId="0" xfId="0" applyFont="1" applyFill="1" applyBorder="1" applyAlignment="1">
      <alignment horizontal="center" vertical="top" wrapText="1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/>
    <xf numFmtId="165" fontId="3" fillId="0" borderId="0" xfId="0" applyNumberFormat="1" applyFont="1" applyFill="1" applyBorder="1" applyAlignment="1">
      <alignment horizontal="right"/>
    </xf>
    <xf numFmtId="165" fontId="3" fillId="0" borderId="0" xfId="0" applyNumberFormat="1" applyFont="1" applyFill="1" applyAlignment="1"/>
    <xf numFmtId="165" fontId="5" fillId="0" borderId="0" xfId="0" applyNumberFormat="1" applyFont="1" applyFill="1" applyAlignment="1"/>
    <xf numFmtId="41" fontId="5" fillId="0" borderId="1" xfId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/>
    <xf numFmtId="165" fontId="5" fillId="0" borderId="1" xfId="0" applyNumberFormat="1" applyFont="1" applyFill="1" applyBorder="1" applyAlignment="1"/>
    <xf numFmtId="164" fontId="5" fillId="0" borderId="0" xfId="1" applyNumberFormat="1" applyFont="1" applyFill="1" applyAlignment="1"/>
    <xf numFmtId="0" fontId="5" fillId="0" borderId="0" xfId="0" applyFont="1" applyFill="1" applyAlignment="1">
      <alignment vertical="top" wrapText="1"/>
    </xf>
    <xf numFmtId="165" fontId="5" fillId="0" borderId="3" xfId="0" applyNumberFormat="1" applyFont="1" applyFill="1" applyBorder="1" applyAlignment="1"/>
    <xf numFmtId="0" fontId="4" fillId="0" borderId="0" xfId="0" applyFont="1" applyFill="1"/>
    <xf numFmtId="0" fontId="5" fillId="0" borderId="0" xfId="12" applyFont="1" applyFill="1" applyAlignment="1">
      <alignment horizontal="left"/>
    </xf>
    <xf numFmtId="165" fontId="12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165" fontId="3" fillId="0" borderId="0" xfId="0" applyNumberFormat="1" applyFont="1" applyFill="1" applyBorder="1" applyAlignment="1">
      <alignment horizontal="right" wrapText="1"/>
    </xf>
    <xf numFmtId="165" fontId="3" fillId="0" borderId="0" xfId="0" applyNumberFormat="1" applyFont="1" applyFill="1" applyAlignment="1">
      <alignment wrapText="1"/>
    </xf>
    <xf numFmtId="165" fontId="5" fillId="0" borderId="0" xfId="0" applyNumberFormat="1" applyFont="1" applyFill="1" applyAlignment="1">
      <alignment wrapText="1"/>
    </xf>
    <xf numFmtId="0" fontId="5" fillId="0" borderId="0" xfId="0" applyFont="1" applyFill="1" applyBorder="1" applyAlignment="1">
      <alignment wrapText="1"/>
    </xf>
    <xf numFmtId="165" fontId="3" fillId="0" borderId="0" xfId="1" applyNumberFormat="1" applyFont="1" applyFill="1" applyBorder="1" applyAlignment="1"/>
    <xf numFmtId="165" fontId="22" fillId="0" borderId="2" xfId="5" applyNumberFormat="1" applyFont="1" applyFill="1" applyBorder="1" applyAlignment="1"/>
    <xf numFmtId="41" fontId="5" fillId="0" borderId="0" xfId="1" applyNumberFormat="1" applyFont="1" applyFill="1" applyBorder="1" applyAlignment="1">
      <alignment horizontal="right"/>
    </xf>
    <xf numFmtId="165" fontId="3" fillId="0" borderId="0" xfId="6" applyNumberFormat="1" applyFont="1" applyFill="1" applyAlignment="1"/>
    <xf numFmtId="165" fontId="5" fillId="0" borderId="1" xfId="6" applyNumberFormat="1" applyFont="1" applyFill="1" applyBorder="1" applyAlignment="1"/>
    <xf numFmtId="165" fontId="5" fillId="0" borderId="0" xfId="6" applyNumberFormat="1" applyFont="1" applyFill="1" applyAlignment="1"/>
    <xf numFmtId="165" fontId="5" fillId="0" borderId="0" xfId="6" applyNumberFormat="1" applyFont="1" applyFill="1" applyBorder="1" applyAlignment="1"/>
    <xf numFmtId="165" fontId="3" fillId="0" borderId="2" xfId="6" applyNumberFormat="1" applyFont="1" applyFill="1" applyBorder="1" applyAlignment="1"/>
    <xf numFmtId="165" fontId="3" fillId="0" borderId="2" xfId="1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/>
    <xf numFmtId="0" fontId="0" fillId="0" borderId="0" xfId="0" applyFont="1" applyFill="1" applyAlignment="1"/>
    <xf numFmtId="165" fontId="3" fillId="0" borderId="0" xfId="0" applyNumberFormat="1" applyFont="1" applyFill="1" applyAlignment="1">
      <alignment horizontal="right"/>
    </xf>
    <xf numFmtId="165" fontId="5" fillId="0" borderId="2" xfId="1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165" fontId="5" fillId="0" borderId="4" xfId="0" applyNumberFormat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/>
    <xf numFmtId="0" fontId="3" fillId="0" borderId="0" xfId="0" applyFont="1" applyFill="1" applyBorder="1" applyAlignment="1">
      <alignment vertical="top" wrapText="1"/>
    </xf>
    <xf numFmtId="165" fontId="3" fillId="0" borderId="0" xfId="6" applyNumberFormat="1" applyFont="1" applyFill="1" applyBorder="1" applyAlignment="1"/>
    <xf numFmtId="0" fontId="8" fillId="0" borderId="0" xfId="0" applyFont="1" applyFill="1" applyAlignment="1"/>
    <xf numFmtId="37" fontId="9" fillId="0" borderId="0" xfId="0" applyNumberFormat="1" applyFont="1" applyFill="1" applyBorder="1" applyAlignment="1">
      <alignment horizontal="center" vertical="top" wrapText="1"/>
    </xf>
    <xf numFmtId="37" fontId="5" fillId="0" borderId="0" xfId="0" applyNumberFormat="1" applyFont="1" applyFill="1" applyAlignment="1">
      <alignment wrapText="1"/>
    </xf>
    <xf numFmtId="37" fontId="12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wrapText="1"/>
    </xf>
    <xf numFmtId="165" fontId="3" fillId="0" borderId="2" xfId="1" applyNumberFormat="1" applyFont="1" applyFill="1" applyBorder="1" applyAlignment="1"/>
    <xf numFmtId="165" fontId="22" fillId="0" borderId="0" xfId="5" applyNumberFormat="1" applyFont="1" applyFill="1" applyBorder="1" applyAlignment="1"/>
    <xf numFmtId="165" fontId="5" fillId="0" borderId="0" xfId="1" applyNumberFormat="1" applyFont="1" applyFill="1" applyAlignment="1">
      <alignment horizontal="right"/>
    </xf>
    <xf numFmtId="165" fontId="5" fillId="0" borderId="1" xfId="1" applyNumberFormat="1" applyFont="1" applyFill="1" applyBorder="1" applyAlignment="1">
      <alignment horizontal="right"/>
    </xf>
    <xf numFmtId="165" fontId="5" fillId="0" borderId="0" xfId="1" applyNumberFormat="1" applyFont="1" applyFill="1" applyAlignment="1"/>
    <xf numFmtId="165" fontId="5" fillId="0" borderId="2" xfId="1" applyNumberFormat="1" applyFont="1" applyFill="1" applyBorder="1" applyAlignment="1"/>
    <xf numFmtId="165" fontId="5" fillId="0" borderId="1" xfId="1" applyNumberFormat="1" applyFont="1" applyFill="1" applyBorder="1" applyAlignment="1"/>
    <xf numFmtId="165" fontId="5" fillId="0" borderId="0" xfId="1" applyNumberFormat="1" applyFont="1" applyFill="1" applyBorder="1" applyAlignment="1"/>
    <xf numFmtId="165" fontId="5" fillId="0" borderId="5" xfId="1" applyNumberFormat="1" applyFont="1" applyFill="1" applyBorder="1" applyAlignment="1"/>
    <xf numFmtId="165" fontId="5" fillId="0" borderId="0" xfId="13" applyNumberFormat="1" applyFont="1" applyFill="1" applyBorder="1"/>
    <xf numFmtId="165" fontId="12" fillId="0" borderId="0" xfId="0" applyNumberFormat="1" applyFont="1" applyFill="1" applyBorder="1" applyAlignment="1">
      <alignment horizontal="center" vertical="top" wrapText="1"/>
    </xf>
    <xf numFmtId="165" fontId="5" fillId="0" borderId="0" xfId="3" applyNumberFormat="1" applyFont="1" applyFill="1" applyAlignment="1"/>
    <xf numFmtId="4" fontId="3" fillId="0" borderId="0" xfId="3" applyFont="1" applyFill="1" applyAlignment="1"/>
    <xf numFmtId="4" fontId="3" fillId="0" borderId="0" xfId="3" applyFont="1" applyFill="1"/>
    <xf numFmtId="4" fontId="10" fillId="0" borderId="0" xfId="3" applyFont="1" applyFill="1" applyBorder="1" applyAlignment="1">
      <alignment horizontal="right"/>
    </xf>
    <xf numFmtId="165" fontId="3" fillId="0" borderId="0" xfId="13" applyNumberFormat="1" applyFont="1" applyFill="1" applyBorder="1"/>
    <xf numFmtId="41" fontId="3" fillId="0" borderId="0" xfId="3" applyNumberFormat="1" applyFont="1" applyFill="1" applyBorder="1" applyAlignment="1">
      <alignment horizontal="right"/>
    </xf>
    <xf numFmtId="4" fontId="3" fillId="0" borderId="0" xfId="3" applyFont="1" applyFill="1" applyBorder="1"/>
    <xf numFmtId="165" fontId="3" fillId="0" borderId="0" xfId="13" applyNumberFormat="1" applyFont="1" applyFill="1"/>
    <xf numFmtId="165" fontId="3" fillId="0" borderId="0" xfId="3" applyNumberFormat="1" applyFont="1" applyFill="1"/>
    <xf numFmtId="165" fontId="10" fillId="0" borderId="2" xfId="3" applyNumberFormat="1" applyFont="1" applyFill="1" applyBorder="1" applyAlignment="1">
      <alignment horizontal="center"/>
    </xf>
    <xf numFmtId="165" fontId="12" fillId="0" borderId="1" xfId="3" applyNumberFormat="1" applyFont="1" applyFill="1" applyBorder="1" applyAlignment="1">
      <alignment horizontal="center"/>
    </xf>
    <xf numFmtId="165" fontId="12" fillId="0" borderId="0" xfId="3" applyNumberFormat="1" applyFont="1" applyFill="1" applyBorder="1" applyAlignment="1">
      <alignment horizontal="center"/>
    </xf>
    <xf numFmtId="165" fontId="5" fillId="0" borderId="0" xfId="3" applyNumberFormat="1" applyFont="1" applyFill="1"/>
    <xf numFmtId="165" fontId="3" fillId="0" borderId="2" xfId="13" applyNumberFormat="1" applyFont="1" applyFill="1" applyBorder="1"/>
    <xf numFmtId="43" fontId="3" fillId="0" borderId="0" xfId="1" applyFont="1" applyFill="1" applyAlignment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10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/>
    </xf>
    <xf numFmtId="43" fontId="5" fillId="0" borderId="3" xfId="1" applyNumberFormat="1" applyFont="1" applyFill="1" applyBorder="1" applyAlignment="1"/>
    <xf numFmtId="0" fontId="3" fillId="0" borderId="0" xfId="0" applyFont="1"/>
    <xf numFmtId="0" fontId="19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6" fillId="0" borderId="0" xfId="0" applyNumberFormat="1" applyFont="1"/>
    <xf numFmtId="0" fontId="3" fillId="0" borderId="0" xfId="0" applyFont="1" applyAlignment="1">
      <alignment horizontal="right"/>
    </xf>
    <xf numFmtId="37" fontId="3" fillId="0" borderId="0" xfId="0" applyNumberFormat="1" applyFont="1" applyAlignment="1">
      <alignment horizontal="right"/>
    </xf>
    <xf numFmtId="49" fontId="3" fillId="0" borderId="0" xfId="0" applyNumberFormat="1" applyFont="1"/>
    <xf numFmtId="165" fontId="3" fillId="0" borderId="0" xfId="0" applyNumberFormat="1" applyFont="1" applyAlignment="1">
      <alignment horizontal="right"/>
    </xf>
    <xf numFmtId="49" fontId="4" fillId="0" borderId="0" xfId="0" applyNumberFormat="1" applyFont="1"/>
    <xf numFmtId="37" fontId="3" fillId="0" borderId="0" xfId="0" applyNumberFormat="1" applyFont="1"/>
    <xf numFmtId="49" fontId="5" fillId="0" borderId="0" xfId="0" applyNumberFormat="1" applyFont="1"/>
    <xf numFmtId="165" fontId="3" fillId="0" borderId="0" xfId="0" applyNumberFormat="1" applyFont="1"/>
    <xf numFmtId="165" fontId="5" fillId="0" borderId="1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left"/>
    </xf>
    <xf numFmtId="165" fontId="10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37" fontId="5" fillId="0" borderId="0" xfId="0" applyNumberFormat="1" applyFont="1" applyAlignment="1">
      <alignment horizontal="right"/>
    </xf>
    <xf numFmtId="0" fontId="22" fillId="0" borderId="0" xfId="0" applyFont="1" applyAlignment="1">
      <alignment horizontal="left"/>
    </xf>
    <xf numFmtId="166" fontId="5" fillId="0" borderId="0" xfId="0" applyNumberFormat="1" applyFont="1" applyAlignment="1">
      <alignment horizontal="right"/>
    </xf>
    <xf numFmtId="167" fontId="3" fillId="0" borderId="0" xfId="0" applyNumberFormat="1" applyFont="1"/>
    <xf numFmtId="37" fontId="3" fillId="0" borderId="0" xfId="0" applyNumberFormat="1" applyFont="1" applyFill="1"/>
    <xf numFmtId="0" fontId="4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10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37" fontId="3" fillId="0" borderId="0" xfId="14" applyNumberFormat="1" applyFont="1" applyAlignment="1">
      <alignment horizontal="right"/>
    </xf>
    <xf numFmtId="0" fontId="5" fillId="0" borderId="0" xfId="0" applyFont="1" applyFill="1" applyBorder="1" applyAlignment="1">
      <alignment vertical="top" wrapText="1"/>
    </xf>
    <xf numFmtId="0" fontId="9" fillId="0" borderId="0" xfId="0" applyFont="1" applyFill="1" applyBorder="1" applyAlignment="1">
      <alignment vertical="top" wrapText="1"/>
    </xf>
    <xf numFmtId="43" fontId="3" fillId="0" borderId="0" xfId="1" applyFont="1" applyAlignment="1">
      <alignment horizontal="right"/>
    </xf>
    <xf numFmtId="43" fontId="3" fillId="0" borderId="2" xfId="1" applyFont="1" applyBorder="1" applyAlignment="1">
      <alignment horizontal="right"/>
    </xf>
    <xf numFmtId="0" fontId="4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165" fontId="3" fillId="0" borderId="0" xfId="1" applyNumberFormat="1" applyFont="1" applyAlignment="1">
      <alignment horizontal="right"/>
    </xf>
    <xf numFmtId="165" fontId="5" fillId="0" borderId="0" xfId="1" applyNumberFormat="1" applyFont="1" applyAlignment="1">
      <alignment horizontal="right"/>
    </xf>
    <xf numFmtId="165" fontId="3" fillId="0" borderId="2" xfId="1" applyNumberFormat="1" applyFont="1" applyBorder="1" applyAlignment="1">
      <alignment horizontal="right"/>
    </xf>
    <xf numFmtId="0" fontId="3" fillId="0" borderId="4" xfId="0" applyFont="1" applyFill="1" applyBorder="1" applyAlignment="1"/>
    <xf numFmtId="165" fontId="5" fillId="0" borderId="4" xfId="6" applyNumberFormat="1" applyFont="1" applyFill="1" applyBorder="1" applyAlignment="1"/>
    <xf numFmtId="0" fontId="9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165" fontId="5" fillId="0" borderId="5" xfId="1" applyNumberFormat="1" applyFont="1" applyBorder="1" applyAlignment="1">
      <alignment horizontal="right"/>
    </xf>
    <xf numFmtId="0" fontId="3" fillId="0" borderId="0" xfId="0" applyNumberFormat="1" applyFont="1" applyFill="1" applyBorder="1" applyAlignment="1"/>
    <xf numFmtId="0" fontId="1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/>
    <xf numFmtId="0" fontId="3" fillId="0" borderId="0" xfId="0" applyNumberFormat="1" applyFont="1" applyFill="1" applyAlignment="1"/>
    <xf numFmtId="0" fontId="5" fillId="0" borderId="0" xfId="0" applyNumberFormat="1" applyFont="1" applyFill="1" applyAlignment="1"/>
    <xf numFmtId="0" fontId="6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8" fillId="0" borderId="0" xfId="0" applyFont="1"/>
    <xf numFmtId="0" fontId="2" fillId="2" borderId="0" xfId="0" applyFont="1" applyFill="1"/>
    <xf numFmtId="0" fontId="0" fillId="2" borderId="0" xfId="0" applyFill="1"/>
    <xf numFmtId="167" fontId="21" fillId="2" borderId="0" xfId="1" applyNumberFormat="1" applyFont="1" applyFill="1" applyAlignment="1"/>
    <xf numFmtId="164" fontId="21" fillId="2" borderId="0" xfId="1" applyNumberFormat="1" applyFont="1" applyFill="1" applyAlignment="1"/>
    <xf numFmtId="0" fontId="1" fillId="2" borderId="0" xfId="0" applyFont="1" applyFill="1"/>
    <xf numFmtId="0" fontId="13" fillId="2" borderId="0" xfId="0" applyFont="1" applyFill="1"/>
    <xf numFmtId="0" fontId="14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167" fontId="13" fillId="2" borderId="0" xfId="1" applyNumberFormat="1" applyFont="1" applyFill="1" applyAlignment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167" fontId="3" fillId="2" borderId="0" xfId="1" applyNumberFormat="1" applyFont="1" applyFill="1" applyAlignment="1"/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/>
    <xf numFmtId="165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right"/>
    </xf>
    <xf numFmtId="165" fontId="3" fillId="2" borderId="0" xfId="1" applyNumberFormat="1" applyFont="1" applyFill="1" applyAlignment="1"/>
    <xf numFmtId="166" fontId="3" fillId="2" borderId="0" xfId="0" applyNumberFormat="1" applyFont="1" applyFill="1" applyAlignment="1">
      <alignment horizontal="right"/>
    </xf>
    <xf numFmtId="37" fontId="3" fillId="2" borderId="0" xfId="0" applyNumberFormat="1" applyFont="1" applyFill="1" applyAlignment="1">
      <alignment vertical="center"/>
    </xf>
    <xf numFmtId="37" fontId="3" fillId="2" borderId="0" xfId="14" applyNumberFormat="1" applyFont="1" applyFill="1" applyAlignment="1">
      <alignment horizontal="right"/>
    </xf>
    <xf numFmtId="43" fontId="3" fillId="2" borderId="0" xfId="1" applyFont="1" applyFill="1" applyAlignment="1"/>
    <xf numFmtId="43" fontId="3" fillId="2" borderId="0" xfId="1" applyFont="1" applyFill="1" applyAlignment="1">
      <alignment horizontal="right"/>
    </xf>
    <xf numFmtId="0" fontId="5" fillId="2" borderId="0" xfId="0" applyFont="1" applyFill="1"/>
    <xf numFmtId="165" fontId="5" fillId="2" borderId="1" xfId="1" applyNumberFormat="1" applyFont="1" applyFill="1" applyBorder="1" applyAlignment="1">
      <alignment horizontal="right"/>
    </xf>
    <xf numFmtId="166" fontId="5" fillId="2" borderId="0" xfId="0" applyNumberFormat="1" applyFont="1" applyFill="1" applyAlignment="1">
      <alignment horizontal="right"/>
    </xf>
    <xf numFmtId="37" fontId="3" fillId="2" borderId="0" xfId="0" applyNumberFormat="1" applyFont="1" applyFill="1" applyAlignment="1">
      <alignment horizontal="left" vertical="center"/>
    </xf>
    <xf numFmtId="165" fontId="3" fillId="2" borderId="0" xfId="1" applyNumberFormat="1" applyFont="1" applyFill="1" applyAlignment="1">
      <alignment horizontal="right"/>
    </xf>
    <xf numFmtId="167" fontId="3" fillId="2" borderId="0" xfId="1" applyNumberFormat="1" applyFont="1" applyFill="1" applyAlignment="1">
      <alignment horizontal="right"/>
    </xf>
    <xf numFmtId="167" fontId="3" fillId="2" borderId="0" xfId="0" applyNumberFormat="1" applyFont="1" applyFill="1" applyAlignment="1">
      <alignment horizontal="right"/>
    </xf>
    <xf numFmtId="165" fontId="5" fillId="2" borderId="3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0" fontId="4" fillId="2" borderId="0" xfId="0" applyFont="1" applyFill="1"/>
    <xf numFmtId="0" fontId="3" fillId="2" borderId="0" xfId="0" quotePrefix="1" applyFont="1" applyFill="1" applyAlignment="1">
      <alignment horizontal="left" vertical="center"/>
    </xf>
    <xf numFmtId="37" fontId="3" fillId="2" borderId="0" xfId="0" applyNumberFormat="1" applyFont="1" applyFill="1" applyAlignment="1">
      <alignment horizontal="right"/>
    </xf>
    <xf numFmtId="0" fontId="15" fillId="2" borderId="0" xfId="0" applyFont="1" applyFill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166" fontId="17" fillId="2" borderId="0" xfId="0" applyNumberFormat="1" applyFont="1" applyFill="1" applyAlignment="1">
      <alignment horizontal="right"/>
    </xf>
    <xf numFmtId="167" fontId="17" fillId="2" borderId="0" xfId="1" applyNumberFormat="1" applyFont="1" applyFill="1" applyAlignment="1"/>
    <xf numFmtId="164" fontId="3" fillId="2" borderId="0" xfId="1" applyNumberFormat="1" applyFont="1" applyFill="1" applyAlignment="1"/>
    <xf numFmtId="166" fontId="3" fillId="2" borderId="0" xfId="0" applyNumberFormat="1" applyFont="1" applyFill="1"/>
    <xf numFmtId="167" fontId="3" fillId="2" borderId="0" xfId="1" applyNumberFormat="1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166" fontId="5" fillId="2" borderId="1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166" fontId="3" fillId="2" borderId="3" xfId="0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left"/>
    </xf>
    <xf numFmtId="164" fontId="3" fillId="2" borderId="0" xfId="1" applyNumberFormat="1" applyFont="1" applyFill="1" applyAlignment="1">
      <alignment horizontal="right"/>
    </xf>
    <xf numFmtId="166" fontId="3" fillId="2" borderId="2" xfId="0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5" fontId="3" fillId="0" borderId="2" xfId="16" applyNumberFormat="1" applyFont="1" applyFill="1" applyBorder="1" applyAlignment="1"/>
    <xf numFmtId="166" fontId="5" fillId="2" borderId="3" xfId="0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horizontal="right"/>
    </xf>
    <xf numFmtId="164" fontId="3" fillId="2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165" fontId="12" fillId="0" borderId="0" xfId="0" applyNumberFormat="1" applyFont="1" applyAlignment="1">
      <alignment horizontal="center" vertical="top" wrapText="1"/>
    </xf>
    <xf numFmtId="0" fontId="6" fillId="0" borderId="0" xfId="0" applyFont="1"/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165" fontId="5" fillId="0" borderId="0" xfId="0" applyNumberFormat="1" applyFont="1"/>
    <xf numFmtId="0" fontId="4" fillId="0" borderId="0" xfId="0" applyFont="1"/>
    <xf numFmtId="43" fontId="3" fillId="0" borderId="0" xfId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0" xfId="6" applyNumberFormat="1" applyFont="1" applyFill="1" applyBorder="1" applyAlignment="1"/>
    <xf numFmtId="41" fontId="3" fillId="0" borderId="0" xfId="0" applyNumberFormat="1" applyFont="1"/>
    <xf numFmtId="41" fontId="10" fillId="0" borderId="0" xfId="0" applyNumberFormat="1" applyFont="1" applyAlignment="1">
      <alignment horizontal="center" vertical="top" wrapText="1"/>
    </xf>
    <xf numFmtId="41" fontId="3" fillId="0" borderId="0" xfId="6" applyNumberFormat="1" applyFont="1" applyFill="1" applyAlignment="1"/>
    <xf numFmtId="41" fontId="5" fillId="0" borderId="1" xfId="6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/>
    <xf numFmtId="41" fontId="5" fillId="0" borderId="0" xfId="6" applyNumberFormat="1" applyFont="1" applyFill="1" applyBorder="1" applyAlignment="1"/>
    <xf numFmtId="41" fontId="5" fillId="0" borderId="0" xfId="1" applyNumberFormat="1" applyFont="1" applyFill="1" applyAlignment="1"/>
    <xf numFmtId="41" fontId="5" fillId="0" borderId="2" xfId="6" applyNumberFormat="1" applyFont="1" applyFill="1" applyBorder="1" applyAlignment="1"/>
    <xf numFmtId="165" fontId="23" fillId="0" borderId="0" xfId="16" applyNumberFormat="1" applyFont="1" applyFill="1" applyBorder="1" applyAlignment="1"/>
    <xf numFmtId="165" fontId="12" fillId="0" borderId="0" xfId="0" applyNumberFormat="1" applyFont="1" applyAlignment="1">
      <alignment horizontal="center"/>
    </xf>
    <xf numFmtId="37" fontId="24" fillId="0" borderId="0" xfId="0" applyNumberFormat="1" applyFont="1"/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 indent="1"/>
    </xf>
    <xf numFmtId="37" fontId="4" fillId="0" borderId="0" xfId="0" applyNumberFormat="1" applyFont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38" fontId="0" fillId="2" borderId="0" xfId="0" applyNumberFormat="1" applyFill="1"/>
    <xf numFmtId="38" fontId="13" fillId="2" borderId="0" xfId="0" applyNumberFormat="1" applyFont="1" applyFill="1"/>
    <xf numFmtId="38" fontId="3" fillId="2" borderId="0" xfId="0" applyNumberFormat="1" applyFont="1" applyFill="1"/>
    <xf numFmtId="38" fontId="17" fillId="2" borderId="0" xfId="0" applyNumberFormat="1" applyFont="1" applyFill="1"/>
    <xf numFmtId="38" fontId="5" fillId="2" borderId="0" xfId="0" applyNumberFormat="1" applyFont="1" applyFill="1"/>
    <xf numFmtId="38" fontId="3" fillId="2" borderId="0" xfId="1" applyNumberFormat="1" applyFont="1" applyFill="1" applyAlignment="1"/>
    <xf numFmtId="38" fontId="0" fillId="0" borderId="0" xfId="0" applyNumberFormat="1" applyFont="1" applyFill="1" applyAlignment="1"/>
    <xf numFmtId="38" fontId="3" fillId="0" borderId="0" xfId="0" applyNumberFormat="1" applyFont="1" applyFill="1" applyAlignment="1"/>
    <xf numFmtId="40" fontId="3" fillId="0" borderId="0" xfId="0" applyNumberFormat="1" applyFont="1" applyFill="1" applyAlignment="1"/>
    <xf numFmtId="0" fontId="4" fillId="2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165" fontId="3" fillId="0" borderId="0" xfId="1" quotePrefix="1" applyNumberFormat="1" applyFont="1" applyFill="1" applyAlignment="1"/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Alignment="1"/>
    <xf numFmtId="43" fontId="3" fillId="0" borderId="0" xfId="6" applyNumberFormat="1" applyFont="1" applyFill="1" applyBorder="1" applyAlignment="1"/>
    <xf numFmtId="43" fontId="3" fillId="0" borderId="0" xfId="0" applyNumberFormat="1" applyFont="1" applyFill="1" applyBorder="1" applyAlignment="1"/>
    <xf numFmtId="43" fontId="3" fillId="0" borderId="0" xfId="13" applyNumberFormat="1" applyFont="1" applyFill="1" applyBorder="1"/>
    <xf numFmtId="43" fontId="3" fillId="0" borderId="0" xfId="3" applyNumberFormat="1" applyFont="1" applyFill="1" applyBorder="1"/>
    <xf numFmtId="165" fontId="3" fillId="0" borderId="1" xfId="6" applyNumberFormat="1" applyFont="1" applyFill="1" applyBorder="1" applyAlignment="1"/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10" applyFont="1" applyFill="1" applyAlignment="1">
      <alignment horizontal="center"/>
    </xf>
    <xf numFmtId="0" fontId="5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7">
    <cellStyle name="Comma" xfId="1" builtinId="3"/>
    <cellStyle name="Comma 2" xfId="2" xr:uid="{00000000-0005-0000-0000-000001000000}"/>
    <cellStyle name="Comma 2 48" xfId="3" xr:uid="{00000000-0005-0000-0000-000002000000}"/>
    <cellStyle name="Comma 2 6 9" xfId="4" xr:uid="{00000000-0005-0000-0000-000003000000}"/>
    <cellStyle name="Comma 72" xfId="16" xr:uid="{00000000-0005-0000-0000-000004000000}"/>
    <cellStyle name="Comma 75" xfId="5" xr:uid="{00000000-0005-0000-0000-000005000000}"/>
    <cellStyle name="Comma 78" xfId="6" xr:uid="{00000000-0005-0000-0000-000006000000}"/>
    <cellStyle name="Comma 79" xfId="7" xr:uid="{00000000-0005-0000-0000-000007000000}"/>
    <cellStyle name="Comma 96" xfId="8" xr:uid="{00000000-0005-0000-0000-000008000000}"/>
    <cellStyle name="Normal" xfId="0" builtinId="0"/>
    <cellStyle name="Normal 139" xfId="9" xr:uid="{00000000-0005-0000-0000-00000A000000}"/>
    <cellStyle name="Normal 140" xfId="10" xr:uid="{00000000-0005-0000-0000-00000B000000}"/>
    <cellStyle name="Normal 145" xfId="11" xr:uid="{00000000-0005-0000-0000-00000C000000}"/>
    <cellStyle name="Normal 147" xfId="12" xr:uid="{00000000-0005-0000-0000-00000D000000}"/>
    <cellStyle name="Normal_G-12e-meg002a051a-2-conso" xfId="13" xr:uid="{00000000-0005-0000-0000-00000E000000}"/>
    <cellStyle name="Normal_pre356a081a-12t-1 Rev 1" xfId="14" xr:uid="{00000000-0005-0000-0000-00000F000000}"/>
    <cellStyle name="Percent" xfId="1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"/>
  <sheetViews>
    <sheetView view="pageBreakPreview" zoomScale="90" zoomScaleNormal="90" zoomScaleSheetLayoutView="90" workbookViewId="0">
      <selection activeCell="H48" sqref="H48"/>
    </sheetView>
  </sheetViews>
  <sheetFormatPr defaultColWidth="9.1796875" defaultRowHeight="21.5"/>
  <cols>
    <col min="1" max="1" width="47.36328125" style="184" customWidth="1"/>
    <col min="2" max="2" width="7.453125" style="207" customWidth="1"/>
    <col min="3" max="3" width="1.1796875" style="184" customWidth="1"/>
    <col min="4" max="4" width="13.36328125" style="184" customWidth="1"/>
    <col min="5" max="5" width="1.1796875" style="184" customWidth="1"/>
    <col min="6" max="6" width="13.36328125" style="184" customWidth="1"/>
    <col min="7" max="7" width="1.1796875" style="184" customWidth="1"/>
    <col min="8" max="8" width="13.36328125" style="184" customWidth="1"/>
    <col min="9" max="9" width="1.1796875" style="184" customWidth="1"/>
    <col min="10" max="10" width="13.36328125" style="184" customWidth="1"/>
    <col min="11" max="11" width="18.90625" style="186" customWidth="1"/>
    <col min="12" max="12" width="16.1796875" style="215" hidden="1" customWidth="1"/>
    <col min="13" max="13" width="13.453125" style="262" customWidth="1"/>
    <col min="14" max="14" width="13.453125" style="262" hidden="1" customWidth="1"/>
    <col min="15" max="15" width="10.6328125" style="262" bestFit="1" customWidth="1"/>
    <col min="16" max="16" width="0" style="262" hidden="1" customWidth="1"/>
    <col min="17" max="17" width="9.54296875" style="262" bestFit="1" customWidth="1"/>
    <col min="18" max="18" width="0" style="262" hidden="1" customWidth="1"/>
    <col min="19" max="19" width="9.54296875" style="262" bestFit="1" customWidth="1"/>
    <col min="20" max="16384" width="9.1796875" style="184"/>
  </cols>
  <sheetData>
    <row r="1" spans="1:19" s="176" customFormat="1" ht="23">
      <c r="A1" s="173" t="s">
        <v>0</v>
      </c>
      <c r="B1" s="175"/>
      <c r="K1" s="177"/>
      <c r="L1" s="178"/>
      <c r="M1" s="260"/>
      <c r="N1" s="260"/>
      <c r="O1" s="260"/>
      <c r="P1" s="260"/>
      <c r="Q1" s="260"/>
      <c r="R1" s="260"/>
      <c r="S1" s="260"/>
    </row>
    <row r="2" spans="1:19" s="176" customFormat="1" ht="23">
      <c r="A2" s="179" t="s">
        <v>1</v>
      </c>
      <c r="B2" s="175"/>
      <c r="K2" s="177"/>
      <c r="M2" s="260"/>
      <c r="N2" s="260"/>
      <c r="O2" s="260"/>
      <c r="P2" s="260"/>
      <c r="Q2" s="260"/>
      <c r="R2" s="260"/>
      <c r="S2" s="260"/>
    </row>
    <row r="3" spans="1:19" s="180" customFormat="1" ht="14.5">
      <c r="B3" s="181"/>
      <c r="D3" s="182"/>
      <c r="E3" s="182"/>
      <c r="F3" s="182"/>
      <c r="G3" s="182"/>
      <c r="H3" s="182"/>
      <c r="I3" s="182"/>
      <c r="J3" s="182"/>
      <c r="K3" s="183"/>
      <c r="M3" s="261"/>
      <c r="N3" s="261"/>
      <c r="O3" s="261"/>
      <c r="P3" s="261"/>
      <c r="Q3" s="261"/>
      <c r="R3" s="261"/>
      <c r="S3" s="261"/>
    </row>
    <row r="4" spans="1:19" ht="23">
      <c r="B4" s="185"/>
      <c r="D4" s="283" t="s">
        <v>2</v>
      </c>
      <c r="E4" s="283"/>
      <c r="F4" s="283"/>
      <c r="G4" s="283"/>
      <c r="H4" s="283" t="s">
        <v>3</v>
      </c>
      <c r="I4" s="283"/>
      <c r="J4" s="283"/>
      <c r="L4" s="184"/>
    </row>
    <row r="5" spans="1:19" ht="22">
      <c r="B5" s="185"/>
      <c r="D5" s="187" t="s">
        <v>110</v>
      </c>
      <c r="E5" s="187"/>
      <c r="F5" s="187" t="s">
        <v>154</v>
      </c>
      <c r="G5" s="188"/>
      <c r="H5" s="187" t="s">
        <v>110</v>
      </c>
      <c r="I5" s="187"/>
      <c r="J5" s="187" t="s">
        <v>154</v>
      </c>
      <c r="L5" s="184"/>
    </row>
    <row r="6" spans="1:19" ht="23">
      <c r="A6" s="179" t="s">
        <v>4</v>
      </c>
      <c r="B6" s="185" t="s">
        <v>5</v>
      </c>
      <c r="D6" s="187">
        <v>2565</v>
      </c>
      <c r="E6" s="187"/>
      <c r="F6" s="187">
        <v>2564</v>
      </c>
      <c r="G6" s="187"/>
      <c r="H6" s="187">
        <v>2565</v>
      </c>
      <c r="I6" s="187"/>
      <c r="J6" s="187">
        <v>2564</v>
      </c>
      <c r="L6" s="184"/>
    </row>
    <row r="7" spans="1:19" ht="23">
      <c r="A7" s="179"/>
      <c r="B7" s="185"/>
      <c r="D7" s="187" t="s">
        <v>6</v>
      </c>
      <c r="E7" s="187"/>
      <c r="F7" s="187"/>
      <c r="G7" s="187"/>
      <c r="H7" s="187" t="s">
        <v>6</v>
      </c>
      <c r="I7" s="187"/>
      <c r="J7" s="187"/>
      <c r="L7" s="184"/>
    </row>
    <row r="8" spans="1:19">
      <c r="B8" s="185"/>
      <c r="D8" s="282" t="s">
        <v>7</v>
      </c>
      <c r="E8" s="282"/>
      <c r="F8" s="282"/>
      <c r="G8" s="282"/>
      <c r="H8" s="282"/>
      <c r="I8" s="282"/>
      <c r="J8" s="282"/>
      <c r="L8" s="184"/>
    </row>
    <row r="9" spans="1:19" ht="22">
      <c r="A9" s="189" t="s">
        <v>8</v>
      </c>
      <c r="B9" s="185"/>
      <c r="D9" s="190"/>
      <c r="E9" s="191"/>
      <c r="F9" s="190"/>
      <c r="G9" s="191"/>
      <c r="H9" s="191"/>
      <c r="I9" s="191"/>
      <c r="J9" s="191"/>
      <c r="L9" s="184"/>
    </row>
    <row r="10" spans="1:19">
      <c r="A10" s="184" t="s">
        <v>9</v>
      </c>
      <c r="B10" s="185"/>
      <c r="D10" s="192">
        <v>1622876</v>
      </c>
      <c r="E10" s="193"/>
      <c r="F10" s="192">
        <v>2197692</v>
      </c>
      <c r="G10" s="193"/>
      <c r="H10" s="192">
        <v>406333</v>
      </c>
      <c r="I10" s="192"/>
      <c r="J10" s="192">
        <v>512645</v>
      </c>
      <c r="L10" s="184"/>
    </row>
    <row r="11" spans="1:19">
      <c r="A11" s="184" t="s">
        <v>101</v>
      </c>
      <c r="B11" s="185"/>
      <c r="D11" s="192">
        <v>335412</v>
      </c>
      <c r="E11" s="193"/>
      <c r="F11" s="192">
        <v>333660</v>
      </c>
      <c r="G11" s="193"/>
      <c r="H11" s="192">
        <v>335412</v>
      </c>
      <c r="I11" s="192"/>
      <c r="J11" s="192">
        <v>333660</v>
      </c>
      <c r="L11" s="184"/>
    </row>
    <row r="12" spans="1:19">
      <c r="A12" s="194" t="s">
        <v>10</v>
      </c>
      <c r="B12" s="185" t="s">
        <v>209</v>
      </c>
      <c r="D12" s="192">
        <v>3413790</v>
      </c>
      <c r="E12" s="193"/>
      <c r="F12" s="192">
        <v>2557256</v>
      </c>
      <c r="G12" s="193"/>
      <c r="H12" s="192">
        <v>2033676</v>
      </c>
      <c r="I12" s="192"/>
      <c r="J12" s="192">
        <v>1489196</v>
      </c>
      <c r="L12" s="184"/>
    </row>
    <row r="13" spans="1:19">
      <c r="A13" s="194" t="s">
        <v>125</v>
      </c>
      <c r="B13" s="185">
        <v>3</v>
      </c>
      <c r="D13" s="192">
        <v>367148</v>
      </c>
      <c r="E13" s="193"/>
      <c r="F13" s="192">
        <v>250822</v>
      </c>
      <c r="G13" s="193"/>
      <c r="H13" s="192">
        <v>63126</v>
      </c>
      <c r="I13" s="192"/>
      <c r="J13" s="192">
        <v>36955</v>
      </c>
      <c r="L13" s="184"/>
    </row>
    <row r="14" spans="1:19">
      <c r="A14" s="194" t="s">
        <v>180</v>
      </c>
      <c r="B14" s="185"/>
      <c r="D14" s="192"/>
      <c r="E14" s="193"/>
      <c r="F14" s="192"/>
      <c r="G14" s="193"/>
      <c r="H14" s="192"/>
      <c r="I14" s="192"/>
      <c r="J14" s="192"/>
      <c r="L14" s="184"/>
    </row>
    <row r="15" spans="1:19">
      <c r="A15" s="194" t="s">
        <v>155</v>
      </c>
      <c r="B15" s="185">
        <v>3</v>
      </c>
      <c r="D15" s="9">
        <v>0</v>
      </c>
      <c r="E15" s="193"/>
      <c r="F15" s="9">
        <v>0</v>
      </c>
      <c r="G15" s="193"/>
      <c r="H15" s="192">
        <v>2179</v>
      </c>
      <c r="I15" s="192"/>
      <c r="J15" s="192">
        <v>1506</v>
      </c>
      <c r="L15" s="184"/>
    </row>
    <row r="16" spans="1:19">
      <c r="A16" s="194" t="s">
        <v>11</v>
      </c>
      <c r="B16" s="185"/>
      <c r="D16" s="195">
        <v>3983737</v>
      </c>
      <c r="E16" s="193"/>
      <c r="F16" s="195">
        <v>3822887</v>
      </c>
      <c r="G16" s="193"/>
      <c r="H16" s="192">
        <v>1087877</v>
      </c>
      <c r="I16" s="192"/>
      <c r="J16" s="192">
        <v>892476</v>
      </c>
      <c r="L16" s="184"/>
    </row>
    <row r="17" spans="1:12">
      <c r="A17" s="194" t="s">
        <v>12</v>
      </c>
      <c r="B17" s="185"/>
      <c r="D17" s="146">
        <v>165286</v>
      </c>
      <c r="E17" s="193"/>
      <c r="F17" s="146">
        <v>134065</v>
      </c>
      <c r="G17" s="193"/>
      <c r="H17" s="192">
        <v>29454</v>
      </c>
      <c r="I17" s="192"/>
      <c r="J17" s="192">
        <v>40102</v>
      </c>
      <c r="L17" s="184"/>
    </row>
    <row r="18" spans="1:12">
      <c r="A18" s="194" t="s">
        <v>16</v>
      </c>
      <c r="B18" s="185"/>
      <c r="D18" s="195">
        <v>4935</v>
      </c>
      <c r="E18" s="193"/>
      <c r="F18" s="195">
        <v>4497</v>
      </c>
      <c r="G18" s="193"/>
      <c r="H18" s="192">
        <v>0</v>
      </c>
      <c r="I18" s="192"/>
      <c r="J18" s="192">
        <v>0</v>
      </c>
      <c r="L18" s="184"/>
    </row>
    <row r="19" spans="1:12" hidden="1">
      <c r="A19" s="194" t="s">
        <v>210</v>
      </c>
      <c r="B19" s="185">
        <v>15</v>
      </c>
      <c r="D19" s="196"/>
      <c r="E19" s="193"/>
      <c r="F19" s="196"/>
      <c r="G19" s="197"/>
      <c r="H19" s="196"/>
      <c r="I19" s="196"/>
      <c r="J19" s="196"/>
      <c r="L19" s="184"/>
    </row>
    <row r="20" spans="1:12" ht="22">
      <c r="A20" s="198" t="s">
        <v>13</v>
      </c>
      <c r="B20" s="185"/>
      <c r="D20" s="199">
        <f>SUM(D10:D19)</f>
        <v>9893184</v>
      </c>
      <c r="E20" s="200"/>
      <c r="F20" s="199">
        <f>SUM(F10:F19)</f>
        <v>9300879</v>
      </c>
      <c r="G20" s="200"/>
      <c r="H20" s="199">
        <f>SUM(H10:H19)</f>
        <v>3958057</v>
      </c>
      <c r="I20" s="200"/>
      <c r="J20" s="199">
        <f>SUM(J10:J19)</f>
        <v>3306540</v>
      </c>
      <c r="L20" s="184"/>
    </row>
    <row r="21" spans="1:12">
      <c r="B21" s="185"/>
      <c r="D21" s="193"/>
      <c r="E21" s="193"/>
      <c r="F21" s="193"/>
      <c r="G21" s="193"/>
      <c r="H21" s="193"/>
      <c r="I21" s="193"/>
      <c r="J21" s="193"/>
      <c r="L21" s="184"/>
    </row>
    <row r="22" spans="1:12" ht="22">
      <c r="A22" s="189" t="s">
        <v>14</v>
      </c>
      <c r="B22" s="185"/>
      <c r="D22" s="193"/>
      <c r="E22" s="193"/>
      <c r="F22" s="193"/>
      <c r="G22" s="193"/>
      <c r="H22" s="193"/>
      <c r="I22" s="193"/>
      <c r="J22" s="193"/>
      <c r="L22" s="184"/>
    </row>
    <row r="23" spans="1:12">
      <c r="A23" s="201" t="s">
        <v>102</v>
      </c>
      <c r="B23" s="185">
        <v>5</v>
      </c>
      <c r="D23" s="192">
        <v>0</v>
      </c>
      <c r="E23" s="193"/>
      <c r="F23" s="192">
        <v>0</v>
      </c>
      <c r="G23" s="193"/>
      <c r="H23" s="192">
        <v>0</v>
      </c>
      <c r="I23" s="193"/>
      <c r="J23" s="192">
        <v>0</v>
      </c>
      <c r="L23" s="184"/>
    </row>
    <row r="24" spans="1:12">
      <c r="A24" s="201" t="s">
        <v>15</v>
      </c>
      <c r="B24" s="185">
        <v>5</v>
      </c>
      <c r="D24" s="192">
        <v>0</v>
      </c>
      <c r="E24" s="193"/>
      <c r="F24" s="192">
        <v>0</v>
      </c>
      <c r="G24" s="193"/>
      <c r="H24" s="193">
        <v>1303732</v>
      </c>
      <c r="I24" s="193"/>
      <c r="J24" s="193">
        <v>1298782</v>
      </c>
      <c r="L24" s="184"/>
    </row>
    <row r="25" spans="1:12">
      <c r="A25" s="201" t="s">
        <v>104</v>
      </c>
      <c r="B25" s="185">
        <v>5</v>
      </c>
      <c r="D25" s="192">
        <v>243661</v>
      </c>
      <c r="E25" s="193"/>
      <c r="F25" s="192">
        <v>214789</v>
      </c>
      <c r="G25" s="193"/>
      <c r="H25" s="193">
        <v>216886</v>
      </c>
      <c r="I25" s="193"/>
      <c r="J25" s="193">
        <v>216886</v>
      </c>
      <c r="L25" s="184"/>
    </row>
    <row r="26" spans="1:12">
      <c r="A26" s="201" t="s">
        <v>126</v>
      </c>
      <c r="B26" s="185"/>
      <c r="D26" s="193">
        <v>36756</v>
      </c>
      <c r="E26" s="193"/>
      <c r="F26" s="193">
        <v>36233</v>
      </c>
      <c r="G26" s="193"/>
      <c r="H26" s="202">
        <v>26789</v>
      </c>
      <c r="I26" s="193"/>
      <c r="J26" s="202">
        <v>26789</v>
      </c>
      <c r="L26" s="184"/>
    </row>
    <row r="27" spans="1:12">
      <c r="A27" s="201" t="s">
        <v>17</v>
      </c>
      <c r="B27" s="185">
        <v>6</v>
      </c>
      <c r="D27" s="193">
        <v>1926030</v>
      </c>
      <c r="E27" s="193"/>
      <c r="F27" s="193">
        <v>1837311</v>
      </c>
      <c r="G27" s="193"/>
      <c r="H27" s="202">
        <v>1223224</v>
      </c>
      <c r="I27" s="193"/>
      <c r="J27" s="202">
        <v>1104400</v>
      </c>
      <c r="L27" s="184"/>
    </row>
    <row r="28" spans="1:12">
      <c r="A28" s="201" t="s">
        <v>156</v>
      </c>
      <c r="B28" s="185">
        <v>6</v>
      </c>
      <c r="D28" s="193">
        <v>245873</v>
      </c>
      <c r="E28" s="193"/>
      <c r="F28" s="193">
        <v>265428</v>
      </c>
      <c r="G28" s="193"/>
      <c r="H28" s="202">
        <v>0</v>
      </c>
      <c r="I28" s="193"/>
      <c r="J28" s="202">
        <v>0</v>
      </c>
      <c r="L28" s="184"/>
    </row>
    <row r="29" spans="1:12">
      <c r="A29" s="201" t="s">
        <v>105</v>
      </c>
      <c r="B29" s="185"/>
      <c r="D29" s="193">
        <v>505473</v>
      </c>
      <c r="E29" s="193"/>
      <c r="F29" s="193">
        <v>476253</v>
      </c>
      <c r="G29" s="193"/>
      <c r="H29" s="197">
        <v>0</v>
      </c>
      <c r="I29" s="193"/>
      <c r="J29" s="197">
        <v>0</v>
      </c>
      <c r="L29" s="184"/>
    </row>
    <row r="30" spans="1:12">
      <c r="A30" s="201" t="s">
        <v>157</v>
      </c>
      <c r="B30" s="185"/>
      <c r="D30" s="203">
        <v>882360</v>
      </c>
      <c r="E30" s="204"/>
      <c r="F30" s="203">
        <v>876886</v>
      </c>
      <c r="G30" s="204"/>
      <c r="H30" s="203">
        <v>499867</v>
      </c>
      <c r="I30" s="204"/>
      <c r="J30" s="203">
        <v>499539</v>
      </c>
      <c r="L30" s="184"/>
    </row>
    <row r="31" spans="1:12" hidden="1">
      <c r="A31" s="194" t="s">
        <v>211</v>
      </c>
      <c r="B31" s="185" t="s">
        <v>212</v>
      </c>
      <c r="D31" s="197"/>
      <c r="E31" s="193"/>
      <c r="F31" s="197"/>
      <c r="G31" s="193"/>
      <c r="H31" s="197"/>
      <c r="I31" s="193"/>
      <c r="J31" s="197"/>
      <c r="L31" s="184"/>
    </row>
    <row r="32" spans="1:12">
      <c r="A32" s="194" t="s">
        <v>18</v>
      </c>
      <c r="B32" s="185">
        <v>9</v>
      </c>
      <c r="D32" s="195">
        <v>289550</v>
      </c>
      <c r="E32" s="193"/>
      <c r="F32" s="195">
        <v>210408</v>
      </c>
      <c r="G32" s="193"/>
      <c r="H32" s="203">
        <v>85183</v>
      </c>
      <c r="I32" s="193"/>
      <c r="J32" s="203">
        <v>77941</v>
      </c>
      <c r="L32" s="184"/>
    </row>
    <row r="33" spans="1:19">
      <c r="A33" s="194" t="s">
        <v>16</v>
      </c>
      <c r="B33" s="185"/>
      <c r="D33" s="195">
        <v>2193</v>
      </c>
      <c r="E33" s="193"/>
      <c r="F33" s="195">
        <v>1803</v>
      </c>
      <c r="G33" s="193"/>
      <c r="H33" s="203">
        <v>0</v>
      </c>
      <c r="I33" s="193"/>
      <c r="J33" s="203">
        <v>0</v>
      </c>
      <c r="L33" s="184"/>
    </row>
    <row r="34" spans="1:19">
      <c r="A34" s="184" t="s">
        <v>19</v>
      </c>
      <c r="B34" s="185"/>
      <c r="D34" s="193">
        <v>49004</v>
      </c>
      <c r="E34" s="193"/>
      <c r="F34" s="193">
        <v>51710</v>
      </c>
      <c r="G34" s="193"/>
      <c r="H34" s="203">
        <v>31593</v>
      </c>
      <c r="I34" s="193"/>
      <c r="J34" s="203">
        <v>38969</v>
      </c>
      <c r="L34" s="184"/>
    </row>
    <row r="35" spans="1:19" ht="22">
      <c r="A35" s="198" t="s">
        <v>20</v>
      </c>
      <c r="B35" s="185"/>
      <c r="D35" s="199">
        <f>SUM(D23:D34)</f>
        <v>4180900</v>
      </c>
      <c r="E35" s="200"/>
      <c r="F35" s="199">
        <f>SUM(F23:F34)</f>
        <v>3970821</v>
      </c>
      <c r="G35" s="200"/>
      <c r="H35" s="199">
        <f>SUM(H23:H34)</f>
        <v>3387274</v>
      </c>
      <c r="I35" s="200"/>
      <c r="J35" s="199">
        <f>SUM(J23:J34)</f>
        <v>3263306</v>
      </c>
      <c r="L35" s="184"/>
    </row>
    <row r="36" spans="1:19" ht="22">
      <c r="A36" s="198"/>
      <c r="B36" s="185"/>
      <c r="D36" s="200"/>
      <c r="E36" s="200"/>
      <c r="F36" s="200"/>
      <c r="G36" s="200"/>
      <c r="H36" s="200"/>
      <c r="I36" s="200"/>
      <c r="J36" s="200"/>
      <c r="L36" s="184"/>
    </row>
    <row r="37" spans="1:19" ht="22.5" thickBot="1">
      <c r="A37" s="198" t="s">
        <v>21</v>
      </c>
      <c r="B37" s="185"/>
      <c r="D37" s="205">
        <f>SUM(D20+D35)</f>
        <v>14074084</v>
      </c>
      <c r="E37" s="200"/>
      <c r="F37" s="205">
        <f>SUM(F20+F35)</f>
        <v>13271700</v>
      </c>
      <c r="G37" s="200"/>
      <c r="H37" s="205">
        <f>SUM(H20+H35)</f>
        <v>7345331</v>
      </c>
      <c r="I37" s="200"/>
      <c r="J37" s="205">
        <f>SUM(J20+J35)</f>
        <v>6569846</v>
      </c>
      <c r="L37" s="184"/>
    </row>
    <row r="38" spans="1:19" ht="22.5" thickTop="1">
      <c r="A38" s="198"/>
      <c r="B38" s="185"/>
      <c r="D38" s="206"/>
      <c r="E38" s="200"/>
      <c r="F38" s="206"/>
      <c r="G38" s="200"/>
      <c r="H38" s="206"/>
      <c r="I38" s="200"/>
      <c r="J38" s="206"/>
      <c r="L38" s="184"/>
    </row>
    <row r="39" spans="1:19" s="176" customFormat="1" ht="23">
      <c r="A39" s="173" t="s">
        <v>0</v>
      </c>
      <c r="B39" s="175"/>
      <c r="K39" s="177"/>
      <c r="M39" s="260"/>
      <c r="N39" s="260"/>
      <c r="O39" s="260"/>
      <c r="P39" s="260"/>
      <c r="Q39" s="260"/>
      <c r="R39" s="260"/>
      <c r="S39" s="260"/>
    </row>
    <row r="40" spans="1:19" s="176" customFormat="1" ht="23">
      <c r="A40" s="179" t="str">
        <f>A2</f>
        <v>งบแสดงฐานะการเงิน</v>
      </c>
      <c r="B40" s="175"/>
      <c r="K40" s="177"/>
      <c r="M40" s="260"/>
      <c r="N40" s="260"/>
      <c r="O40" s="260"/>
      <c r="P40" s="260"/>
      <c r="Q40" s="260"/>
      <c r="R40" s="260"/>
      <c r="S40" s="260"/>
    </row>
    <row r="41" spans="1:19" ht="22">
      <c r="A41" s="198"/>
      <c r="L41" s="184"/>
    </row>
    <row r="42" spans="1:19" ht="23">
      <c r="B42" s="185"/>
      <c r="D42" s="283" t="s">
        <v>2</v>
      </c>
      <c r="E42" s="283"/>
      <c r="F42" s="283"/>
      <c r="G42" s="283"/>
      <c r="H42" s="283" t="s">
        <v>3</v>
      </c>
      <c r="I42" s="283"/>
      <c r="J42" s="283"/>
      <c r="L42" s="184"/>
    </row>
    <row r="43" spans="1:19" ht="22">
      <c r="B43" s="185"/>
      <c r="D43" s="187" t="s">
        <v>110</v>
      </c>
      <c r="E43" s="187"/>
      <c r="F43" s="187" t="s">
        <v>154</v>
      </c>
      <c r="G43" s="188"/>
      <c r="H43" s="187" t="s">
        <v>110</v>
      </c>
      <c r="I43" s="187"/>
      <c r="J43" s="187" t="s">
        <v>154</v>
      </c>
      <c r="L43" s="184"/>
    </row>
    <row r="44" spans="1:19" ht="23">
      <c r="A44" s="179" t="s">
        <v>22</v>
      </c>
      <c r="B44" s="185" t="s">
        <v>5</v>
      </c>
      <c r="D44" s="187">
        <v>2565</v>
      </c>
      <c r="E44" s="187"/>
      <c r="F44" s="187">
        <v>2564</v>
      </c>
      <c r="G44" s="187"/>
      <c r="H44" s="187">
        <v>2565</v>
      </c>
      <c r="I44" s="187"/>
      <c r="J44" s="187">
        <v>2564</v>
      </c>
      <c r="L44" s="184"/>
    </row>
    <row r="45" spans="1:19" ht="23">
      <c r="A45" s="179"/>
      <c r="B45" s="185"/>
      <c r="D45" s="187" t="s">
        <v>6</v>
      </c>
      <c r="E45" s="187"/>
      <c r="F45" s="187"/>
      <c r="G45" s="187"/>
      <c r="H45" s="187" t="s">
        <v>6</v>
      </c>
      <c r="I45" s="187"/>
      <c r="J45" s="187"/>
      <c r="L45" s="184"/>
    </row>
    <row r="46" spans="1:19">
      <c r="B46" s="185"/>
      <c r="D46" s="282" t="s">
        <v>7</v>
      </c>
      <c r="E46" s="282"/>
      <c r="F46" s="282"/>
      <c r="G46" s="282"/>
      <c r="H46" s="282"/>
      <c r="I46" s="282"/>
      <c r="J46" s="282"/>
      <c r="L46" s="184"/>
    </row>
    <row r="47" spans="1:19" ht="22">
      <c r="A47" s="189" t="s">
        <v>23</v>
      </c>
      <c r="B47" s="185"/>
      <c r="D47" s="191"/>
      <c r="E47" s="191"/>
      <c r="F47" s="191"/>
      <c r="G47" s="191"/>
      <c r="H47" s="191"/>
      <c r="I47" s="191"/>
      <c r="J47" s="191"/>
      <c r="L47" s="184"/>
    </row>
    <row r="48" spans="1:19">
      <c r="A48" s="124" t="s">
        <v>107</v>
      </c>
      <c r="B48" s="184"/>
      <c r="L48" s="184"/>
    </row>
    <row r="49" spans="1:19">
      <c r="A49" s="208" t="s">
        <v>206</v>
      </c>
      <c r="B49" s="185"/>
      <c r="D49" s="209">
        <v>257789</v>
      </c>
      <c r="E49" s="193"/>
      <c r="F49" s="209">
        <v>168176</v>
      </c>
      <c r="G49" s="193"/>
      <c r="H49" s="202">
        <v>0</v>
      </c>
      <c r="I49" s="193"/>
      <c r="J49" s="202">
        <v>0</v>
      </c>
      <c r="L49" s="184"/>
    </row>
    <row r="50" spans="1:19">
      <c r="A50" s="194" t="s">
        <v>24</v>
      </c>
      <c r="B50" s="185">
        <v>3</v>
      </c>
      <c r="D50" s="209">
        <v>2731246</v>
      </c>
      <c r="E50" s="193"/>
      <c r="F50" s="209">
        <v>2526618</v>
      </c>
      <c r="G50" s="193"/>
      <c r="H50" s="193">
        <v>254058</v>
      </c>
      <c r="I50" s="193"/>
      <c r="J50" s="193">
        <v>274929</v>
      </c>
      <c r="L50" s="184"/>
    </row>
    <row r="51" spans="1:19">
      <c r="A51" s="194" t="s">
        <v>127</v>
      </c>
      <c r="B51" s="185">
        <v>3</v>
      </c>
      <c r="D51" s="65">
        <v>913803</v>
      </c>
      <c r="E51" s="193"/>
      <c r="F51" s="65">
        <v>1006099</v>
      </c>
      <c r="G51" s="193"/>
      <c r="H51" s="193">
        <v>375037</v>
      </c>
      <c r="I51" s="193"/>
      <c r="J51" s="193">
        <v>304402</v>
      </c>
      <c r="L51" s="184"/>
    </row>
    <row r="52" spans="1:19">
      <c r="A52" s="124" t="s">
        <v>232</v>
      </c>
      <c r="B52" s="185"/>
      <c r="D52" s="209">
        <v>84367</v>
      </c>
      <c r="E52" s="193"/>
      <c r="F52" s="209">
        <v>56210</v>
      </c>
      <c r="G52" s="193"/>
      <c r="H52" s="202">
        <v>0</v>
      </c>
      <c r="I52" s="193"/>
      <c r="J52" s="202">
        <v>0</v>
      </c>
      <c r="L52" s="184"/>
    </row>
    <row r="53" spans="1:19">
      <c r="A53" s="194" t="s">
        <v>158</v>
      </c>
      <c r="B53" s="185"/>
      <c r="D53" s="209">
        <v>166354</v>
      </c>
      <c r="E53" s="193"/>
      <c r="F53" s="209">
        <v>185859</v>
      </c>
      <c r="G53" s="193"/>
      <c r="H53" s="202">
        <v>54372</v>
      </c>
      <c r="I53" s="193"/>
      <c r="J53" s="202">
        <v>62188</v>
      </c>
      <c r="L53" s="184"/>
    </row>
    <row r="54" spans="1:19">
      <c r="A54" s="194" t="s">
        <v>25</v>
      </c>
      <c r="B54" s="185"/>
      <c r="D54" s="209">
        <v>898263</v>
      </c>
      <c r="E54" s="193"/>
      <c r="F54" s="209">
        <v>807440</v>
      </c>
      <c r="G54" s="193"/>
      <c r="H54" s="202">
        <v>220358</v>
      </c>
      <c r="I54" s="193"/>
      <c r="J54" s="202">
        <v>156040</v>
      </c>
      <c r="L54" s="184"/>
    </row>
    <row r="55" spans="1:19">
      <c r="A55" s="194" t="s">
        <v>137</v>
      </c>
      <c r="B55" s="185"/>
      <c r="D55" s="209">
        <v>105532</v>
      </c>
      <c r="E55" s="193"/>
      <c r="F55" s="209">
        <v>102953</v>
      </c>
      <c r="G55" s="193"/>
      <c r="H55" s="193">
        <v>9454</v>
      </c>
      <c r="I55" s="193"/>
      <c r="J55" s="193">
        <v>5170</v>
      </c>
      <c r="L55" s="184"/>
    </row>
    <row r="56" spans="1:19" ht="22">
      <c r="A56" s="198" t="s">
        <v>26</v>
      </c>
      <c r="B56" s="185"/>
      <c r="D56" s="199">
        <f>SUM(D48:D55)</f>
        <v>5157354</v>
      </c>
      <c r="E56" s="200"/>
      <c r="F56" s="199">
        <f>SUM(F48:F55)</f>
        <v>4853355</v>
      </c>
      <c r="G56" s="200"/>
      <c r="H56" s="199">
        <f>SUM(H48:H55)</f>
        <v>913279</v>
      </c>
      <c r="I56" s="200"/>
      <c r="J56" s="199">
        <f>SUM(J48:J55)</f>
        <v>802729</v>
      </c>
      <c r="L56" s="184"/>
    </row>
    <row r="57" spans="1:19" s="212" customFormat="1" ht="12">
      <c r="A57" s="210"/>
      <c r="B57" s="211"/>
      <c r="D57" s="213"/>
      <c r="E57" s="213"/>
      <c r="F57" s="213"/>
      <c r="G57" s="213"/>
      <c r="H57" s="213"/>
      <c r="I57" s="213"/>
      <c r="J57" s="213"/>
      <c r="K57" s="214"/>
      <c r="M57" s="263"/>
      <c r="N57" s="263"/>
      <c r="O57" s="263"/>
      <c r="P57" s="263"/>
      <c r="Q57" s="263"/>
      <c r="R57" s="263"/>
      <c r="S57" s="263"/>
    </row>
    <row r="58" spans="1:19" ht="22">
      <c r="A58" s="189" t="s">
        <v>27</v>
      </c>
      <c r="B58" s="185"/>
      <c r="D58" s="193"/>
      <c r="E58" s="193"/>
      <c r="F58" s="193"/>
      <c r="G58" s="193"/>
      <c r="H58" s="193"/>
      <c r="I58" s="193"/>
      <c r="J58" s="193"/>
      <c r="L58" s="184"/>
    </row>
    <row r="59" spans="1:19">
      <c r="A59" s="194" t="s">
        <v>181</v>
      </c>
      <c r="B59" s="185"/>
      <c r="D59" s="193">
        <v>97975</v>
      </c>
      <c r="E59" s="193"/>
      <c r="F59" s="193">
        <v>131943</v>
      </c>
      <c r="G59" s="193"/>
      <c r="H59" s="202">
        <v>0</v>
      </c>
      <c r="I59" s="193"/>
      <c r="J59" s="202">
        <v>0</v>
      </c>
    </row>
    <row r="60" spans="1:19" hidden="1">
      <c r="A60" s="194" t="s">
        <v>28</v>
      </c>
      <c r="B60" s="185">
        <v>8</v>
      </c>
      <c r="D60" s="202"/>
      <c r="E60" s="193"/>
      <c r="F60" s="202">
        <v>0</v>
      </c>
      <c r="G60" s="193"/>
      <c r="H60" s="202"/>
      <c r="I60" s="193"/>
      <c r="J60" s="202">
        <v>0</v>
      </c>
    </row>
    <row r="61" spans="1:19">
      <c r="A61" s="194" t="s">
        <v>150</v>
      </c>
      <c r="D61" s="193">
        <v>289162</v>
      </c>
      <c r="E61" s="193"/>
      <c r="F61" s="193">
        <v>261281</v>
      </c>
      <c r="G61" s="193"/>
      <c r="H61" s="217">
        <v>167918</v>
      </c>
      <c r="I61" s="193"/>
      <c r="J61" s="217">
        <v>153289</v>
      </c>
      <c r="L61" s="216"/>
    </row>
    <row r="62" spans="1:19" hidden="1">
      <c r="A62" s="194" t="s">
        <v>29</v>
      </c>
      <c r="B62" s="185"/>
      <c r="D62" s="202">
        <v>0</v>
      </c>
      <c r="E62" s="193"/>
      <c r="F62" s="202">
        <v>0</v>
      </c>
      <c r="G62" s="193"/>
      <c r="H62" s="217">
        <v>0</v>
      </c>
      <c r="I62" s="193"/>
      <c r="J62" s="217">
        <v>0</v>
      </c>
      <c r="L62" s="216"/>
    </row>
    <row r="63" spans="1:19" s="198" customFormat="1" ht="22">
      <c r="A63" s="198" t="s">
        <v>30</v>
      </c>
      <c r="B63" s="218"/>
      <c r="D63" s="219">
        <f>SUM(D59:D62)</f>
        <v>387137</v>
      </c>
      <c r="E63" s="200"/>
      <c r="F63" s="219">
        <f>SUM(F59:F62)</f>
        <v>393224</v>
      </c>
      <c r="G63" s="200"/>
      <c r="H63" s="219">
        <f>SUM(H59:H61)</f>
        <v>167918</v>
      </c>
      <c r="I63" s="200"/>
      <c r="J63" s="219">
        <f>SUM(J59:J61)</f>
        <v>153289</v>
      </c>
      <c r="K63" s="186"/>
      <c r="M63" s="264"/>
      <c r="N63" s="264"/>
      <c r="O63" s="264"/>
      <c r="P63" s="264"/>
      <c r="Q63" s="264"/>
      <c r="R63" s="264"/>
      <c r="S63" s="264"/>
    </row>
    <row r="64" spans="1:19">
      <c r="B64" s="185"/>
      <c r="D64" s="193"/>
      <c r="E64" s="193"/>
      <c r="F64" s="193"/>
      <c r="G64" s="193"/>
      <c r="H64" s="193"/>
      <c r="I64" s="193"/>
      <c r="J64" s="193"/>
      <c r="L64" s="184"/>
    </row>
    <row r="65" spans="1:19" ht="22">
      <c r="A65" s="198" t="s">
        <v>31</v>
      </c>
      <c r="B65" s="185"/>
      <c r="D65" s="220">
        <f>D56+D63</f>
        <v>5544491</v>
      </c>
      <c r="E65" s="200"/>
      <c r="F65" s="220">
        <f>F56+F63</f>
        <v>5246579</v>
      </c>
      <c r="G65" s="200"/>
      <c r="H65" s="220">
        <f>H56+H63</f>
        <v>1081197</v>
      </c>
      <c r="I65" s="200"/>
      <c r="J65" s="220">
        <f>J56+J63</f>
        <v>956018</v>
      </c>
      <c r="L65" s="184"/>
    </row>
    <row r="66" spans="1:19" ht="22">
      <c r="A66" s="198"/>
      <c r="B66" s="185"/>
      <c r="D66" s="193"/>
      <c r="E66" s="193"/>
      <c r="F66" s="193"/>
      <c r="G66" s="193"/>
      <c r="H66" s="193"/>
      <c r="I66" s="193"/>
      <c r="J66" s="193"/>
      <c r="L66" s="184"/>
    </row>
    <row r="67" spans="1:19" s="176" customFormat="1" ht="23">
      <c r="A67" s="173" t="s">
        <v>0</v>
      </c>
      <c r="B67" s="175"/>
      <c r="K67" s="177"/>
      <c r="M67" s="260"/>
      <c r="N67" s="260"/>
      <c r="O67" s="260"/>
      <c r="P67" s="260"/>
      <c r="Q67" s="260"/>
      <c r="R67" s="260"/>
      <c r="S67" s="260"/>
    </row>
    <row r="68" spans="1:19" s="176" customFormat="1" ht="23">
      <c r="A68" s="179" t="str">
        <f>A40</f>
        <v>งบแสดงฐานะการเงิน</v>
      </c>
      <c r="B68" s="175"/>
      <c r="K68" s="177"/>
      <c r="M68" s="260"/>
      <c r="N68" s="260"/>
      <c r="O68" s="260"/>
      <c r="P68" s="260"/>
      <c r="Q68" s="260"/>
      <c r="R68" s="260"/>
      <c r="S68" s="260"/>
    </row>
    <row r="69" spans="1:19" ht="22">
      <c r="A69" s="198"/>
      <c r="L69" s="184"/>
    </row>
    <row r="70" spans="1:19" ht="23">
      <c r="B70" s="185"/>
      <c r="D70" s="283" t="s">
        <v>2</v>
      </c>
      <c r="E70" s="283"/>
      <c r="F70" s="283"/>
      <c r="G70" s="283"/>
      <c r="H70" s="283" t="s">
        <v>3</v>
      </c>
      <c r="I70" s="283"/>
      <c r="J70" s="283"/>
      <c r="L70" s="184"/>
    </row>
    <row r="71" spans="1:19" ht="22">
      <c r="B71" s="185"/>
      <c r="D71" s="187" t="s">
        <v>110</v>
      </c>
      <c r="E71" s="187"/>
      <c r="F71" s="187" t="s">
        <v>154</v>
      </c>
      <c r="G71" s="188"/>
      <c r="H71" s="187" t="s">
        <v>110</v>
      </c>
      <c r="I71" s="187"/>
      <c r="J71" s="187" t="s">
        <v>154</v>
      </c>
      <c r="L71" s="184"/>
    </row>
    <row r="72" spans="1:19" ht="23">
      <c r="A72" s="179" t="s">
        <v>22</v>
      </c>
      <c r="B72" s="185"/>
      <c r="D72" s="187">
        <v>2565</v>
      </c>
      <c r="E72" s="187"/>
      <c r="F72" s="187">
        <v>2564</v>
      </c>
      <c r="G72" s="187"/>
      <c r="H72" s="187">
        <v>2565</v>
      </c>
      <c r="I72" s="187"/>
      <c r="J72" s="187">
        <v>2564</v>
      </c>
      <c r="L72" s="184"/>
    </row>
    <row r="73" spans="1:19" ht="23">
      <c r="A73" s="179"/>
      <c r="B73" s="185"/>
      <c r="D73" s="187" t="s">
        <v>6</v>
      </c>
      <c r="E73" s="187"/>
      <c r="F73" s="187"/>
      <c r="G73" s="187"/>
      <c r="H73" s="187" t="s">
        <v>6</v>
      </c>
      <c r="I73" s="187"/>
      <c r="J73" s="187"/>
      <c r="L73" s="184"/>
    </row>
    <row r="74" spans="1:19">
      <c r="B74" s="185"/>
      <c r="D74" s="282" t="s">
        <v>7</v>
      </c>
      <c r="E74" s="282"/>
      <c r="F74" s="282"/>
      <c r="G74" s="282"/>
      <c r="H74" s="282"/>
      <c r="I74" s="282"/>
      <c r="J74" s="282"/>
      <c r="L74" s="184"/>
    </row>
    <row r="75" spans="1:19" ht="22">
      <c r="A75" s="189" t="s">
        <v>32</v>
      </c>
      <c r="B75" s="185"/>
      <c r="D75" s="191"/>
      <c r="E75" s="191"/>
      <c r="F75" s="191"/>
      <c r="G75" s="191"/>
      <c r="H75" s="191"/>
      <c r="I75" s="191"/>
      <c r="J75" s="191"/>
      <c r="L75" s="184"/>
    </row>
    <row r="76" spans="1:19">
      <c r="A76" s="184" t="s">
        <v>33</v>
      </c>
      <c r="B76" s="185"/>
      <c r="D76" s="193"/>
      <c r="E76" s="193"/>
      <c r="F76" s="193"/>
      <c r="G76" s="193"/>
      <c r="H76" s="193"/>
      <c r="I76" s="193"/>
      <c r="J76" s="193"/>
      <c r="L76" s="184"/>
    </row>
    <row r="77" spans="1:19" ht="22" thickBot="1">
      <c r="A77" s="184" t="s">
        <v>34</v>
      </c>
      <c r="B77" s="185"/>
      <c r="D77" s="221">
        <v>436951</v>
      </c>
      <c r="E77" s="193"/>
      <c r="F77" s="221">
        <v>436951</v>
      </c>
      <c r="G77" s="193"/>
      <c r="H77" s="221">
        <v>436951</v>
      </c>
      <c r="I77" s="193"/>
      <c r="J77" s="221">
        <v>436951</v>
      </c>
      <c r="L77" s="184"/>
    </row>
    <row r="78" spans="1:19" ht="22" thickTop="1">
      <c r="A78" s="207" t="s">
        <v>213</v>
      </c>
      <c r="B78" s="185"/>
      <c r="D78" s="193"/>
      <c r="E78" s="193"/>
      <c r="F78" s="193"/>
      <c r="G78" s="193"/>
      <c r="H78" s="193"/>
      <c r="I78" s="193"/>
      <c r="J78" s="193"/>
      <c r="L78" s="184"/>
    </row>
    <row r="79" spans="1:19">
      <c r="A79" s="184" t="s">
        <v>35</v>
      </c>
      <c r="B79" s="185"/>
      <c r="D79" s="193">
        <v>435935</v>
      </c>
      <c r="E79" s="193"/>
      <c r="F79" s="193">
        <v>435935</v>
      </c>
      <c r="G79" s="193"/>
      <c r="H79" s="193">
        <v>435935</v>
      </c>
      <c r="I79" s="193"/>
      <c r="J79" s="193">
        <v>435935</v>
      </c>
      <c r="L79" s="184"/>
    </row>
    <row r="80" spans="1:19">
      <c r="A80" s="207" t="s">
        <v>214</v>
      </c>
      <c r="B80" s="185"/>
      <c r="D80" s="193"/>
      <c r="E80" s="193"/>
      <c r="F80" s="193"/>
      <c r="G80" s="193"/>
      <c r="H80" s="193"/>
      <c r="I80" s="193"/>
      <c r="J80" s="193"/>
      <c r="L80" s="184"/>
    </row>
    <row r="81" spans="1:24">
      <c r="A81" s="184" t="s">
        <v>36</v>
      </c>
      <c r="B81" s="185"/>
      <c r="D81" s="193"/>
      <c r="E81" s="193"/>
      <c r="F81" s="193"/>
      <c r="G81" s="193"/>
      <c r="H81" s="193"/>
      <c r="I81" s="193"/>
      <c r="J81" s="193"/>
      <c r="L81" s="184"/>
    </row>
    <row r="82" spans="1:24">
      <c r="A82" s="184" t="s">
        <v>159</v>
      </c>
      <c r="B82" s="185"/>
      <c r="D82" s="193">
        <v>2304523</v>
      </c>
      <c r="E82" s="193"/>
      <c r="F82" s="193">
        <v>2304523</v>
      </c>
      <c r="G82" s="193"/>
      <c r="H82" s="193">
        <v>2304523</v>
      </c>
      <c r="I82" s="193"/>
      <c r="J82" s="193">
        <v>2304523</v>
      </c>
      <c r="L82" s="184"/>
    </row>
    <row r="83" spans="1:24">
      <c r="A83" s="184" t="s">
        <v>235</v>
      </c>
      <c r="B83" s="269"/>
      <c r="D83" s="193">
        <v>14122</v>
      </c>
      <c r="E83" s="193"/>
      <c r="F83" s="230">
        <v>0</v>
      </c>
      <c r="G83" s="193"/>
      <c r="H83" s="230">
        <v>0</v>
      </c>
      <c r="I83" s="193"/>
      <c r="J83" s="230">
        <v>0</v>
      </c>
      <c r="L83" s="184"/>
    </row>
    <row r="84" spans="1:24">
      <c r="A84" s="194" t="s">
        <v>106</v>
      </c>
      <c r="B84" s="185"/>
      <c r="D84" s="209">
        <v>2005</v>
      </c>
      <c r="E84" s="193"/>
      <c r="F84" s="209">
        <v>2005</v>
      </c>
      <c r="G84" s="193"/>
      <c r="H84" s="193">
        <v>2005</v>
      </c>
      <c r="I84" s="193"/>
      <c r="J84" s="193">
        <v>2005</v>
      </c>
      <c r="L84" s="184"/>
    </row>
    <row r="85" spans="1:24" ht="22.5" customHeight="1">
      <c r="A85" s="184" t="s">
        <v>37</v>
      </c>
      <c r="B85" s="185"/>
      <c r="D85" s="193"/>
      <c r="E85" s="193"/>
      <c r="F85" s="193"/>
      <c r="G85" s="193"/>
      <c r="H85" s="193"/>
      <c r="I85" s="193"/>
      <c r="J85" s="193"/>
      <c r="L85" s="184"/>
    </row>
    <row r="86" spans="1:24" ht="22.5" customHeight="1">
      <c r="A86" s="222" t="s">
        <v>215</v>
      </c>
      <c r="B86" s="184"/>
      <c r="D86" s="193"/>
      <c r="E86" s="193"/>
      <c r="F86" s="193"/>
      <c r="G86" s="193"/>
      <c r="H86" s="193"/>
      <c r="I86" s="193"/>
      <c r="J86" s="193"/>
      <c r="L86" s="184"/>
    </row>
    <row r="87" spans="1:24" ht="22.5" customHeight="1">
      <c r="A87" s="223" t="s">
        <v>216</v>
      </c>
      <c r="B87" s="185"/>
      <c r="D87" s="193">
        <v>49088</v>
      </c>
      <c r="E87" s="193"/>
      <c r="F87" s="193">
        <v>49088</v>
      </c>
      <c r="G87" s="193"/>
      <c r="H87" s="193">
        <v>43695</v>
      </c>
      <c r="I87" s="193"/>
      <c r="J87" s="193">
        <v>43695</v>
      </c>
      <c r="L87" s="184"/>
    </row>
    <row r="88" spans="1:24" ht="22.5" customHeight="1">
      <c r="A88" s="223" t="s">
        <v>217</v>
      </c>
      <c r="B88" s="185"/>
      <c r="D88" s="193">
        <v>25000</v>
      </c>
      <c r="E88" s="193"/>
      <c r="F88" s="193">
        <v>25000</v>
      </c>
      <c r="G88" s="193"/>
      <c r="H88" s="193">
        <v>25000</v>
      </c>
      <c r="I88" s="193"/>
      <c r="J88" s="193">
        <v>25000</v>
      </c>
      <c r="L88" s="184"/>
    </row>
    <row r="89" spans="1:24" ht="22.5" customHeight="1">
      <c r="A89" s="222" t="s">
        <v>218</v>
      </c>
      <c r="B89" s="185"/>
      <c r="D89" s="193">
        <v>6129758</v>
      </c>
      <c r="E89" s="224"/>
      <c r="F89" s="193">
        <v>5692248</v>
      </c>
      <c r="G89" s="193"/>
      <c r="H89" s="193">
        <v>3452976</v>
      </c>
      <c r="I89" s="193"/>
      <c r="J89" s="193">
        <v>2802670</v>
      </c>
      <c r="L89" s="184"/>
    </row>
    <row r="90" spans="1:24" ht="22.5" customHeight="1">
      <c r="A90" s="201" t="s">
        <v>38</v>
      </c>
      <c r="B90" s="185"/>
      <c r="D90" s="225">
        <v>-430933</v>
      </c>
      <c r="E90" s="193"/>
      <c r="F90" s="225">
        <v>-505979</v>
      </c>
      <c r="G90" s="193"/>
      <c r="H90" s="226">
        <v>0</v>
      </c>
      <c r="I90" s="193"/>
      <c r="J90" s="226">
        <v>0</v>
      </c>
      <c r="L90" s="184"/>
    </row>
    <row r="91" spans="1:24" ht="22.5" customHeight="1">
      <c r="A91" s="198" t="s">
        <v>39</v>
      </c>
      <c r="B91" s="185"/>
      <c r="D91" s="200">
        <f>SUM(D79:D90)</f>
        <v>8529498</v>
      </c>
      <c r="E91" s="200"/>
      <c r="F91" s="200">
        <f>SUM(F79:F90)</f>
        <v>8002820</v>
      </c>
      <c r="G91" s="200"/>
      <c r="H91" s="200">
        <f>SUM(H79:H90)</f>
        <v>6264134</v>
      </c>
      <c r="I91" s="200"/>
      <c r="J91" s="200">
        <f>SUM(J79:J90)</f>
        <v>5613828</v>
      </c>
      <c r="L91" s="184"/>
    </row>
    <row r="92" spans="1:24" ht="22.5" customHeight="1">
      <c r="A92" s="201" t="s">
        <v>40</v>
      </c>
      <c r="B92" s="185"/>
      <c r="D92" s="193">
        <v>95</v>
      </c>
      <c r="E92" s="193"/>
      <c r="F92" s="193">
        <v>22301</v>
      </c>
      <c r="G92" s="193"/>
      <c r="H92" s="227">
        <v>0</v>
      </c>
      <c r="I92" s="193"/>
      <c r="J92" s="227">
        <v>0</v>
      </c>
      <c r="L92" s="184"/>
    </row>
    <row r="93" spans="1:24" ht="22.5" customHeight="1">
      <c r="A93" s="198" t="s">
        <v>41</v>
      </c>
      <c r="B93" s="185"/>
      <c r="D93" s="219">
        <f>SUM(D91:D92)</f>
        <v>8529593</v>
      </c>
      <c r="E93" s="193"/>
      <c r="F93" s="219">
        <f>SUM(F91:F92)</f>
        <v>8025121</v>
      </c>
      <c r="G93" s="193"/>
      <c r="H93" s="219">
        <f>SUM(H91:H92)</f>
        <v>6264134</v>
      </c>
      <c r="I93" s="193"/>
      <c r="J93" s="219">
        <f>SUM(J91:J92)</f>
        <v>5613828</v>
      </c>
      <c r="L93" s="184"/>
    </row>
    <row r="94" spans="1:24" ht="7.75" customHeight="1">
      <c r="A94" s="198"/>
      <c r="B94" s="185"/>
      <c r="D94" s="193"/>
      <c r="E94" s="193"/>
      <c r="F94" s="193"/>
      <c r="G94" s="193"/>
      <c r="H94" s="193"/>
      <c r="I94" s="193"/>
      <c r="J94" s="193"/>
      <c r="L94" s="184"/>
    </row>
    <row r="95" spans="1:24" ht="22.5" thickBot="1">
      <c r="A95" s="198" t="s">
        <v>42</v>
      </c>
      <c r="B95" s="185"/>
      <c r="D95" s="228">
        <f>SUM(D65+D93)</f>
        <v>14074084</v>
      </c>
      <c r="E95" s="200"/>
      <c r="F95" s="228">
        <f>SUM(F65+F93)</f>
        <v>13271700</v>
      </c>
      <c r="G95" s="200"/>
      <c r="H95" s="228">
        <f>SUM(H65+H93)</f>
        <v>7345331</v>
      </c>
      <c r="I95" s="200"/>
      <c r="J95" s="228">
        <f>SUM(J65+J93)</f>
        <v>6569846</v>
      </c>
      <c r="M95" s="265"/>
      <c r="N95" s="265"/>
      <c r="O95" s="265"/>
      <c r="P95" s="265"/>
      <c r="Q95" s="265"/>
      <c r="R95" s="265"/>
      <c r="S95" s="265"/>
      <c r="T95" s="215"/>
      <c r="U95" s="215"/>
      <c r="V95" s="215"/>
      <c r="W95" s="215"/>
      <c r="X95" s="215"/>
    </row>
    <row r="96" spans="1:24" ht="22.5" thickTop="1">
      <c r="A96" s="198"/>
      <c r="B96" s="185"/>
      <c r="D96" s="229"/>
      <c r="E96" s="193"/>
      <c r="F96" s="229"/>
      <c r="G96" s="193"/>
      <c r="H96" s="230"/>
      <c r="I96" s="193"/>
      <c r="J96" s="230"/>
      <c r="L96" s="184"/>
    </row>
    <row r="97" spans="4:10">
      <c r="D97" s="192">
        <f>D95-D37</f>
        <v>0</v>
      </c>
      <c r="E97" s="192"/>
      <c r="F97" s="192">
        <f>F95-F37</f>
        <v>0</v>
      </c>
      <c r="G97" s="192"/>
      <c r="H97" s="192">
        <f>H95-H37</f>
        <v>0</v>
      </c>
      <c r="I97" s="196"/>
      <c r="J97" s="196">
        <f>J95-J37</f>
        <v>0</v>
      </c>
    </row>
    <row r="98" spans="4:10" ht="22.5" customHeight="1"/>
    <row r="99" spans="4:10" ht="22.5" customHeight="1"/>
    <row r="100" spans="4:10" ht="22.5" customHeight="1"/>
  </sheetData>
  <mergeCells count="9">
    <mergeCell ref="D46:J46"/>
    <mergeCell ref="D70:G70"/>
    <mergeCell ref="H70:J70"/>
    <mergeCell ref="D74:J74"/>
    <mergeCell ref="D4:G4"/>
    <mergeCell ref="H4:J4"/>
    <mergeCell ref="D8:J8"/>
    <mergeCell ref="D42:G42"/>
    <mergeCell ref="H42:J42"/>
  </mergeCells>
  <pageMargins left="0.8" right="0.8" top="0.48" bottom="0.5" header="0.5" footer="0.5"/>
  <pageSetup paperSize="9" scale="75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&amp;"-,Regular"&amp;11
&amp;C&amp;"Angsana New,Regular"&amp;15&amp;P</oddFooter>
  </headerFooter>
  <rowBreaks count="2" manualBreakCount="2">
    <brk id="38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12"/>
  <sheetViews>
    <sheetView view="pageBreakPreview" topLeftCell="A76" zoomScale="89" zoomScaleNormal="100" zoomScaleSheetLayoutView="100" workbookViewId="0">
      <selection activeCell="H48" sqref="H48"/>
    </sheetView>
  </sheetViews>
  <sheetFormatPr defaultColWidth="9.1796875" defaultRowHeight="22.5" customHeight="1"/>
  <cols>
    <col min="1" max="1" width="47.08984375" style="164" customWidth="1"/>
    <col min="2" max="2" width="7.1796875" style="13" customWidth="1"/>
    <col min="3" max="3" width="1.08984375" style="2" customWidth="1"/>
    <col min="4" max="4" width="10.1796875" style="2" bestFit="1" customWidth="1"/>
    <col min="5" max="5" width="1.08984375" style="2" customWidth="1"/>
    <col min="6" max="6" width="10.6328125" style="2" customWidth="1"/>
    <col min="7" max="7" width="1.08984375" style="2" customWidth="1"/>
    <col min="8" max="8" width="9.90625" style="2" customWidth="1"/>
    <col min="9" max="9" width="1.08984375" style="2" customWidth="1"/>
    <col min="10" max="10" width="9.90625" style="2" customWidth="1"/>
    <col min="11" max="11" width="17.1796875" style="2" customWidth="1"/>
    <col min="12" max="12" width="0" style="2" hidden="1" customWidth="1"/>
    <col min="13" max="13" width="9.6328125" style="267" bestFit="1" customWidth="1"/>
    <col min="14" max="14" width="0" style="267" hidden="1" customWidth="1"/>
    <col min="15" max="15" width="9.6328125" style="267" bestFit="1" customWidth="1"/>
    <col min="16" max="21" width="0" style="267" hidden="1" customWidth="1"/>
    <col min="22" max="22" width="9.26953125" style="267" bestFit="1" customWidth="1"/>
    <col min="23" max="23" width="0" style="267" hidden="1" customWidth="1"/>
    <col min="24" max="24" width="9.26953125" style="267" bestFit="1" customWidth="1"/>
    <col min="25" max="16384" width="9.1796875" style="2"/>
  </cols>
  <sheetData>
    <row r="1" spans="1:24" s="59" customFormat="1" ht="22.5" customHeight="1">
      <c r="A1" s="162" t="s">
        <v>0</v>
      </c>
      <c r="B1" s="1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</row>
    <row r="2" spans="1:24" s="59" customFormat="1" ht="22.5" customHeight="1">
      <c r="A2" s="163" t="s">
        <v>43</v>
      </c>
      <c r="B2" s="1"/>
      <c r="M2" s="266"/>
      <c r="N2" s="266"/>
      <c r="O2" s="266"/>
      <c r="P2" s="266"/>
      <c r="Q2" s="266"/>
      <c r="R2" s="266"/>
      <c r="S2" s="266"/>
      <c r="T2" s="266"/>
      <c r="U2" s="266"/>
      <c r="V2" s="266"/>
      <c r="W2" s="266"/>
      <c r="X2" s="266"/>
    </row>
    <row r="3" spans="1:24" ht="22.5" customHeight="1">
      <c r="H3" s="103"/>
      <c r="I3" s="103"/>
      <c r="J3" s="143"/>
    </row>
    <row r="4" spans="1:24" ht="25.5" customHeight="1">
      <c r="B4" s="5"/>
      <c r="D4" s="285" t="s">
        <v>2</v>
      </c>
      <c r="E4" s="285"/>
      <c r="F4" s="285"/>
      <c r="G4" s="101"/>
      <c r="H4" s="285" t="s">
        <v>3</v>
      </c>
      <c r="I4" s="285"/>
      <c r="J4" s="285"/>
    </row>
    <row r="5" spans="1:24" ht="25.5" customHeight="1">
      <c r="B5" s="5"/>
      <c r="D5" s="286" t="s">
        <v>44</v>
      </c>
      <c r="E5" s="286"/>
      <c r="F5" s="286"/>
      <c r="G5" s="101"/>
      <c r="H5" s="286" t="s">
        <v>44</v>
      </c>
      <c r="I5" s="286"/>
      <c r="J5" s="286"/>
    </row>
    <row r="6" spans="1:24" ht="22.5" customHeight="1">
      <c r="A6" s="165"/>
      <c r="B6" s="102"/>
      <c r="C6" s="6"/>
      <c r="D6" s="286" t="s">
        <v>111</v>
      </c>
      <c r="E6" s="286"/>
      <c r="F6" s="286"/>
      <c r="G6" s="100"/>
      <c r="H6" s="286" t="s">
        <v>111</v>
      </c>
      <c r="I6" s="286"/>
      <c r="J6" s="286"/>
    </row>
    <row r="7" spans="1:24" ht="22.5" customHeight="1">
      <c r="A7" s="165"/>
      <c r="B7" s="231" t="s">
        <v>5</v>
      </c>
      <c r="C7" s="6"/>
      <c r="D7" s="100">
        <v>2565</v>
      </c>
      <c r="E7" s="100"/>
      <c r="F7" s="142">
        <v>2564</v>
      </c>
      <c r="G7" s="100"/>
      <c r="H7" s="170">
        <v>2565</v>
      </c>
      <c r="I7" s="170"/>
      <c r="J7" s="170">
        <v>2564</v>
      </c>
    </row>
    <row r="8" spans="1:24" ht="22.5" customHeight="1">
      <c r="B8" s="102"/>
      <c r="C8" s="6"/>
      <c r="D8" s="284" t="s">
        <v>7</v>
      </c>
      <c r="E8" s="284"/>
      <c r="F8" s="284"/>
      <c r="G8" s="284"/>
      <c r="H8" s="284"/>
      <c r="I8" s="284"/>
      <c r="J8" s="284"/>
    </row>
    <row r="9" spans="1:24" ht="22.5" customHeight="1">
      <c r="A9" s="166" t="s">
        <v>45</v>
      </c>
      <c r="B9" s="5"/>
      <c r="C9" s="106"/>
      <c r="D9" s="8"/>
      <c r="E9" s="8"/>
      <c r="F9" s="8"/>
      <c r="G9" s="8"/>
      <c r="H9" s="8"/>
      <c r="I9" s="8"/>
      <c r="J9" s="8"/>
    </row>
    <row r="10" spans="1:24" ht="22.5" customHeight="1">
      <c r="A10" s="161" t="s">
        <v>46</v>
      </c>
      <c r="B10" s="5">
        <v>3</v>
      </c>
      <c r="C10" s="106"/>
      <c r="D10" s="29">
        <v>4052190</v>
      </c>
      <c r="E10" s="65"/>
      <c r="F10" s="29">
        <v>3998741</v>
      </c>
      <c r="G10" s="65"/>
      <c r="H10" s="65">
        <v>1202306</v>
      </c>
      <c r="I10" s="65"/>
      <c r="J10" s="65">
        <v>1253622</v>
      </c>
    </row>
    <row r="11" spans="1:24" ht="22.5" customHeight="1">
      <c r="A11" s="164" t="s">
        <v>47</v>
      </c>
      <c r="B11" s="5">
        <v>3</v>
      </c>
      <c r="C11" s="106"/>
      <c r="D11" s="65">
        <v>16708</v>
      </c>
      <c r="E11" s="65"/>
      <c r="F11" s="65">
        <v>2969</v>
      </c>
      <c r="G11" s="65"/>
      <c r="H11" s="65">
        <v>311037</v>
      </c>
      <c r="I11" s="65"/>
      <c r="J11" s="65">
        <v>254566</v>
      </c>
    </row>
    <row r="12" spans="1:24" ht="21.5" hidden="1">
      <c r="A12" s="161" t="s">
        <v>48</v>
      </c>
      <c r="B12" s="5"/>
      <c r="C12" s="106"/>
      <c r="D12" s="65"/>
      <c r="E12" s="65"/>
      <c r="F12" s="65"/>
      <c r="G12" s="65"/>
      <c r="H12" s="65"/>
      <c r="I12" s="65"/>
      <c r="J12" s="65"/>
    </row>
    <row r="13" spans="1:24" ht="21.5">
      <c r="A13" s="161" t="s">
        <v>48</v>
      </c>
      <c r="B13" s="5"/>
      <c r="C13" s="106"/>
      <c r="D13" s="65">
        <v>0</v>
      </c>
      <c r="E13" s="65"/>
      <c r="F13" s="65">
        <v>78034</v>
      </c>
      <c r="G13" s="65"/>
      <c r="H13" s="65">
        <v>163501</v>
      </c>
      <c r="I13" s="65"/>
      <c r="J13" s="65">
        <v>89074</v>
      </c>
    </row>
    <row r="14" spans="1:24" ht="21.5">
      <c r="A14" s="161" t="s">
        <v>49</v>
      </c>
      <c r="B14" s="5">
        <v>3</v>
      </c>
      <c r="C14" s="106"/>
      <c r="D14" s="57">
        <v>10246</v>
      </c>
      <c r="E14" s="65"/>
      <c r="F14" s="57">
        <v>9272</v>
      </c>
      <c r="G14" s="65"/>
      <c r="H14" s="57">
        <v>2330</v>
      </c>
      <c r="I14" s="65"/>
      <c r="J14" s="57">
        <v>2234</v>
      </c>
    </row>
    <row r="15" spans="1:24" ht="22">
      <c r="A15" s="165" t="s">
        <v>50</v>
      </c>
      <c r="B15" s="5"/>
      <c r="C15" s="106"/>
      <c r="D15" s="61">
        <f>SUM(D10:D14)</f>
        <v>4079144</v>
      </c>
      <c r="E15" s="76"/>
      <c r="F15" s="61">
        <f>SUM(F10:F14)</f>
        <v>4089016</v>
      </c>
      <c r="G15" s="76"/>
      <c r="H15" s="61">
        <f>SUM(H10:H14)</f>
        <v>1679174</v>
      </c>
      <c r="I15" s="76"/>
      <c r="J15" s="61">
        <f>SUM(J10:J14)</f>
        <v>1599496</v>
      </c>
    </row>
    <row r="16" spans="1:24" ht="21.5">
      <c r="B16" s="5"/>
      <c r="C16" s="106"/>
      <c r="D16" s="65"/>
      <c r="E16" s="65"/>
      <c r="F16" s="65"/>
      <c r="G16" s="65"/>
      <c r="H16" s="65"/>
      <c r="I16" s="65"/>
      <c r="J16" s="65"/>
    </row>
    <row r="17" spans="1:10" ht="22">
      <c r="A17" s="166" t="s">
        <v>51</v>
      </c>
      <c r="B17" s="5"/>
      <c r="C17" s="106"/>
      <c r="D17" s="65"/>
      <c r="E17" s="65"/>
      <c r="F17" s="65"/>
      <c r="G17" s="65"/>
      <c r="H17" s="65"/>
      <c r="I17" s="65"/>
      <c r="J17" s="65"/>
    </row>
    <row r="18" spans="1:10" ht="21.5">
      <c r="A18" s="161" t="s">
        <v>52</v>
      </c>
      <c r="B18" s="5">
        <v>3</v>
      </c>
      <c r="C18" s="106"/>
      <c r="D18" s="65">
        <v>2188347</v>
      </c>
      <c r="E18" s="65"/>
      <c r="F18" s="65">
        <v>2266375</v>
      </c>
      <c r="G18" s="65"/>
      <c r="H18" s="65">
        <v>614334</v>
      </c>
      <c r="I18" s="65"/>
      <c r="J18" s="65">
        <v>629570</v>
      </c>
    </row>
    <row r="19" spans="1:10" ht="21.5">
      <c r="A19" s="161" t="s">
        <v>53</v>
      </c>
      <c r="B19" s="5">
        <v>3</v>
      </c>
      <c r="C19" s="106"/>
      <c r="D19" s="65">
        <v>658076</v>
      </c>
      <c r="E19" s="29"/>
      <c r="F19" s="65">
        <v>605724</v>
      </c>
      <c r="G19" s="29"/>
      <c r="H19" s="65">
        <v>112230</v>
      </c>
      <c r="I19" s="29"/>
      <c r="J19" s="65">
        <v>137914</v>
      </c>
    </row>
    <row r="20" spans="1:10" ht="21.5">
      <c r="A20" s="161" t="s">
        <v>54</v>
      </c>
      <c r="B20" s="5">
        <v>3</v>
      </c>
      <c r="C20" s="106"/>
      <c r="D20" s="65">
        <v>436244</v>
      </c>
      <c r="E20" s="29"/>
      <c r="F20" s="65">
        <v>474542</v>
      </c>
      <c r="G20" s="29"/>
      <c r="H20" s="65">
        <v>143239</v>
      </c>
      <c r="I20" s="29"/>
      <c r="J20" s="65">
        <v>197612</v>
      </c>
    </row>
    <row r="21" spans="1:10" ht="21.5">
      <c r="A21" s="161" t="s">
        <v>55</v>
      </c>
      <c r="B21" s="5"/>
      <c r="C21" s="106"/>
      <c r="D21" s="65">
        <v>10500</v>
      </c>
      <c r="E21" s="29"/>
      <c r="F21" s="65">
        <v>0</v>
      </c>
      <c r="G21" s="29"/>
      <c r="H21" s="65">
        <v>0</v>
      </c>
      <c r="I21" s="29"/>
      <c r="J21" s="65">
        <v>0</v>
      </c>
    </row>
    <row r="22" spans="1:10" ht="21.5">
      <c r="A22" s="161" t="s">
        <v>56</v>
      </c>
      <c r="B22" s="5"/>
      <c r="C22" s="106"/>
      <c r="D22" s="57">
        <v>7538</v>
      </c>
      <c r="E22" s="29"/>
      <c r="F22" s="57">
        <v>5723</v>
      </c>
      <c r="G22" s="29"/>
      <c r="H22" s="29">
        <v>52</v>
      </c>
      <c r="I22" s="29"/>
      <c r="J22" s="29">
        <v>368</v>
      </c>
    </row>
    <row r="23" spans="1:10" ht="22">
      <c r="A23" s="165" t="s">
        <v>57</v>
      </c>
      <c r="B23" s="5"/>
      <c r="C23" s="106"/>
      <c r="D23" s="77">
        <f>SUM(D18:D22)</f>
        <v>3300705</v>
      </c>
      <c r="E23" s="76"/>
      <c r="F23" s="77">
        <f>SUM(F18:F22)</f>
        <v>3352364</v>
      </c>
      <c r="G23" s="76"/>
      <c r="H23" s="77">
        <f>SUM(H18:H22)</f>
        <v>869855</v>
      </c>
      <c r="I23" s="76"/>
      <c r="J23" s="77">
        <f>SUM(J18:J22)</f>
        <v>965464</v>
      </c>
    </row>
    <row r="24" spans="1:10" ht="21.5">
      <c r="B24" s="5"/>
      <c r="C24" s="106"/>
      <c r="D24" s="9"/>
      <c r="E24" s="65"/>
      <c r="F24" s="9"/>
      <c r="G24" s="65"/>
      <c r="H24" s="65"/>
      <c r="I24" s="65"/>
      <c r="J24" s="65"/>
    </row>
    <row r="25" spans="1:10" ht="21.5">
      <c r="A25" s="164" t="s">
        <v>239</v>
      </c>
      <c r="B25" s="5"/>
      <c r="C25" s="106"/>
      <c r="D25" s="57">
        <v>106</v>
      </c>
      <c r="E25" s="65"/>
      <c r="F25" s="57">
        <v>-470</v>
      </c>
      <c r="G25" s="65"/>
      <c r="H25" s="57">
        <v>0</v>
      </c>
      <c r="I25" s="65"/>
      <c r="J25" s="57">
        <v>0</v>
      </c>
    </row>
    <row r="26" spans="1:10" ht="22">
      <c r="A26" s="167" t="s">
        <v>161</v>
      </c>
      <c r="B26" s="5"/>
      <c r="C26" s="106"/>
      <c r="D26" s="78">
        <f>D15-D23+D25</f>
        <v>778545</v>
      </c>
      <c r="E26" s="76"/>
      <c r="F26" s="78">
        <f>F15-F23+F25</f>
        <v>736182</v>
      </c>
      <c r="G26" s="76"/>
      <c r="H26" s="78">
        <f>H15-H23+H25</f>
        <v>809319</v>
      </c>
      <c r="I26" s="76"/>
      <c r="J26" s="78">
        <f>J15-J23+J25</f>
        <v>634032</v>
      </c>
    </row>
    <row r="27" spans="1:10" ht="21.5">
      <c r="A27" s="164" t="s">
        <v>58</v>
      </c>
      <c r="B27" s="5"/>
      <c r="C27" s="106"/>
      <c r="D27" s="74">
        <v>-120321.20990000003</v>
      </c>
      <c r="E27" s="65"/>
      <c r="F27" s="74">
        <v>-125204</v>
      </c>
      <c r="G27" s="65"/>
      <c r="H27" s="57">
        <v>-61172</v>
      </c>
      <c r="I27" s="65"/>
      <c r="J27" s="57">
        <v>-36628</v>
      </c>
    </row>
    <row r="28" spans="1:10" ht="22">
      <c r="A28" s="167" t="s">
        <v>59</v>
      </c>
      <c r="C28" s="106"/>
      <c r="D28" s="79">
        <f>SUM(D26:D27)</f>
        <v>658223.79009999998</v>
      </c>
      <c r="E28" s="65"/>
      <c r="F28" s="79">
        <f>SUM(F26:F27)</f>
        <v>610978</v>
      </c>
      <c r="G28" s="65"/>
      <c r="H28" s="80">
        <f>SUM(H26:H27)</f>
        <v>748147</v>
      </c>
      <c r="I28" s="65"/>
      <c r="J28" s="80">
        <f>SUM(J26:J27)</f>
        <v>597404</v>
      </c>
    </row>
    <row r="29" spans="1:10" ht="22">
      <c r="A29" s="167"/>
      <c r="B29" s="5"/>
      <c r="C29" s="106"/>
      <c r="D29" s="81"/>
      <c r="E29" s="65"/>
      <c r="F29" s="81"/>
      <c r="G29" s="65"/>
      <c r="H29" s="81"/>
      <c r="I29" s="65"/>
      <c r="J29" s="81"/>
    </row>
    <row r="30" spans="1:10" ht="22">
      <c r="A30" s="165" t="s">
        <v>60</v>
      </c>
      <c r="B30" s="5"/>
      <c r="C30" s="106"/>
      <c r="D30" s="81"/>
      <c r="E30" s="65"/>
      <c r="F30" s="81"/>
      <c r="G30" s="65"/>
      <c r="H30" s="81"/>
      <c r="I30" s="65"/>
      <c r="J30" s="81"/>
    </row>
    <row r="31" spans="1:10" ht="22">
      <c r="A31" s="168" t="s">
        <v>162</v>
      </c>
      <c r="B31" s="5"/>
      <c r="C31" s="106"/>
      <c r="D31" s="81"/>
      <c r="E31" s="65"/>
      <c r="F31" s="81"/>
      <c r="G31" s="65"/>
      <c r="H31" s="81"/>
      <c r="I31" s="65"/>
      <c r="J31" s="81"/>
    </row>
    <row r="32" spans="1:10" ht="22">
      <c r="A32" s="168" t="s">
        <v>203</v>
      </c>
      <c r="B32" s="5"/>
      <c r="C32" s="106"/>
      <c r="D32" s="81"/>
      <c r="E32" s="65"/>
      <c r="F32" s="81"/>
      <c r="G32" s="65"/>
      <c r="H32" s="81"/>
      <c r="I32" s="65"/>
      <c r="J32" s="81"/>
    </row>
    <row r="33" spans="1:24" ht="21.5">
      <c r="A33" s="164" t="s">
        <v>128</v>
      </c>
      <c r="B33" s="5"/>
      <c r="C33" s="106"/>
      <c r="D33" s="49">
        <v>12053</v>
      </c>
      <c r="E33" s="65"/>
      <c r="F33" s="49">
        <v>-12605</v>
      </c>
      <c r="G33" s="65"/>
      <c r="H33" s="29">
        <v>0</v>
      </c>
      <c r="I33" s="65"/>
      <c r="J33" s="29">
        <v>0</v>
      </c>
    </row>
    <row r="34" spans="1:24" ht="21.5">
      <c r="A34" s="164" t="s">
        <v>207</v>
      </c>
      <c r="B34" s="5"/>
      <c r="C34" s="106"/>
      <c r="D34" s="74">
        <v>16778</v>
      </c>
      <c r="E34" s="65"/>
      <c r="F34" s="74">
        <v>12044</v>
      </c>
      <c r="G34" s="65"/>
      <c r="H34" s="57">
        <v>0</v>
      </c>
      <c r="I34" s="65"/>
      <c r="J34" s="57">
        <v>0</v>
      </c>
    </row>
    <row r="35" spans="1:24" ht="22">
      <c r="A35" s="167" t="s">
        <v>172</v>
      </c>
      <c r="B35" s="5"/>
      <c r="C35" s="106"/>
      <c r="D35" s="61">
        <f>SUM(D33:D34)</f>
        <v>28831</v>
      </c>
      <c r="E35" s="65"/>
      <c r="F35" s="61">
        <f>SUM(F33:F34)</f>
        <v>-561</v>
      </c>
      <c r="G35" s="65"/>
      <c r="H35" s="61">
        <f>SUM(H33:H34)</f>
        <v>0</v>
      </c>
      <c r="I35" s="76"/>
      <c r="J35" s="61">
        <f>SUM(J33:J34)</f>
        <v>0</v>
      </c>
    </row>
    <row r="36" spans="1:24" thickBot="1">
      <c r="A36" s="167" t="s">
        <v>61</v>
      </c>
      <c r="B36" s="5"/>
      <c r="C36" s="106"/>
      <c r="D36" s="82">
        <f>SUM(D28+D35)</f>
        <v>687054.79009999998</v>
      </c>
      <c r="E36" s="65"/>
      <c r="F36" s="82">
        <f>SUM(F28+F35)</f>
        <v>610417</v>
      </c>
      <c r="G36" s="65"/>
      <c r="H36" s="82">
        <f>SUM(H28+H35)</f>
        <v>748147</v>
      </c>
      <c r="I36" s="65"/>
      <c r="J36" s="82">
        <f>SUM(J28+J35)</f>
        <v>597404</v>
      </c>
    </row>
    <row r="37" spans="1:24" thickTop="1">
      <c r="A37" s="167"/>
      <c r="B37" s="5"/>
      <c r="C37" s="106"/>
      <c r="D37" s="16"/>
      <c r="E37" s="10"/>
      <c r="F37" s="16"/>
      <c r="G37" s="10"/>
      <c r="H37" s="16"/>
      <c r="I37" s="10"/>
      <c r="J37" s="16"/>
    </row>
    <row r="38" spans="1:24" s="59" customFormat="1" ht="23">
      <c r="A38" s="162" t="s">
        <v>0</v>
      </c>
      <c r="B38" s="1"/>
      <c r="M38" s="266"/>
      <c r="N38" s="266"/>
      <c r="O38" s="266"/>
      <c r="P38" s="266"/>
      <c r="Q38" s="266"/>
      <c r="R38" s="266"/>
      <c r="S38" s="266"/>
      <c r="T38" s="266"/>
      <c r="U38" s="266"/>
      <c r="V38" s="266"/>
      <c r="W38" s="266"/>
      <c r="X38" s="266"/>
    </row>
    <row r="39" spans="1:24" s="59" customFormat="1" ht="23">
      <c r="A39" s="163" t="s">
        <v>43</v>
      </c>
      <c r="B39" s="1"/>
      <c r="M39" s="266"/>
      <c r="N39" s="266"/>
      <c r="O39" s="266"/>
      <c r="P39" s="266"/>
      <c r="Q39" s="266"/>
      <c r="R39" s="266"/>
      <c r="S39" s="266"/>
      <c r="T39" s="266"/>
      <c r="U39" s="266"/>
      <c r="V39" s="266"/>
      <c r="W39" s="266"/>
      <c r="X39" s="266"/>
    </row>
    <row r="40" spans="1:24" s="59" customFormat="1" ht="23">
      <c r="A40" s="163"/>
      <c r="B40" s="1"/>
      <c r="H40" s="287"/>
      <c r="I40" s="287"/>
      <c r="J40" s="287"/>
      <c r="M40" s="266"/>
      <c r="N40" s="266"/>
      <c r="O40" s="266"/>
      <c r="P40" s="266"/>
      <c r="Q40" s="266"/>
      <c r="R40" s="266"/>
      <c r="S40" s="266"/>
      <c r="T40" s="266"/>
      <c r="U40" s="266"/>
      <c r="V40" s="266"/>
      <c r="W40" s="266"/>
      <c r="X40" s="266"/>
    </row>
    <row r="41" spans="1:24" ht="23">
      <c r="B41" s="5"/>
      <c r="D41" s="285" t="s">
        <v>2</v>
      </c>
      <c r="E41" s="285"/>
      <c r="F41" s="285"/>
      <c r="G41" s="101"/>
      <c r="H41" s="285" t="s">
        <v>3</v>
      </c>
      <c r="I41" s="285"/>
      <c r="J41" s="285"/>
    </row>
    <row r="42" spans="1:24" ht="25.5" customHeight="1">
      <c r="B42" s="5"/>
      <c r="D42" s="286" t="s">
        <v>44</v>
      </c>
      <c r="E42" s="286"/>
      <c r="F42" s="286"/>
      <c r="G42" s="101"/>
      <c r="H42" s="286" t="s">
        <v>44</v>
      </c>
      <c r="I42" s="286"/>
      <c r="J42" s="286"/>
    </row>
    <row r="43" spans="1:24" ht="22.5" customHeight="1">
      <c r="A43" s="165"/>
      <c r="B43" s="102"/>
      <c r="C43" s="6"/>
      <c r="D43" s="286" t="s">
        <v>111</v>
      </c>
      <c r="E43" s="286"/>
      <c r="F43" s="286"/>
      <c r="G43" s="100"/>
      <c r="H43" s="286" t="s">
        <v>111</v>
      </c>
      <c r="I43" s="286"/>
      <c r="J43" s="286"/>
    </row>
    <row r="44" spans="1:24" ht="22">
      <c r="A44" s="165"/>
      <c r="B44" s="102"/>
      <c r="C44" s="6"/>
      <c r="D44" s="170">
        <v>2565</v>
      </c>
      <c r="E44" s="170"/>
      <c r="F44" s="170">
        <v>2564</v>
      </c>
      <c r="G44" s="170"/>
      <c r="H44" s="170">
        <v>2565</v>
      </c>
      <c r="I44" s="170"/>
      <c r="J44" s="170">
        <v>2564</v>
      </c>
    </row>
    <row r="45" spans="1:24" ht="21.5">
      <c r="B45" s="102"/>
      <c r="C45" s="6"/>
      <c r="D45" s="284" t="s">
        <v>7</v>
      </c>
      <c r="E45" s="284"/>
      <c r="F45" s="284"/>
      <c r="G45" s="284"/>
      <c r="H45" s="284"/>
      <c r="I45" s="284"/>
      <c r="J45" s="284"/>
    </row>
    <row r="46" spans="1:24" ht="22">
      <c r="A46" s="167" t="s">
        <v>62</v>
      </c>
      <c r="B46" s="5"/>
      <c r="C46" s="106"/>
      <c r="D46" s="16"/>
      <c r="E46" s="10"/>
      <c r="F46" s="16"/>
      <c r="G46" s="10"/>
      <c r="H46" s="16"/>
      <c r="I46" s="10"/>
      <c r="J46" s="16"/>
    </row>
    <row r="47" spans="1:24" ht="21.5">
      <c r="A47" s="164" t="s">
        <v>63</v>
      </c>
      <c r="B47" s="5"/>
      <c r="C47" s="106"/>
      <c r="D47" s="49">
        <v>658271.20256999996</v>
      </c>
      <c r="E47" s="65"/>
      <c r="F47" s="49">
        <v>612614</v>
      </c>
      <c r="G47" s="65"/>
      <c r="H47" s="49">
        <v>748146.69984999986</v>
      </c>
      <c r="I47" s="65"/>
      <c r="J47" s="49">
        <v>597404</v>
      </c>
    </row>
    <row r="48" spans="1:24" ht="21.5">
      <c r="A48" s="164" t="s">
        <v>64</v>
      </c>
      <c r="B48" s="5"/>
      <c r="C48" s="106"/>
      <c r="D48" s="49">
        <v>-47</v>
      </c>
      <c r="E48" s="65"/>
      <c r="F48" s="49">
        <v>-1636</v>
      </c>
      <c r="G48" s="65"/>
      <c r="H48" s="65">
        <v>0</v>
      </c>
      <c r="I48" s="65"/>
      <c r="J48" s="65">
        <v>0</v>
      </c>
    </row>
    <row r="49" spans="1:24" thickBot="1">
      <c r="A49" s="165" t="s">
        <v>59</v>
      </c>
      <c r="B49" s="5"/>
      <c r="C49" s="106"/>
      <c r="D49" s="82">
        <f>SUM(D47:D48)</f>
        <v>658224.20256999996</v>
      </c>
      <c r="E49" s="65"/>
      <c r="F49" s="82">
        <f>SUM(F47:F48)</f>
        <v>610978</v>
      </c>
      <c r="G49" s="65"/>
      <c r="H49" s="82">
        <f>SUM(H47:H48)</f>
        <v>748146.69984999986</v>
      </c>
      <c r="I49" s="65"/>
      <c r="J49" s="82">
        <f>SUM(J47:J48)</f>
        <v>597404</v>
      </c>
    </row>
    <row r="50" spans="1:24" thickTop="1">
      <c r="A50" s="165"/>
      <c r="B50" s="5"/>
      <c r="C50" s="106"/>
      <c r="D50" s="81"/>
      <c r="E50" s="65"/>
      <c r="F50" s="81"/>
      <c r="G50" s="65"/>
      <c r="H50" s="81"/>
      <c r="I50" s="65"/>
      <c r="J50" s="81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  <c r="X50" s="268"/>
    </row>
    <row r="51" spans="1:24" ht="22">
      <c r="A51" s="167" t="s">
        <v>103</v>
      </c>
      <c r="B51" s="5"/>
      <c r="C51" s="106"/>
      <c r="D51" s="81"/>
      <c r="E51" s="65"/>
      <c r="F51" s="81"/>
      <c r="G51" s="65"/>
      <c r="H51" s="81"/>
      <c r="I51" s="65"/>
      <c r="J51" s="81"/>
    </row>
    <row r="52" spans="1:24" ht="21.5">
      <c r="A52" s="164" t="s">
        <v>63</v>
      </c>
      <c r="B52" s="5"/>
      <c r="C52" s="106"/>
      <c r="D52" s="49">
        <v>687098</v>
      </c>
      <c r="E52" s="65"/>
      <c r="F52" s="49">
        <v>606732</v>
      </c>
      <c r="G52" s="65"/>
      <c r="H52" s="49">
        <v>748147</v>
      </c>
      <c r="I52" s="65"/>
      <c r="J52" s="49">
        <v>597404</v>
      </c>
    </row>
    <row r="53" spans="1:24" ht="21.5">
      <c r="A53" s="164" t="s">
        <v>64</v>
      </c>
      <c r="B53" s="5"/>
      <c r="C53" s="106"/>
      <c r="D53" s="49">
        <v>-43</v>
      </c>
      <c r="E53" s="65"/>
      <c r="F53" s="49">
        <v>3685</v>
      </c>
      <c r="G53" s="65"/>
      <c r="H53" s="65">
        <v>0</v>
      </c>
      <c r="I53" s="65"/>
      <c r="J53" s="65">
        <v>0</v>
      </c>
    </row>
    <row r="54" spans="1:24" thickBot="1">
      <c r="A54" s="165" t="s">
        <v>61</v>
      </c>
      <c r="B54" s="5"/>
      <c r="C54" s="106"/>
      <c r="D54" s="82">
        <f>SUM(D52:D53)</f>
        <v>687055</v>
      </c>
      <c r="E54" s="65"/>
      <c r="F54" s="82">
        <f>SUM(F52:F53)</f>
        <v>610417</v>
      </c>
      <c r="G54" s="65"/>
      <c r="H54" s="82">
        <f>SUM(H52:H53)</f>
        <v>748147</v>
      </c>
      <c r="I54" s="65"/>
      <c r="J54" s="82">
        <f>SUM(J52:J53)</f>
        <v>597404</v>
      </c>
    </row>
    <row r="55" spans="1:24" ht="13.5" customHeight="1" thickTop="1">
      <c r="A55" s="165"/>
      <c r="B55" s="5"/>
      <c r="C55" s="106"/>
      <c r="D55" s="16"/>
      <c r="E55" s="10"/>
      <c r="F55" s="16"/>
      <c r="G55" s="10"/>
      <c r="H55" s="16"/>
      <c r="I55" s="10"/>
      <c r="J55" s="16"/>
    </row>
    <row r="56" spans="1:24" ht="25.5" customHeight="1" thickBot="1">
      <c r="A56" s="165" t="s">
        <v>117</v>
      </c>
      <c r="B56" s="5"/>
      <c r="C56" s="106"/>
      <c r="D56" s="112">
        <f>D47/871870</f>
        <v>0.75501072702352412</v>
      </c>
      <c r="E56" s="62"/>
      <c r="F56" s="112">
        <f>F47/871870</f>
        <v>0.70264374275981512</v>
      </c>
      <c r="G56" s="62"/>
      <c r="H56" s="112">
        <f>H47/871870</f>
        <v>0.85809432581692213</v>
      </c>
      <c r="I56" s="62"/>
      <c r="J56" s="112">
        <f>J47/871870</f>
        <v>0.68519848142498307</v>
      </c>
    </row>
    <row r="57" spans="1:24" ht="22" thickTop="1">
      <c r="D57" s="17"/>
      <c r="F57" s="17"/>
      <c r="H57" s="18"/>
      <c r="J57" s="18"/>
    </row>
    <row r="58" spans="1:24" ht="22.5" customHeight="1">
      <c r="A58" s="162" t="s">
        <v>0</v>
      </c>
      <c r="B58" s="1"/>
      <c r="C58" s="59"/>
      <c r="D58" s="59"/>
      <c r="E58" s="59"/>
      <c r="F58" s="59"/>
      <c r="G58" s="59"/>
      <c r="H58" s="59"/>
      <c r="I58" s="59"/>
      <c r="J58" s="59"/>
    </row>
    <row r="59" spans="1:24" ht="22.5" customHeight="1">
      <c r="A59" s="163" t="s">
        <v>43</v>
      </c>
      <c r="B59" s="1"/>
      <c r="C59" s="59"/>
      <c r="D59" s="59"/>
      <c r="E59" s="59"/>
      <c r="F59" s="59"/>
      <c r="G59" s="59"/>
      <c r="H59" s="59"/>
      <c r="I59" s="59"/>
      <c r="J59" s="59"/>
    </row>
    <row r="60" spans="1:24" ht="22.5" customHeight="1">
      <c r="H60" s="103"/>
      <c r="I60" s="103"/>
      <c r="J60" s="143"/>
    </row>
    <row r="61" spans="1:24" ht="22.5" customHeight="1">
      <c r="B61" s="5"/>
      <c r="D61" s="285" t="s">
        <v>2</v>
      </c>
      <c r="E61" s="285"/>
      <c r="F61" s="285"/>
      <c r="G61" s="101"/>
      <c r="H61" s="285" t="s">
        <v>3</v>
      </c>
      <c r="I61" s="285"/>
      <c r="J61" s="285"/>
    </row>
    <row r="62" spans="1:24" ht="22.5" customHeight="1">
      <c r="B62" s="5"/>
      <c r="D62" s="286" t="s">
        <v>112</v>
      </c>
      <c r="E62" s="286"/>
      <c r="F62" s="286"/>
      <c r="G62" s="101"/>
      <c r="H62" s="286" t="s">
        <v>112</v>
      </c>
      <c r="I62" s="286"/>
      <c r="J62" s="286"/>
    </row>
    <row r="63" spans="1:24" ht="22.5" customHeight="1">
      <c r="A63" s="165"/>
      <c r="B63" s="102"/>
      <c r="C63" s="6"/>
      <c r="D63" s="286" t="s">
        <v>111</v>
      </c>
      <c r="E63" s="286"/>
      <c r="F63" s="286"/>
      <c r="G63" s="100"/>
      <c r="H63" s="286" t="s">
        <v>111</v>
      </c>
      <c r="I63" s="286"/>
      <c r="J63" s="286"/>
    </row>
    <row r="64" spans="1:24" ht="22.5" customHeight="1">
      <c r="A64" s="165"/>
      <c r="B64" s="102" t="s">
        <v>5</v>
      </c>
      <c r="C64" s="6"/>
      <c r="D64" s="170">
        <v>2565</v>
      </c>
      <c r="E64" s="170"/>
      <c r="F64" s="170">
        <v>2564</v>
      </c>
      <c r="G64" s="170"/>
      <c r="H64" s="170">
        <v>2565</v>
      </c>
      <c r="I64" s="170"/>
      <c r="J64" s="170">
        <v>2564</v>
      </c>
    </row>
    <row r="65" spans="1:10" ht="22.5" customHeight="1">
      <c r="B65" s="102"/>
      <c r="C65" s="6"/>
      <c r="D65" s="284" t="s">
        <v>7</v>
      </c>
      <c r="E65" s="284"/>
      <c r="F65" s="284"/>
      <c r="G65" s="284"/>
      <c r="H65" s="284"/>
      <c r="I65" s="284"/>
      <c r="J65" s="284"/>
    </row>
    <row r="66" spans="1:10" ht="22.5" customHeight="1">
      <c r="A66" s="166" t="s">
        <v>45</v>
      </c>
      <c r="B66" s="5"/>
      <c r="C66" s="106"/>
      <c r="D66" s="8"/>
      <c r="E66" s="8"/>
      <c r="F66" s="8"/>
      <c r="G66" s="8"/>
      <c r="H66" s="8"/>
      <c r="I66" s="8"/>
      <c r="J66" s="8"/>
    </row>
    <row r="67" spans="1:10" ht="22.5" customHeight="1">
      <c r="A67" s="161" t="s">
        <v>46</v>
      </c>
      <c r="B67" s="5" t="s">
        <v>222</v>
      </c>
      <c r="C67" s="106"/>
      <c r="D67" s="65">
        <v>11801761</v>
      </c>
      <c r="E67" s="65"/>
      <c r="F67" s="65">
        <v>10863541</v>
      </c>
      <c r="G67" s="65"/>
      <c r="H67" s="65">
        <v>3590718</v>
      </c>
      <c r="I67" s="65"/>
      <c r="J67" s="65">
        <v>3230307</v>
      </c>
    </row>
    <row r="68" spans="1:10" ht="22.5" customHeight="1">
      <c r="A68" s="164" t="s">
        <v>47</v>
      </c>
      <c r="B68" s="5">
        <v>3</v>
      </c>
      <c r="C68" s="106"/>
      <c r="D68" s="65">
        <v>31221</v>
      </c>
      <c r="E68" s="65"/>
      <c r="F68" s="65">
        <v>7320</v>
      </c>
      <c r="G68" s="65"/>
      <c r="H68" s="65">
        <v>783525</v>
      </c>
      <c r="I68" s="65"/>
      <c r="J68" s="65">
        <v>408143</v>
      </c>
    </row>
    <row r="69" spans="1:10" ht="22.5" customHeight="1">
      <c r="A69" s="161" t="s">
        <v>48</v>
      </c>
      <c r="B69" s="5"/>
      <c r="C69" s="106"/>
      <c r="D69" s="65">
        <v>2475</v>
      </c>
      <c r="E69" s="65"/>
      <c r="F69" s="65">
        <v>92623</v>
      </c>
      <c r="G69" s="65"/>
      <c r="H69" s="65">
        <v>284894</v>
      </c>
      <c r="I69" s="65"/>
      <c r="J69" s="65">
        <v>154664</v>
      </c>
    </row>
    <row r="70" spans="1:10" ht="22.5" customHeight="1">
      <c r="A70" s="161" t="s">
        <v>49</v>
      </c>
      <c r="B70" s="5">
        <v>3</v>
      </c>
      <c r="C70" s="106"/>
      <c r="D70" s="57">
        <v>31932</v>
      </c>
      <c r="E70" s="65"/>
      <c r="F70" s="57">
        <v>26654</v>
      </c>
      <c r="G70" s="65"/>
      <c r="H70" s="57">
        <v>7292</v>
      </c>
      <c r="I70" s="65"/>
      <c r="J70" s="57">
        <v>6265</v>
      </c>
    </row>
    <row r="71" spans="1:10" ht="22.5" customHeight="1">
      <c r="A71" s="165" t="s">
        <v>50</v>
      </c>
      <c r="B71" s="5"/>
      <c r="C71" s="106"/>
      <c r="D71" s="61">
        <f>SUM(D67:D70)</f>
        <v>11867389</v>
      </c>
      <c r="E71" s="76"/>
      <c r="F71" s="61">
        <f>SUM(F67:F70)</f>
        <v>10990138</v>
      </c>
      <c r="G71" s="76"/>
      <c r="H71" s="61">
        <f>SUM(H67:H70)</f>
        <v>4666429</v>
      </c>
      <c r="I71" s="76"/>
      <c r="J71" s="61">
        <f>SUM(J67:J70)</f>
        <v>3799379</v>
      </c>
    </row>
    <row r="72" spans="1:10" ht="22.5" customHeight="1">
      <c r="B72" s="5"/>
      <c r="C72" s="106"/>
      <c r="D72" s="65"/>
      <c r="E72" s="65"/>
      <c r="F72" s="65"/>
      <c r="G72" s="65"/>
      <c r="H72" s="65"/>
      <c r="I72" s="65"/>
      <c r="J72" s="65"/>
    </row>
    <row r="73" spans="1:10" ht="22.5" customHeight="1">
      <c r="A73" s="166" t="s">
        <v>51</v>
      </c>
      <c r="B73" s="5"/>
      <c r="C73" s="106"/>
      <c r="D73" s="65"/>
      <c r="E73" s="65"/>
      <c r="F73" s="65"/>
      <c r="G73" s="65"/>
      <c r="H73" s="65"/>
      <c r="I73" s="65"/>
      <c r="J73" s="65"/>
    </row>
    <row r="74" spans="1:10" ht="22.5" customHeight="1">
      <c r="A74" s="161" t="s">
        <v>52</v>
      </c>
      <c r="B74" s="5">
        <v>3</v>
      </c>
      <c r="C74" s="106"/>
      <c r="D74" s="65">
        <v>6553397</v>
      </c>
      <c r="E74" s="65"/>
      <c r="F74" s="65">
        <v>6368459</v>
      </c>
      <c r="G74" s="65"/>
      <c r="H74" s="65">
        <v>1777846.5642200001</v>
      </c>
      <c r="I74" s="65"/>
      <c r="J74" s="65">
        <v>1668323</v>
      </c>
    </row>
    <row r="75" spans="1:10" ht="22.5" customHeight="1">
      <c r="A75" s="161" t="s">
        <v>53</v>
      </c>
      <c r="B75" s="5">
        <v>3</v>
      </c>
      <c r="C75" s="106"/>
      <c r="D75" s="65">
        <v>1888354</v>
      </c>
      <c r="E75" s="29"/>
      <c r="F75" s="65">
        <v>1682138</v>
      </c>
      <c r="G75" s="29"/>
      <c r="H75" s="65">
        <v>320644.8566</v>
      </c>
      <c r="I75" s="29"/>
      <c r="J75" s="65">
        <v>356631</v>
      </c>
    </row>
    <row r="76" spans="1:10" ht="22.5" customHeight="1">
      <c r="A76" s="161" t="s">
        <v>54</v>
      </c>
      <c r="B76" s="5">
        <v>3</v>
      </c>
      <c r="C76" s="106"/>
      <c r="D76" s="65">
        <v>1278719</v>
      </c>
      <c r="E76" s="29"/>
      <c r="F76" s="65">
        <v>1186631</v>
      </c>
      <c r="G76" s="29"/>
      <c r="H76" s="65">
        <v>391823.24195</v>
      </c>
      <c r="I76" s="29"/>
      <c r="J76" s="65">
        <v>434095</v>
      </c>
    </row>
    <row r="77" spans="1:10" ht="22.5" customHeight="1">
      <c r="A77" s="161" t="s">
        <v>56</v>
      </c>
      <c r="B77" s="5"/>
      <c r="C77" s="106"/>
      <c r="D77" s="57">
        <v>19891</v>
      </c>
      <c r="E77" s="29"/>
      <c r="F77" s="57">
        <v>22753</v>
      </c>
      <c r="G77" s="29"/>
      <c r="H77" s="29">
        <v>97</v>
      </c>
      <c r="I77" s="29"/>
      <c r="J77" s="29">
        <v>849</v>
      </c>
    </row>
    <row r="78" spans="1:10" ht="22.5" customHeight="1">
      <c r="A78" s="165" t="s">
        <v>57</v>
      </c>
      <c r="B78" s="5"/>
      <c r="C78" s="106"/>
      <c r="D78" s="77">
        <f>SUM(D74:D77)</f>
        <v>9740361</v>
      </c>
      <c r="E78" s="76"/>
      <c r="F78" s="77">
        <f>SUM(F74:F77)</f>
        <v>9259981</v>
      </c>
      <c r="G78" s="76"/>
      <c r="H78" s="77">
        <f>SUM(H74:H77)</f>
        <v>2490411.6627700003</v>
      </c>
      <c r="I78" s="76"/>
      <c r="J78" s="77">
        <f>SUM(J74:J77)</f>
        <v>2459898</v>
      </c>
    </row>
    <row r="79" spans="1:10" ht="22.5" customHeight="1">
      <c r="B79" s="5"/>
      <c r="C79" s="106"/>
      <c r="D79" s="9"/>
      <c r="E79" s="65"/>
      <c r="F79" s="9"/>
      <c r="G79" s="65"/>
      <c r="H79" s="65"/>
      <c r="I79" s="65"/>
      <c r="J79" s="65"/>
    </row>
    <row r="80" spans="1:10" ht="22.5" customHeight="1">
      <c r="A80" s="164" t="s">
        <v>239</v>
      </c>
      <c r="B80" s="5">
        <v>5</v>
      </c>
      <c r="C80" s="106"/>
      <c r="D80" s="74">
        <v>33</v>
      </c>
      <c r="E80" s="29"/>
      <c r="F80" s="74">
        <v>-1015</v>
      </c>
      <c r="G80" s="29"/>
      <c r="H80" s="57">
        <v>0</v>
      </c>
      <c r="I80" s="29"/>
      <c r="J80" s="57">
        <v>0</v>
      </c>
    </row>
    <row r="81" spans="1:10" ht="22.5" customHeight="1">
      <c r="A81" s="167" t="s">
        <v>161</v>
      </c>
      <c r="B81" s="5"/>
      <c r="C81" s="106"/>
      <c r="D81" s="78">
        <f>D71-D78+D80</f>
        <v>2127061</v>
      </c>
      <c r="E81" s="76"/>
      <c r="F81" s="78">
        <f>F71-F78+F80</f>
        <v>1729142</v>
      </c>
      <c r="G81" s="76"/>
      <c r="H81" s="78">
        <f>H71-H78-H80</f>
        <v>2176017.3372299997</v>
      </c>
      <c r="I81" s="76"/>
      <c r="J81" s="78">
        <f>J71-J78-J80</f>
        <v>1339481</v>
      </c>
    </row>
    <row r="82" spans="1:10" ht="22.5" customHeight="1">
      <c r="A82" s="164" t="s">
        <v>58</v>
      </c>
      <c r="B82" s="5">
        <v>9</v>
      </c>
      <c r="C82" s="106"/>
      <c r="D82" s="74">
        <v>-286757.17456000001</v>
      </c>
      <c r="E82" s="65"/>
      <c r="F82" s="74">
        <v>-283010</v>
      </c>
      <c r="G82" s="65"/>
      <c r="H82" s="57">
        <v>-121501.34023999999</v>
      </c>
      <c r="I82" s="65"/>
      <c r="J82" s="57">
        <v>-85596</v>
      </c>
    </row>
    <row r="83" spans="1:10" ht="22.5" customHeight="1">
      <c r="A83" s="167" t="s">
        <v>59</v>
      </c>
      <c r="B83" s="5"/>
      <c r="C83" s="106"/>
      <c r="D83" s="80">
        <f>SUM(D81:D82)</f>
        <v>1840303.82544</v>
      </c>
      <c r="E83" s="65"/>
      <c r="F83" s="80">
        <f>SUM(F81:F82)</f>
        <v>1446132</v>
      </c>
      <c r="G83" s="65"/>
      <c r="H83" s="80">
        <f>SUM(H81:H82)</f>
        <v>2054515.9969899997</v>
      </c>
      <c r="I83" s="65"/>
      <c r="J83" s="80">
        <f>SUM(J81:J82)</f>
        <v>1253885</v>
      </c>
    </row>
    <row r="84" spans="1:10" ht="22.5" customHeight="1">
      <c r="A84" s="167"/>
      <c r="B84" s="5"/>
      <c r="C84" s="106"/>
      <c r="D84" s="81"/>
      <c r="E84" s="65"/>
      <c r="F84" s="81"/>
      <c r="G84" s="65"/>
      <c r="H84" s="81"/>
      <c r="I84" s="65"/>
      <c r="J84" s="81"/>
    </row>
    <row r="85" spans="1:10" ht="22">
      <c r="A85" s="165" t="s">
        <v>60</v>
      </c>
      <c r="B85" s="5"/>
      <c r="C85" s="106"/>
      <c r="D85" s="81"/>
      <c r="E85" s="65"/>
      <c r="F85" s="81"/>
      <c r="G85" s="65"/>
      <c r="H85" s="81"/>
      <c r="I85" s="65"/>
      <c r="J85" s="81"/>
    </row>
    <row r="86" spans="1:10" ht="22">
      <c r="A86" s="168" t="s">
        <v>162</v>
      </c>
      <c r="B86" s="5"/>
      <c r="C86" s="106"/>
      <c r="D86" s="81"/>
      <c r="E86" s="65"/>
      <c r="F86" s="81"/>
      <c r="G86" s="65"/>
      <c r="H86" s="81"/>
      <c r="I86" s="65"/>
      <c r="J86" s="81"/>
    </row>
    <row r="87" spans="1:10" ht="22">
      <c r="A87" s="168" t="s">
        <v>203</v>
      </c>
      <c r="B87" s="5"/>
      <c r="C87" s="106"/>
      <c r="D87" s="81"/>
      <c r="E87" s="65"/>
      <c r="F87" s="81"/>
      <c r="G87" s="65"/>
      <c r="H87" s="81"/>
      <c r="I87" s="65"/>
      <c r="J87" s="81"/>
    </row>
    <row r="88" spans="1:10" ht="22.5" customHeight="1">
      <c r="A88" s="164" t="s">
        <v>128</v>
      </c>
      <c r="B88" s="5"/>
      <c r="C88" s="106"/>
      <c r="D88" s="49">
        <v>44505</v>
      </c>
      <c r="E88" s="65"/>
      <c r="F88" s="49">
        <v>-30423</v>
      </c>
      <c r="G88" s="65"/>
      <c r="H88" s="29">
        <v>0</v>
      </c>
      <c r="I88" s="65"/>
      <c r="J88" s="29">
        <v>0</v>
      </c>
    </row>
    <row r="89" spans="1:10" ht="22.5" customHeight="1">
      <c r="A89" s="164" t="s">
        <v>207</v>
      </c>
      <c r="B89" s="5">
        <v>5</v>
      </c>
      <c r="C89" s="106"/>
      <c r="D89" s="74">
        <v>28839</v>
      </c>
      <c r="E89" s="65"/>
      <c r="F89" s="74">
        <v>25076</v>
      </c>
      <c r="G89" s="65"/>
      <c r="H89" s="57">
        <v>0</v>
      </c>
      <c r="I89" s="65"/>
      <c r="J89" s="57">
        <v>0</v>
      </c>
    </row>
    <row r="90" spans="1:10" ht="22.5" customHeight="1">
      <c r="A90" s="167" t="s">
        <v>172</v>
      </c>
      <c r="B90" s="5"/>
      <c r="C90" s="106"/>
      <c r="D90" s="80">
        <f>SUM(D88:D89)</f>
        <v>73344</v>
      </c>
      <c r="E90" s="65"/>
      <c r="F90" s="80">
        <f>SUM(F88:F89)</f>
        <v>-5347</v>
      </c>
      <c r="G90" s="65"/>
      <c r="H90" s="80">
        <f>SUM(H88:H89)</f>
        <v>0</v>
      </c>
      <c r="I90" s="76"/>
      <c r="J90" s="80">
        <f>SUM(J88:J89)</f>
        <v>0</v>
      </c>
    </row>
    <row r="91" spans="1:10" ht="22.5" customHeight="1" thickBot="1">
      <c r="A91" s="167" t="s">
        <v>61</v>
      </c>
      <c r="B91" s="5"/>
      <c r="C91" s="106"/>
      <c r="D91" s="82">
        <f>SUM(D83+D90)</f>
        <v>1913647.82544</v>
      </c>
      <c r="E91" s="65"/>
      <c r="F91" s="82">
        <f>SUM(F83+F90)</f>
        <v>1440785</v>
      </c>
      <c r="G91" s="65"/>
      <c r="H91" s="82">
        <f>SUM(H83+H90)</f>
        <v>2054515.9969899997</v>
      </c>
      <c r="I91" s="65"/>
      <c r="J91" s="82">
        <f>SUM(J83+J90)</f>
        <v>1253885</v>
      </c>
    </row>
    <row r="92" spans="1:10" ht="22.5" customHeight="1" thickTop="1">
      <c r="A92" s="167"/>
      <c r="B92" s="5"/>
      <c r="C92" s="106"/>
      <c r="D92" s="16"/>
      <c r="E92" s="10"/>
      <c r="F92" s="16"/>
      <c r="G92" s="10"/>
      <c r="H92" s="16"/>
      <c r="I92" s="10"/>
      <c r="J92" s="16"/>
    </row>
    <row r="93" spans="1:10" ht="22.5" customHeight="1">
      <c r="A93" s="162" t="s">
        <v>0</v>
      </c>
      <c r="B93" s="1"/>
      <c r="C93" s="59"/>
      <c r="D93" s="59"/>
      <c r="E93" s="59"/>
      <c r="F93" s="59"/>
      <c r="G93" s="59"/>
      <c r="H93" s="59"/>
      <c r="I93" s="59"/>
      <c r="J93" s="59"/>
    </row>
    <row r="94" spans="1:10" ht="22.5" customHeight="1">
      <c r="A94" s="163" t="s">
        <v>43</v>
      </c>
      <c r="B94" s="1"/>
      <c r="C94" s="59"/>
      <c r="D94" s="59"/>
      <c r="E94" s="59"/>
      <c r="F94" s="59"/>
      <c r="G94" s="59"/>
      <c r="H94" s="59"/>
      <c r="I94" s="59"/>
      <c r="J94" s="59"/>
    </row>
    <row r="95" spans="1:10" ht="22.5" customHeight="1">
      <c r="H95" s="103"/>
      <c r="I95" s="103"/>
      <c r="J95" s="143"/>
    </row>
    <row r="96" spans="1:10" ht="22.5" customHeight="1">
      <c r="B96" s="5"/>
      <c r="D96" s="285" t="s">
        <v>2</v>
      </c>
      <c r="E96" s="285"/>
      <c r="F96" s="285"/>
      <c r="G96" s="101"/>
      <c r="H96" s="285" t="s">
        <v>3</v>
      </c>
      <c r="I96" s="285"/>
      <c r="J96" s="285"/>
    </row>
    <row r="97" spans="1:24" ht="22.5" customHeight="1">
      <c r="B97" s="5"/>
      <c r="D97" s="286" t="s">
        <v>112</v>
      </c>
      <c r="E97" s="286"/>
      <c r="F97" s="286"/>
      <c r="G97" s="101"/>
      <c r="H97" s="286" t="s">
        <v>112</v>
      </c>
      <c r="I97" s="286"/>
      <c r="J97" s="286"/>
    </row>
    <row r="98" spans="1:24" ht="22.5" customHeight="1">
      <c r="A98" s="165"/>
      <c r="B98" s="102"/>
      <c r="C98" s="6"/>
      <c r="D98" s="286" t="s">
        <v>111</v>
      </c>
      <c r="E98" s="286"/>
      <c r="F98" s="286"/>
      <c r="G98" s="100"/>
      <c r="H98" s="286" t="s">
        <v>111</v>
      </c>
      <c r="I98" s="286"/>
      <c r="J98" s="286"/>
    </row>
    <row r="99" spans="1:24" ht="22.5" customHeight="1">
      <c r="A99" s="165"/>
      <c r="B99" s="102"/>
      <c r="C99" s="6"/>
      <c r="D99" s="170">
        <v>2565</v>
      </c>
      <c r="E99" s="170"/>
      <c r="F99" s="170">
        <v>2564</v>
      </c>
      <c r="G99" s="170"/>
      <c r="H99" s="170">
        <v>2565</v>
      </c>
      <c r="I99" s="170"/>
      <c r="J99" s="170">
        <v>2564</v>
      </c>
      <c r="M99" s="268"/>
      <c r="N99" s="268"/>
      <c r="O99" s="268"/>
      <c r="P99" s="268"/>
      <c r="Q99" s="268"/>
      <c r="R99" s="268"/>
      <c r="S99" s="268"/>
      <c r="T99" s="268"/>
      <c r="U99" s="268"/>
      <c r="V99" s="268"/>
      <c r="W99" s="268"/>
      <c r="X99" s="268"/>
    </row>
    <row r="100" spans="1:24" ht="22.5" customHeight="1">
      <c r="B100" s="102"/>
      <c r="C100" s="6"/>
      <c r="D100" s="284" t="s">
        <v>7</v>
      </c>
      <c r="E100" s="284"/>
      <c r="F100" s="284"/>
      <c r="G100" s="284"/>
      <c r="H100" s="284"/>
      <c r="I100" s="284"/>
      <c r="J100" s="284"/>
      <c r="M100" s="268"/>
      <c r="N100" s="268"/>
      <c r="O100" s="268"/>
      <c r="P100" s="268"/>
      <c r="Q100" s="268"/>
      <c r="R100" s="268"/>
      <c r="S100" s="268"/>
      <c r="T100" s="268"/>
      <c r="U100" s="268"/>
      <c r="V100" s="268"/>
      <c r="W100" s="268"/>
      <c r="X100" s="268"/>
    </row>
    <row r="101" spans="1:24" ht="22.5" customHeight="1">
      <c r="A101" s="167" t="s">
        <v>62</v>
      </c>
      <c r="B101" s="5"/>
      <c r="C101" s="106"/>
      <c r="D101" s="16"/>
      <c r="E101" s="10"/>
      <c r="F101" s="16"/>
      <c r="G101" s="10"/>
      <c r="H101" s="16"/>
      <c r="I101" s="10"/>
      <c r="J101" s="16"/>
    </row>
    <row r="102" spans="1:24" ht="22.5" customHeight="1">
      <c r="A102" s="164" t="s">
        <v>63</v>
      </c>
      <c r="B102" s="5"/>
      <c r="C102" s="106"/>
      <c r="D102" s="49">
        <v>1841776.0115799999</v>
      </c>
      <c r="E102" s="65"/>
      <c r="F102" s="49">
        <v>1450450</v>
      </c>
      <c r="G102" s="65"/>
      <c r="H102" s="49">
        <v>2054516</v>
      </c>
      <c r="I102" s="65"/>
      <c r="J102" s="49">
        <v>1253885</v>
      </c>
    </row>
    <row r="103" spans="1:24" ht="22.5" customHeight="1">
      <c r="A103" s="164" t="s">
        <v>64</v>
      </c>
      <c r="B103" s="5"/>
      <c r="C103" s="106"/>
      <c r="D103" s="49">
        <v>-1471.56924</v>
      </c>
      <c r="E103" s="65"/>
      <c r="F103" s="49">
        <v>-4318</v>
      </c>
      <c r="G103" s="65"/>
      <c r="H103" s="65">
        <v>0</v>
      </c>
      <c r="I103" s="65"/>
      <c r="J103" s="65">
        <v>0</v>
      </c>
    </row>
    <row r="104" spans="1:24" ht="22.5" customHeight="1" thickBot="1">
      <c r="A104" s="165" t="s">
        <v>59</v>
      </c>
      <c r="B104" s="5"/>
      <c r="C104" s="106"/>
      <c r="D104" s="82">
        <f>SUM(D102:D103)</f>
        <v>1840304.4423399998</v>
      </c>
      <c r="E104" s="65"/>
      <c r="F104" s="82">
        <f>SUM(F102:F103)</f>
        <v>1446132</v>
      </c>
      <c r="G104" s="65"/>
      <c r="H104" s="82">
        <f>SUM(H102:H103)</f>
        <v>2054516</v>
      </c>
      <c r="I104" s="65"/>
      <c r="J104" s="82">
        <f>SUM(J102:J103)</f>
        <v>1253885</v>
      </c>
    </row>
    <row r="105" spans="1:24" ht="22.5" customHeight="1" thickTop="1">
      <c r="A105" s="165"/>
      <c r="B105" s="5"/>
      <c r="C105" s="106"/>
      <c r="D105" s="81"/>
      <c r="E105" s="65"/>
      <c r="F105" s="81"/>
      <c r="G105" s="65"/>
      <c r="H105" s="81"/>
      <c r="I105" s="65"/>
      <c r="J105" s="81"/>
    </row>
    <row r="106" spans="1:24" ht="22.5" customHeight="1">
      <c r="A106" s="167" t="s">
        <v>103</v>
      </c>
      <c r="B106" s="5"/>
      <c r="C106" s="106"/>
      <c r="D106" s="81"/>
      <c r="E106" s="65"/>
      <c r="F106" s="81"/>
      <c r="G106" s="65"/>
      <c r="H106" s="81"/>
      <c r="I106" s="65"/>
      <c r="J106" s="81"/>
    </row>
    <row r="107" spans="1:24" ht="22.5" customHeight="1">
      <c r="A107" s="164" t="s">
        <v>63</v>
      </c>
      <c r="B107" s="5"/>
      <c r="C107" s="106"/>
      <c r="D107" s="49">
        <v>1915107</v>
      </c>
      <c r="E107" s="65"/>
      <c r="F107" s="49">
        <v>1437013</v>
      </c>
      <c r="G107" s="65"/>
      <c r="H107" s="65">
        <v>2054516</v>
      </c>
      <c r="I107" s="65"/>
      <c r="J107" s="65">
        <v>1253885</v>
      </c>
    </row>
    <row r="108" spans="1:24" ht="22.5" customHeight="1">
      <c r="A108" s="164" t="s">
        <v>64</v>
      </c>
      <c r="B108" s="5"/>
      <c r="C108" s="106"/>
      <c r="D108" s="49">
        <v>-1459</v>
      </c>
      <c r="E108" s="65"/>
      <c r="F108" s="49">
        <v>3772</v>
      </c>
      <c r="G108" s="65"/>
      <c r="H108" s="65">
        <v>0</v>
      </c>
      <c r="I108" s="65"/>
      <c r="J108" s="65">
        <v>0</v>
      </c>
    </row>
    <row r="109" spans="1:24" ht="22.5" customHeight="1" thickBot="1">
      <c r="A109" s="165" t="s">
        <v>61</v>
      </c>
      <c r="B109" s="5"/>
      <c r="C109" s="106"/>
      <c r="D109" s="82">
        <f>SUM(D107:D108)</f>
        <v>1913648</v>
      </c>
      <c r="E109" s="65"/>
      <c r="F109" s="82">
        <f>SUM(F107:F108)</f>
        <v>1440785</v>
      </c>
      <c r="G109" s="65"/>
      <c r="H109" s="82">
        <f>SUM(H107:H108)</f>
        <v>2054516</v>
      </c>
      <c r="I109" s="65"/>
      <c r="J109" s="82">
        <f>SUM(J107:J108)</f>
        <v>1253885</v>
      </c>
    </row>
    <row r="110" spans="1:24" ht="22.5" customHeight="1" thickTop="1">
      <c r="A110" s="165"/>
      <c r="B110" s="5"/>
      <c r="C110" s="106"/>
      <c r="D110" s="16"/>
      <c r="E110" s="10"/>
      <c r="F110" s="16"/>
      <c r="G110" s="10"/>
      <c r="H110" s="16"/>
      <c r="I110" s="10"/>
      <c r="J110" s="16"/>
    </row>
    <row r="111" spans="1:24" ht="25.5" customHeight="1" thickBot="1">
      <c r="A111" s="165" t="s">
        <v>117</v>
      </c>
      <c r="B111" s="5"/>
      <c r="C111" s="106"/>
      <c r="D111" s="112">
        <f>D102/871870</f>
        <v>2.1124433821326574</v>
      </c>
      <c r="E111" s="62"/>
      <c r="F111" s="112">
        <f>F102/871870</f>
        <v>1.6636081067131567</v>
      </c>
      <c r="G111" s="62"/>
      <c r="H111" s="112">
        <f>H102/871870</f>
        <v>2.3564476355419961</v>
      </c>
      <c r="I111" s="62"/>
      <c r="J111" s="112">
        <f>J102/871870</f>
        <v>1.43815591774003</v>
      </c>
    </row>
    <row r="112" spans="1:24" ht="22.5" customHeight="1" thickTop="1"/>
  </sheetData>
  <mergeCells count="29">
    <mergeCell ref="D63:F63"/>
    <mergeCell ref="H63:J63"/>
    <mergeCell ref="D61:F61"/>
    <mergeCell ref="H61:J61"/>
    <mergeCell ref="D8:J8"/>
    <mergeCell ref="H40:J40"/>
    <mergeCell ref="D41:F41"/>
    <mergeCell ref="H41:J41"/>
    <mergeCell ref="D62:F62"/>
    <mergeCell ref="H62:J62"/>
    <mergeCell ref="D42:F42"/>
    <mergeCell ref="H42:J42"/>
    <mergeCell ref="D43:F43"/>
    <mergeCell ref="H43:J43"/>
    <mergeCell ref="D45:J45"/>
    <mergeCell ref="D4:F4"/>
    <mergeCell ref="H4:J4"/>
    <mergeCell ref="D5:F5"/>
    <mergeCell ref="H5:J5"/>
    <mergeCell ref="D6:F6"/>
    <mergeCell ref="H6:J6"/>
    <mergeCell ref="D65:J65"/>
    <mergeCell ref="D96:F96"/>
    <mergeCell ref="H96:J96"/>
    <mergeCell ref="D97:F97"/>
    <mergeCell ref="D100:J100"/>
    <mergeCell ref="H97:J97"/>
    <mergeCell ref="D98:F98"/>
    <mergeCell ref="H98:J98"/>
  </mergeCells>
  <pageMargins left="0.8" right="0.8" top="0.48" bottom="0.5" header="0.5" footer="0.5"/>
  <pageSetup paperSize="9" scale="85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3" manualBreakCount="3">
    <brk id="37" max="16383" man="1"/>
    <brk id="57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30"/>
  <sheetViews>
    <sheetView view="pageBreakPreview" zoomScale="70" zoomScaleNormal="76" zoomScaleSheetLayoutView="70" workbookViewId="0">
      <selection activeCell="H48" sqref="H48"/>
    </sheetView>
  </sheetViews>
  <sheetFormatPr defaultColWidth="9.1796875" defaultRowHeight="22.5" customHeight="1"/>
  <cols>
    <col min="1" max="1" width="56.1796875" style="2" customWidth="1"/>
    <col min="2" max="2" width="9" style="13" customWidth="1"/>
    <col min="3" max="3" width="1.08984375" style="2" customWidth="1"/>
    <col min="4" max="4" width="10.1796875" style="2" customWidth="1"/>
    <col min="5" max="5" width="1.08984375" style="2" customWidth="1"/>
    <col min="6" max="6" width="10.453125" style="2" customWidth="1"/>
    <col min="7" max="7" width="1.08984375" style="2" customWidth="1"/>
    <col min="8" max="8" width="12.54296875" style="2" hidden="1" customWidth="1"/>
    <col min="9" max="9" width="1.1796875" style="2" hidden="1" customWidth="1"/>
    <col min="10" max="10" width="11.81640625" style="2" customWidth="1"/>
    <col min="11" max="11" width="1.08984375" style="2" customWidth="1"/>
    <col min="12" max="12" width="10.90625" style="2" customWidth="1"/>
    <col min="13" max="13" width="1.08984375" style="2" customWidth="1"/>
    <col min="14" max="14" width="12.6328125" style="2" customWidth="1"/>
    <col min="15" max="15" width="1.08984375" style="2" customWidth="1"/>
    <col min="16" max="16" width="12.90625" style="2" customWidth="1"/>
    <col min="17" max="17" width="1.08984375" style="2" customWidth="1"/>
    <col min="18" max="18" width="11.90625" style="2" customWidth="1"/>
    <col min="19" max="19" width="1.08984375" style="2" customWidth="1"/>
    <col min="20" max="20" width="14.08984375" style="2" customWidth="1"/>
    <col min="21" max="21" width="1.08984375" style="2" customWidth="1"/>
    <col min="22" max="22" width="13.36328125" style="2" customWidth="1"/>
    <col min="23" max="23" width="1.08984375" style="2" customWidth="1"/>
    <col min="24" max="24" width="13.1796875" style="2" customWidth="1"/>
    <col min="25" max="25" width="1.08984375" style="2" customWidth="1"/>
    <col min="26" max="26" width="11.36328125" style="2" customWidth="1"/>
    <col min="27" max="27" width="1.08984375" style="2" customWidth="1"/>
    <col min="28" max="28" width="11.08984375" style="2" customWidth="1"/>
    <col min="29" max="29" width="1.08984375" style="2" customWidth="1"/>
    <col min="30" max="30" width="11.6328125" style="2" customWidth="1"/>
    <col min="31" max="31" width="13.54296875" style="2" bestFit="1" customWidth="1"/>
    <col min="32" max="32" width="11.54296875" style="2" bestFit="1" customWidth="1"/>
    <col min="33" max="16384" width="9.1796875" style="2"/>
  </cols>
  <sheetData>
    <row r="1" spans="1:30" ht="22.5" customHeight="1">
      <c r="A1" s="107" t="s">
        <v>0</v>
      </c>
      <c r="H1" s="8"/>
      <c r="I1" s="8"/>
      <c r="J1" s="8"/>
      <c r="K1" s="8"/>
      <c r="L1" s="8"/>
      <c r="M1" s="12" t="s">
        <v>65</v>
      </c>
      <c r="N1" s="8"/>
      <c r="O1" s="8"/>
      <c r="P1" s="8"/>
      <c r="Q1" s="12" t="s">
        <v>65</v>
      </c>
      <c r="R1" s="12"/>
      <c r="S1" s="12"/>
    </row>
    <row r="2" spans="1:30" s="69" customFormat="1" ht="22.5" customHeight="1">
      <c r="A2" s="3" t="s">
        <v>66</v>
      </c>
      <c r="B2" s="1"/>
    </row>
    <row r="3" spans="1:30" ht="22.5" customHeight="1">
      <c r="A3" s="3"/>
    </row>
    <row r="4" spans="1:30" ht="22.5" customHeight="1">
      <c r="A4" s="19"/>
      <c r="B4" s="288" t="s">
        <v>2</v>
      </c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147"/>
      <c r="AD4" s="147"/>
    </row>
    <row r="5" spans="1:30" ht="43">
      <c r="A5" s="19"/>
      <c r="B5" s="104"/>
      <c r="C5" s="20"/>
      <c r="D5" s="4"/>
      <c r="E5" s="21"/>
      <c r="F5" s="21"/>
      <c r="G5" s="21"/>
      <c r="H5" s="22"/>
      <c r="I5" s="22"/>
      <c r="J5" s="105" t="s">
        <v>138</v>
      </c>
      <c r="K5" s="108"/>
      <c r="L5" s="290" t="s">
        <v>37</v>
      </c>
      <c r="M5" s="290"/>
      <c r="N5" s="290"/>
      <c r="O5" s="290"/>
      <c r="P5" s="290"/>
      <c r="Q5" s="108"/>
      <c r="R5" s="291" t="s">
        <v>134</v>
      </c>
      <c r="S5" s="291"/>
      <c r="T5" s="291"/>
      <c r="U5" s="291"/>
      <c r="V5" s="291"/>
      <c r="W5" s="67"/>
      <c r="X5" s="67"/>
      <c r="Y5" s="73"/>
      <c r="Z5" s="6"/>
      <c r="AA5" s="20"/>
      <c r="AB5" s="20"/>
      <c r="AC5" s="20"/>
      <c r="AD5" s="4"/>
    </row>
    <row r="6" spans="1:30" ht="21.5">
      <c r="A6" s="19"/>
      <c r="B6" s="104"/>
      <c r="C6" s="20"/>
      <c r="D6" s="4"/>
      <c r="E6" s="21"/>
      <c r="F6" s="21"/>
      <c r="G6" s="21"/>
      <c r="H6" s="22"/>
      <c r="I6" s="22"/>
      <c r="J6" s="109"/>
      <c r="K6" s="108"/>
      <c r="L6" s="109"/>
      <c r="M6" s="109"/>
      <c r="N6" s="109"/>
      <c r="O6" s="109"/>
      <c r="P6" s="109"/>
      <c r="Q6" s="108"/>
      <c r="R6" s="100" t="s">
        <v>163</v>
      </c>
      <c r="S6" s="100"/>
      <c r="T6" s="100" t="s">
        <v>167</v>
      </c>
      <c r="U6" s="100"/>
      <c r="V6" s="100"/>
      <c r="W6" s="67"/>
      <c r="X6" s="67"/>
      <c r="Y6" s="73"/>
      <c r="Z6" s="6"/>
      <c r="AA6" s="20"/>
      <c r="AB6" s="20"/>
      <c r="AC6" s="20"/>
      <c r="AD6" s="4"/>
    </row>
    <row r="7" spans="1:30" ht="22.5" customHeight="1">
      <c r="A7" s="19"/>
      <c r="B7" s="104"/>
      <c r="C7" s="20"/>
      <c r="D7" s="4"/>
      <c r="E7" s="21"/>
      <c r="F7" s="21"/>
      <c r="G7" s="21"/>
      <c r="H7" s="24"/>
      <c r="I7" s="24"/>
      <c r="K7" s="24"/>
      <c r="L7" s="24"/>
      <c r="M7" s="24"/>
      <c r="N7" s="24" t="s">
        <v>71</v>
      </c>
      <c r="O7" s="24"/>
      <c r="P7" s="24"/>
      <c r="Q7" s="23"/>
      <c r="R7" s="111" t="s">
        <v>164</v>
      </c>
      <c r="S7" s="6"/>
      <c r="T7" s="100" t="s">
        <v>168</v>
      </c>
      <c r="U7" s="100"/>
      <c r="V7" s="100" t="s">
        <v>197</v>
      </c>
      <c r="W7" s="6"/>
      <c r="X7" s="6"/>
      <c r="Y7" s="20"/>
      <c r="Z7" s="20" t="s">
        <v>67</v>
      </c>
      <c r="AA7" s="20"/>
      <c r="AB7" s="4"/>
    </row>
    <row r="8" spans="1:30" ht="22.5" customHeight="1">
      <c r="A8" s="19"/>
      <c r="B8" s="104"/>
      <c r="C8" s="20"/>
      <c r="D8" s="24" t="s">
        <v>33</v>
      </c>
      <c r="E8" s="21"/>
      <c r="F8" s="21"/>
      <c r="G8" s="21"/>
      <c r="H8" s="24"/>
      <c r="I8" s="24"/>
      <c r="J8" s="24" t="s">
        <v>95</v>
      </c>
      <c r="K8" s="24"/>
      <c r="L8" s="24"/>
      <c r="M8" s="24"/>
      <c r="N8" s="24" t="s">
        <v>97</v>
      </c>
      <c r="O8" s="24"/>
      <c r="P8" s="24"/>
      <c r="Q8" s="23"/>
      <c r="R8" s="20" t="s">
        <v>194</v>
      </c>
      <c r="S8" s="20"/>
      <c r="T8" s="20" t="s">
        <v>165</v>
      </c>
      <c r="U8" s="20"/>
      <c r="V8" s="20" t="s">
        <v>198</v>
      </c>
      <c r="W8" s="67"/>
      <c r="X8" s="24" t="s">
        <v>68</v>
      </c>
      <c r="Y8" s="20"/>
      <c r="Z8" s="20" t="s">
        <v>69</v>
      </c>
      <c r="AA8" s="20"/>
      <c r="AB8" s="4"/>
    </row>
    <row r="9" spans="1:30" ht="22.5" customHeight="1">
      <c r="A9" s="19"/>
      <c r="B9" s="104"/>
      <c r="C9" s="20"/>
      <c r="D9" s="100" t="s">
        <v>70</v>
      </c>
      <c r="E9" s="24"/>
      <c r="F9" s="24" t="s">
        <v>91</v>
      </c>
      <c r="G9" s="24"/>
      <c r="H9" s="24" t="s">
        <v>71</v>
      </c>
      <c r="I9" s="24"/>
      <c r="J9" s="24" t="s">
        <v>100</v>
      </c>
      <c r="K9" s="20"/>
      <c r="L9" s="24" t="s">
        <v>72</v>
      </c>
      <c r="M9" s="24"/>
      <c r="N9" s="110" t="s">
        <v>98</v>
      </c>
      <c r="O9" s="20"/>
      <c r="P9" s="20" t="s">
        <v>73</v>
      </c>
      <c r="Q9" s="20"/>
      <c r="R9" s="20" t="s">
        <v>195</v>
      </c>
      <c r="S9" s="20"/>
      <c r="T9" s="20" t="s">
        <v>166</v>
      </c>
      <c r="U9" s="20"/>
      <c r="V9" s="20" t="s">
        <v>199</v>
      </c>
      <c r="W9" s="20"/>
      <c r="X9" s="24" t="s">
        <v>74</v>
      </c>
      <c r="Y9" s="20"/>
      <c r="Z9" s="20" t="s">
        <v>75</v>
      </c>
      <c r="AA9" s="20"/>
      <c r="AB9" s="24" t="s">
        <v>68</v>
      </c>
    </row>
    <row r="10" spans="1:30" ht="22.5" customHeight="1">
      <c r="A10" s="19"/>
      <c r="B10" s="104" t="s">
        <v>5</v>
      </c>
      <c r="C10" s="20"/>
      <c r="D10" s="24" t="s">
        <v>76</v>
      </c>
      <c r="E10" s="24"/>
      <c r="F10" s="24" t="s">
        <v>92</v>
      </c>
      <c r="G10" s="24"/>
      <c r="H10" s="24" t="s">
        <v>77</v>
      </c>
      <c r="I10" s="24"/>
      <c r="J10" s="24" t="s">
        <v>140</v>
      </c>
      <c r="K10" s="20"/>
      <c r="L10" s="24" t="s">
        <v>78</v>
      </c>
      <c r="M10" s="24"/>
      <c r="N10" s="24" t="s">
        <v>99</v>
      </c>
      <c r="O10" s="20"/>
      <c r="P10" s="24" t="s">
        <v>79</v>
      </c>
      <c r="Q10" s="20"/>
      <c r="R10" s="25" t="s">
        <v>196</v>
      </c>
      <c r="S10" s="25"/>
      <c r="T10" s="25" t="s">
        <v>160</v>
      </c>
      <c r="U10" s="25"/>
      <c r="V10" s="25" t="s">
        <v>74</v>
      </c>
      <c r="W10" s="25"/>
      <c r="X10" s="25" t="s">
        <v>200</v>
      </c>
      <c r="Y10" s="20"/>
      <c r="Z10" s="20" t="s">
        <v>80</v>
      </c>
      <c r="AA10" s="20"/>
      <c r="AB10" s="24" t="s">
        <v>74</v>
      </c>
    </row>
    <row r="11" spans="1:30" ht="22.5" customHeight="1">
      <c r="A11" s="19"/>
      <c r="B11" s="104"/>
      <c r="C11" s="20"/>
      <c r="D11" s="289" t="s">
        <v>7</v>
      </c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  <c r="AC11" s="148"/>
      <c r="AD11" s="148"/>
    </row>
    <row r="12" spans="1:30" ht="22.5" customHeight="1">
      <c r="A12" s="26" t="s">
        <v>182</v>
      </c>
      <c r="B12" s="104"/>
      <c r="C12" s="20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</row>
    <row r="13" spans="1:30" ht="22.5" customHeight="1">
      <c r="A13" s="26" t="s">
        <v>184</v>
      </c>
      <c r="B13" s="104"/>
      <c r="C13" s="20"/>
      <c r="D13" s="83">
        <v>435935</v>
      </c>
      <c r="E13" s="83"/>
      <c r="F13" s="83">
        <v>2304523</v>
      </c>
      <c r="G13" s="104"/>
      <c r="H13" s="52"/>
      <c r="I13" s="84"/>
      <c r="J13" s="83">
        <v>2005</v>
      </c>
      <c r="K13" s="83"/>
      <c r="L13" s="83">
        <v>49088</v>
      </c>
      <c r="M13" s="83"/>
      <c r="N13" s="85">
        <v>24960</v>
      </c>
      <c r="O13" s="83"/>
      <c r="P13" s="83">
        <v>4677538</v>
      </c>
      <c r="Q13" s="83"/>
      <c r="R13" s="83">
        <v>-516060</v>
      </c>
      <c r="S13" s="83"/>
      <c r="T13" s="83">
        <v>-20352</v>
      </c>
      <c r="U13" s="83"/>
      <c r="V13" s="83">
        <f>T13+R13</f>
        <v>-536412</v>
      </c>
      <c r="W13" s="83"/>
      <c r="X13" s="83">
        <f>SUM(D13:T13)</f>
        <v>6957637</v>
      </c>
      <c r="Y13" s="83"/>
      <c r="Z13" s="83">
        <f>21287-1</f>
        <v>21286</v>
      </c>
      <c r="AB13" s="33">
        <f>SUM(X13:Z13)</f>
        <v>6978923</v>
      </c>
    </row>
    <row r="14" spans="1:30" ht="22.5" customHeight="1">
      <c r="A14" s="12"/>
      <c r="B14" s="104"/>
      <c r="C14" s="20"/>
      <c r="D14" s="104"/>
      <c r="E14" s="104"/>
      <c r="F14" s="104"/>
      <c r="G14" s="104"/>
      <c r="H14" s="104"/>
      <c r="I14" s="104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7"/>
      <c r="Z14" s="86"/>
      <c r="AA14" s="86"/>
      <c r="AB14" s="86"/>
    </row>
    <row r="15" spans="1:30" ht="22.5" customHeight="1">
      <c r="A15" s="12" t="s">
        <v>81</v>
      </c>
      <c r="B15" s="7"/>
      <c r="C15" s="12"/>
      <c r="D15" s="12"/>
      <c r="E15" s="12"/>
      <c r="F15" s="12"/>
      <c r="G15" s="12"/>
      <c r="H15" s="12"/>
      <c r="I15" s="12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7"/>
      <c r="Z15" s="87"/>
      <c r="AA15" s="87"/>
      <c r="AB15" s="87"/>
    </row>
    <row r="16" spans="1:30" ht="22.5" customHeight="1">
      <c r="A16" s="7" t="s">
        <v>185</v>
      </c>
      <c r="B16" s="7"/>
      <c r="C16" s="12"/>
      <c r="D16" s="12"/>
      <c r="E16" s="12"/>
      <c r="F16" s="12"/>
      <c r="G16" s="12"/>
      <c r="H16" s="12"/>
      <c r="I16" s="12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7"/>
      <c r="Z16" s="87"/>
      <c r="AA16" s="87"/>
      <c r="AB16" s="87"/>
    </row>
    <row r="17" spans="1:28" ht="22.5" hidden="1" customHeight="1">
      <c r="A17" s="2" t="s">
        <v>179</v>
      </c>
      <c r="B17" s="2"/>
    </row>
    <row r="18" spans="1:28" ht="22.5" hidden="1" customHeight="1">
      <c r="A18" s="2" t="s">
        <v>178</v>
      </c>
      <c r="B18" s="104"/>
      <c r="D18" s="89"/>
      <c r="E18" s="52"/>
      <c r="F18" s="89"/>
      <c r="G18" s="52"/>
      <c r="H18" s="52"/>
      <c r="I18" s="52"/>
      <c r="J18" s="89"/>
      <c r="K18" s="88"/>
      <c r="L18" s="89"/>
      <c r="M18" s="90"/>
      <c r="N18" s="89"/>
      <c r="O18" s="90"/>
      <c r="P18" s="89"/>
      <c r="Q18" s="89"/>
      <c r="R18" s="89"/>
      <c r="S18" s="89"/>
      <c r="T18" s="89"/>
      <c r="U18" s="89"/>
      <c r="V18" s="89"/>
      <c r="W18" s="89"/>
      <c r="X18" s="89"/>
      <c r="Y18" s="91"/>
      <c r="Z18" s="89"/>
      <c r="AA18" s="91"/>
      <c r="AB18" s="89"/>
    </row>
    <row r="19" spans="1:28" ht="22.5" customHeight="1">
      <c r="A19" s="2" t="s">
        <v>186</v>
      </c>
      <c r="B19" s="104">
        <v>10</v>
      </c>
      <c r="D19" s="89">
        <v>0</v>
      </c>
      <c r="E19" s="52"/>
      <c r="F19" s="89">
        <v>0</v>
      </c>
      <c r="G19" s="52"/>
      <c r="H19" s="52"/>
      <c r="I19" s="52"/>
      <c r="J19" s="89">
        <v>0</v>
      </c>
      <c r="K19" s="88"/>
      <c r="L19" s="89">
        <v>0</v>
      </c>
      <c r="M19" s="90"/>
      <c r="N19" s="89">
        <v>0</v>
      </c>
      <c r="O19" s="90"/>
      <c r="P19" s="89">
        <v>-924209</v>
      </c>
      <c r="Q19" s="89"/>
      <c r="R19" s="89">
        <v>0</v>
      </c>
      <c r="S19" s="89"/>
      <c r="T19" s="89">
        <v>0</v>
      </c>
      <c r="U19" s="89"/>
      <c r="V19" s="89">
        <v>0</v>
      </c>
      <c r="W19" s="89"/>
      <c r="X19" s="89">
        <f>SUM(F19:T19)</f>
        <v>-924209</v>
      </c>
      <c r="Y19" s="91"/>
      <c r="Z19" s="89">
        <v>0</v>
      </c>
      <c r="AA19" s="91"/>
      <c r="AB19" s="89">
        <f>SUM(X19:Z19)</f>
        <v>-924209</v>
      </c>
    </row>
    <row r="20" spans="1:28" ht="22.5" customHeight="1">
      <c r="A20" s="12" t="s">
        <v>185</v>
      </c>
      <c r="B20" s="7"/>
      <c r="C20" s="12"/>
      <c r="D20" s="36">
        <f>SUM(D18:D18)</f>
        <v>0</v>
      </c>
      <c r="E20" s="33"/>
      <c r="F20" s="36">
        <f>SUM(F18:F18)</f>
        <v>0</v>
      </c>
      <c r="G20" s="33"/>
      <c r="H20" s="63"/>
      <c r="I20" s="35"/>
      <c r="J20" s="36">
        <f>SUM(J18:J19)</f>
        <v>0</v>
      </c>
      <c r="K20" s="33"/>
      <c r="L20" s="36">
        <f>SUM(L18:L18)</f>
        <v>0</v>
      </c>
      <c r="M20" s="35"/>
      <c r="N20" s="36">
        <f>SUM(N18:N18)</f>
        <v>0</v>
      </c>
      <c r="O20" s="33"/>
      <c r="P20" s="36">
        <f>SUM(P18:P19)</f>
        <v>-924209</v>
      </c>
      <c r="Q20" s="33"/>
      <c r="R20" s="36">
        <f>SUM(R18:R18)</f>
        <v>0</v>
      </c>
      <c r="S20" s="35"/>
      <c r="T20" s="36">
        <f>SUM(T18:T18)</f>
        <v>0</v>
      </c>
      <c r="U20" s="35"/>
      <c r="V20" s="36">
        <f>SUM(V18:V18)</f>
        <v>0</v>
      </c>
      <c r="W20" s="35"/>
      <c r="X20" s="36">
        <f>SUM(X18:X19)</f>
        <v>-924209</v>
      </c>
      <c r="Y20" s="33"/>
      <c r="Z20" s="36">
        <f>SUM(Z18:Z18)</f>
        <v>0</v>
      </c>
      <c r="AA20" s="33"/>
      <c r="AB20" s="36">
        <f>SUM(AB18:AB19)</f>
        <v>-924209</v>
      </c>
    </row>
    <row r="21" spans="1:28" ht="22.5" customHeight="1">
      <c r="A21" s="19"/>
      <c r="B21" s="104"/>
      <c r="C21" s="20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</row>
    <row r="22" spans="1:28" ht="22.5" customHeight="1">
      <c r="A22" s="12" t="s">
        <v>82</v>
      </c>
      <c r="B22" s="7"/>
      <c r="C22" s="12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5"/>
      <c r="X22" s="33"/>
      <c r="Y22" s="33"/>
      <c r="Z22" s="33"/>
      <c r="AA22" s="33"/>
      <c r="AB22" s="33"/>
    </row>
    <row r="23" spans="1:28" ht="22.5" customHeight="1">
      <c r="A23" s="2" t="s">
        <v>201</v>
      </c>
      <c r="D23" s="52">
        <v>0</v>
      </c>
      <c r="E23" s="52"/>
      <c r="F23" s="52">
        <v>0</v>
      </c>
      <c r="G23" s="52"/>
      <c r="H23" s="52"/>
      <c r="I23" s="52"/>
      <c r="J23" s="52">
        <v>0</v>
      </c>
      <c r="K23" s="52"/>
      <c r="L23" s="52">
        <v>0</v>
      </c>
      <c r="M23" s="52"/>
      <c r="N23" s="52">
        <v>0</v>
      </c>
      <c r="O23" s="32"/>
      <c r="P23" s="89">
        <v>1450450</v>
      </c>
      <c r="Q23" s="89"/>
      <c r="R23" s="89">
        <v>0</v>
      </c>
      <c r="S23" s="89"/>
      <c r="T23" s="89">
        <v>0</v>
      </c>
      <c r="U23" s="89"/>
      <c r="V23" s="89">
        <v>0</v>
      </c>
      <c r="W23" s="89"/>
      <c r="X23" s="89">
        <f t="shared" ref="X23:X24" si="0">SUM(F23:T23)</f>
        <v>1450450</v>
      </c>
      <c r="Y23" s="87"/>
      <c r="Z23" s="89">
        <v>-4318</v>
      </c>
      <c r="AA23" s="87"/>
      <c r="AB23" s="89">
        <f t="shared" ref="AB23:AB24" si="1">SUM(X23:Z23)</f>
        <v>1446132</v>
      </c>
    </row>
    <row r="24" spans="1:28" ht="22.5" customHeight="1">
      <c r="A24" s="2" t="s">
        <v>202</v>
      </c>
      <c r="B24" s="104"/>
      <c r="D24" s="52">
        <v>0</v>
      </c>
      <c r="E24" s="52"/>
      <c r="F24" s="52">
        <v>0</v>
      </c>
      <c r="G24" s="52"/>
      <c r="H24" s="52"/>
      <c r="I24" s="52"/>
      <c r="J24" s="52">
        <v>0</v>
      </c>
      <c r="K24" s="52"/>
      <c r="L24" s="52">
        <v>0</v>
      </c>
      <c r="M24" s="52"/>
      <c r="N24" s="52">
        <v>0</v>
      </c>
      <c r="O24" s="32"/>
      <c r="P24" s="89">
        <v>0</v>
      </c>
      <c r="Q24" s="92"/>
      <c r="R24" s="89">
        <v>-38513</v>
      </c>
      <c r="S24" s="89"/>
      <c r="T24" s="89">
        <v>25076</v>
      </c>
      <c r="U24" s="89"/>
      <c r="V24" s="89">
        <v>-13437</v>
      </c>
      <c r="W24" s="89"/>
      <c r="X24" s="89">
        <f t="shared" si="0"/>
        <v>-13437</v>
      </c>
      <c r="Y24" s="93"/>
      <c r="Z24" s="89">
        <v>8090</v>
      </c>
      <c r="AA24" s="93"/>
      <c r="AB24" s="94">
        <f t="shared" si="1"/>
        <v>-5347</v>
      </c>
    </row>
    <row r="25" spans="1:28" ht="22.5" customHeight="1">
      <c r="A25" s="12" t="s">
        <v>83</v>
      </c>
      <c r="B25" s="7"/>
      <c r="C25" s="12"/>
      <c r="D25" s="53">
        <f>SUM(D23:D24)</f>
        <v>0</v>
      </c>
      <c r="E25" s="37"/>
      <c r="F25" s="53">
        <f>SUM(F23:F24)</f>
        <v>0</v>
      </c>
      <c r="G25" s="37"/>
      <c r="H25" s="34">
        <f>SUM(H23:H24)</f>
        <v>0</v>
      </c>
      <c r="I25" s="51"/>
      <c r="J25" s="53">
        <f>SUM(J23:J24)</f>
        <v>0</v>
      </c>
      <c r="K25" s="33"/>
      <c r="L25" s="53">
        <f>SUM(L23:L24)</f>
        <v>0</v>
      </c>
      <c r="M25" s="55"/>
      <c r="N25" s="53">
        <f>SUM(N23:N24)</f>
        <v>0</v>
      </c>
      <c r="O25" s="33"/>
      <c r="P25" s="95">
        <f>SUM(P23:P24)</f>
        <v>1450450</v>
      </c>
      <c r="Q25" s="96"/>
      <c r="R25" s="95">
        <f>SUM(R23:R24)</f>
        <v>-38513</v>
      </c>
      <c r="S25" s="96"/>
      <c r="T25" s="95">
        <f>SUM(T23:T24)</f>
        <v>25076</v>
      </c>
      <c r="U25" s="96"/>
      <c r="V25" s="95">
        <f>SUM(V23:V24)</f>
        <v>-13437</v>
      </c>
      <c r="W25" s="96"/>
      <c r="X25" s="95">
        <f>SUM(X23:X24)</f>
        <v>1437013</v>
      </c>
      <c r="Y25" s="97"/>
      <c r="Z25" s="95">
        <f>SUM(Z23:Z24)</f>
        <v>3772</v>
      </c>
      <c r="AA25" s="97"/>
      <c r="AB25" s="95">
        <f>SUM(X25:Z25)</f>
        <v>1440785</v>
      </c>
    </row>
    <row r="26" spans="1:28" ht="22.5" customHeight="1">
      <c r="V26" s="156"/>
      <c r="W26" s="6"/>
    </row>
    <row r="27" spans="1:28" ht="22.5" customHeight="1">
      <c r="A27" s="2" t="s">
        <v>204</v>
      </c>
      <c r="B27" s="158">
        <v>7</v>
      </c>
      <c r="D27" s="56">
        <v>0</v>
      </c>
      <c r="E27" s="28"/>
      <c r="F27" s="56">
        <v>0</v>
      </c>
      <c r="G27" s="28"/>
      <c r="H27" s="28"/>
      <c r="I27" s="28"/>
      <c r="J27" s="56">
        <v>0</v>
      </c>
      <c r="K27" s="32"/>
      <c r="L27" s="56">
        <v>0</v>
      </c>
      <c r="M27" s="28"/>
      <c r="N27" s="56">
        <v>-1491</v>
      </c>
      <c r="O27" s="32"/>
      <c r="P27" s="56">
        <v>0</v>
      </c>
      <c r="Q27" s="29"/>
      <c r="R27" s="56">
        <v>0</v>
      </c>
      <c r="S27" s="68"/>
      <c r="T27" s="56">
        <v>0</v>
      </c>
      <c r="U27" s="68"/>
      <c r="V27" s="56">
        <v>0</v>
      </c>
      <c r="W27" s="68"/>
      <c r="X27" s="98">
        <f>SUM(F27:T27)</f>
        <v>-1491</v>
      </c>
      <c r="Y27" s="91"/>
      <c r="Z27" s="98">
        <v>0</v>
      </c>
      <c r="AA27" s="91"/>
      <c r="AB27" s="98">
        <f>SUM(X27:Z27)</f>
        <v>-1491</v>
      </c>
    </row>
    <row r="28" spans="1:28" ht="22.5" hidden="1" customHeight="1"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</row>
    <row r="29" spans="1:28" ht="22.5" customHeight="1" thickBot="1">
      <c r="A29" s="38" t="s">
        <v>183</v>
      </c>
      <c r="B29" s="7"/>
      <c r="C29" s="12"/>
      <c r="D29" s="39">
        <f>SUM(D13,D20,D25)</f>
        <v>435935</v>
      </c>
      <c r="E29" s="33"/>
      <c r="F29" s="39">
        <f>SUM(F13,F20,F25)</f>
        <v>2304523</v>
      </c>
      <c r="G29" s="33"/>
      <c r="H29" s="39" t="e">
        <f>#REF!+#REF!+H25</f>
        <v>#REF!</v>
      </c>
      <c r="I29" s="35"/>
      <c r="J29" s="39">
        <f>SUM(J13,J20,J25)</f>
        <v>2005</v>
      </c>
      <c r="K29" s="33"/>
      <c r="L29" s="39">
        <f>SUM(L13,L20,L25)</f>
        <v>49088</v>
      </c>
      <c r="M29" s="35"/>
      <c r="N29" s="39">
        <f>SUM(N13,N20,N25,N27)</f>
        <v>23469</v>
      </c>
      <c r="O29" s="33"/>
      <c r="P29" s="39">
        <f>SUM(P13,P20,P25)</f>
        <v>5203779</v>
      </c>
      <c r="Q29" s="33"/>
      <c r="R29" s="39">
        <f>SUM(R13,R20,R25)</f>
        <v>-554573</v>
      </c>
      <c r="S29" s="35"/>
      <c r="T29" s="39">
        <f>SUM(T13,T20,T25)</f>
        <v>4724</v>
      </c>
      <c r="U29" s="35"/>
      <c r="V29" s="39">
        <f>SUM(V13,V20,V25)</f>
        <v>-549849</v>
      </c>
      <c r="W29" s="35"/>
      <c r="X29" s="39">
        <f>SUM(X13,X20,X25,X27)</f>
        <v>7468950</v>
      </c>
      <c r="Y29" s="33"/>
      <c r="Z29" s="39">
        <f>SUM(Z13,Z20,Z25)</f>
        <v>25058</v>
      </c>
      <c r="AA29" s="33"/>
      <c r="AB29" s="39">
        <f>SUM(X29:Z29)</f>
        <v>7494008</v>
      </c>
    </row>
    <row r="30" spans="1:28" ht="22.5" customHeight="1" thickTop="1"/>
  </sheetData>
  <mergeCells count="4">
    <mergeCell ref="B4:AB4"/>
    <mergeCell ref="D11:AB11"/>
    <mergeCell ref="L5:P5"/>
    <mergeCell ref="R5:V5"/>
  </mergeCells>
  <pageMargins left="0.8" right="0.8" top="0.48" bottom="0.5" header="0.5" footer="0.5"/>
  <pageSetup paperSize="9" scale="57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A3E62-01F6-4106-BD00-10BAC07C51E2}">
  <sheetPr>
    <pageSetUpPr fitToPage="1"/>
  </sheetPr>
  <dimension ref="A1:AB38"/>
  <sheetViews>
    <sheetView tabSelected="1" view="pageBreakPreview" zoomScale="83" zoomScaleNormal="76" zoomScaleSheetLayoutView="70" workbookViewId="0">
      <selection activeCell="B4" sqref="B4:AB4"/>
    </sheetView>
  </sheetViews>
  <sheetFormatPr defaultColWidth="9.1796875" defaultRowHeight="22.5" customHeight="1"/>
  <cols>
    <col min="1" max="1" width="56.1796875" style="2" customWidth="1"/>
    <col min="2" max="2" width="9" style="13" customWidth="1"/>
    <col min="3" max="3" width="1.08984375" style="2" customWidth="1"/>
    <col min="4" max="4" width="10.1796875" style="2" customWidth="1"/>
    <col min="5" max="5" width="1.08984375" style="2" customWidth="1"/>
    <col min="6" max="6" width="10.453125" style="2" customWidth="1"/>
    <col min="7" max="7" width="1.1796875" style="2" customWidth="1"/>
    <col min="8" max="8" width="11.7265625" style="2" customWidth="1"/>
    <col min="9" max="9" width="1.1796875" style="2" customWidth="1"/>
    <col min="10" max="10" width="11.81640625" style="2" customWidth="1"/>
    <col min="11" max="11" width="1.08984375" style="2" customWidth="1"/>
    <col min="12" max="12" width="10.90625" style="2" customWidth="1"/>
    <col min="13" max="13" width="1.08984375" style="2" customWidth="1"/>
    <col min="14" max="14" width="12.6328125" style="2" customWidth="1"/>
    <col min="15" max="15" width="1.08984375" style="2" customWidth="1"/>
    <col min="16" max="16" width="12.90625" style="2" customWidth="1"/>
    <col min="17" max="17" width="1.08984375" style="2" customWidth="1"/>
    <col min="18" max="18" width="11.90625" style="2" customWidth="1"/>
    <col min="19" max="19" width="1.08984375" style="2" customWidth="1"/>
    <col min="20" max="20" width="14.08984375" style="2" customWidth="1"/>
    <col min="21" max="21" width="1.08984375" style="2" customWidth="1"/>
    <col min="22" max="22" width="13.36328125" style="2" customWidth="1"/>
    <col min="23" max="23" width="1.08984375" style="2" customWidth="1"/>
    <col min="24" max="24" width="13.1796875" style="2" customWidth="1"/>
    <col min="25" max="25" width="1.08984375" style="2" customWidth="1"/>
    <col min="26" max="26" width="11.36328125" style="2" customWidth="1"/>
    <col min="27" max="27" width="1.08984375" style="2" customWidth="1"/>
    <col min="28" max="28" width="11.08984375" style="2" customWidth="1"/>
    <col min="29" max="29" width="1.08984375" style="2" customWidth="1"/>
    <col min="30" max="30" width="11.6328125" style="2" customWidth="1"/>
    <col min="31" max="31" width="13.54296875" style="2" bestFit="1" customWidth="1"/>
    <col min="32" max="32" width="11.54296875" style="2" bestFit="1" customWidth="1"/>
    <col min="33" max="16384" width="9.1796875" style="2"/>
  </cols>
  <sheetData>
    <row r="1" spans="1:28" ht="22.5" customHeight="1">
      <c r="A1" s="107" t="s">
        <v>0</v>
      </c>
      <c r="G1" s="8"/>
      <c r="H1" s="8"/>
      <c r="I1" s="8"/>
      <c r="J1" s="8"/>
      <c r="K1" s="8"/>
      <c r="L1" s="8"/>
      <c r="M1" s="12" t="s">
        <v>65</v>
      </c>
      <c r="N1" s="8"/>
      <c r="O1" s="8"/>
      <c r="P1" s="8"/>
      <c r="Q1" s="12" t="s">
        <v>65</v>
      </c>
      <c r="R1" s="12"/>
      <c r="S1" s="12"/>
    </row>
    <row r="2" spans="1:28" ht="22.5" customHeight="1">
      <c r="A2" s="3" t="s">
        <v>66</v>
      </c>
      <c r="B2" s="1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</row>
    <row r="3" spans="1:28" ht="22.5" customHeight="1">
      <c r="A3" s="3"/>
    </row>
    <row r="4" spans="1:28" ht="22.5" customHeight="1">
      <c r="A4" s="19"/>
      <c r="B4" s="288" t="s">
        <v>2</v>
      </c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</row>
    <row r="5" spans="1:28" ht="43">
      <c r="A5" s="19"/>
      <c r="B5" s="272"/>
      <c r="C5" s="20"/>
      <c r="D5" s="4"/>
      <c r="E5" s="21"/>
      <c r="F5" s="21"/>
      <c r="G5" s="22"/>
      <c r="H5" s="22"/>
      <c r="I5" s="22"/>
      <c r="J5" s="271" t="s">
        <v>138</v>
      </c>
      <c r="K5" s="108"/>
      <c r="L5" s="290" t="s">
        <v>37</v>
      </c>
      <c r="M5" s="290"/>
      <c r="N5" s="290"/>
      <c r="O5" s="290"/>
      <c r="P5" s="290"/>
      <c r="Q5" s="108"/>
      <c r="R5" s="291" t="s">
        <v>134</v>
      </c>
      <c r="S5" s="291"/>
      <c r="T5" s="291"/>
      <c r="U5" s="291"/>
      <c r="V5" s="291"/>
      <c r="W5" s="67"/>
      <c r="X5" s="67"/>
      <c r="Y5" s="73"/>
      <c r="Z5" s="6"/>
      <c r="AA5" s="20"/>
      <c r="AB5" s="20"/>
    </row>
    <row r="6" spans="1:28" ht="22.5" customHeight="1">
      <c r="A6" s="19"/>
      <c r="B6" s="272"/>
      <c r="C6" s="20"/>
      <c r="D6" s="4"/>
      <c r="E6" s="21"/>
      <c r="F6" s="21"/>
      <c r="G6" s="22"/>
      <c r="H6" s="22"/>
      <c r="I6" s="22"/>
      <c r="J6" s="109"/>
      <c r="K6" s="108"/>
      <c r="L6" s="109"/>
      <c r="M6" s="109"/>
      <c r="N6" s="109"/>
      <c r="O6" s="109"/>
      <c r="P6" s="109"/>
      <c r="Q6" s="108"/>
      <c r="R6" s="270" t="s">
        <v>163</v>
      </c>
      <c r="S6" s="270"/>
      <c r="T6" s="270"/>
      <c r="U6" s="270"/>
      <c r="V6" s="270"/>
      <c r="W6" s="67"/>
      <c r="X6" s="67"/>
      <c r="Y6" s="73"/>
      <c r="Z6" s="6"/>
      <c r="AA6" s="20"/>
      <c r="AB6" s="20"/>
    </row>
    <row r="7" spans="1:28" ht="22.5" customHeight="1">
      <c r="A7" s="19"/>
      <c r="B7" s="272"/>
      <c r="C7" s="20"/>
      <c r="D7" s="4"/>
      <c r="E7" s="21"/>
      <c r="F7" s="21"/>
      <c r="G7" s="24"/>
      <c r="H7" s="24"/>
      <c r="I7" s="24"/>
      <c r="K7" s="24"/>
      <c r="L7" s="24"/>
      <c r="M7" s="24"/>
      <c r="N7" s="24" t="s">
        <v>71</v>
      </c>
      <c r="O7" s="24"/>
      <c r="P7" s="24"/>
      <c r="Q7" s="23"/>
      <c r="R7" s="270" t="s">
        <v>164</v>
      </c>
      <c r="S7" s="6"/>
      <c r="T7" s="275" t="s">
        <v>167</v>
      </c>
      <c r="U7" s="270"/>
      <c r="V7" s="270" t="s">
        <v>197</v>
      </c>
      <c r="W7" s="6"/>
      <c r="X7" s="6"/>
      <c r="Y7" s="20"/>
      <c r="Z7" s="20" t="s">
        <v>67</v>
      </c>
      <c r="AA7" s="20"/>
      <c r="AB7" s="4"/>
    </row>
    <row r="8" spans="1:28" ht="22.5" customHeight="1">
      <c r="A8" s="19"/>
      <c r="B8" s="272"/>
      <c r="C8" s="20"/>
      <c r="D8" s="24" t="s">
        <v>33</v>
      </c>
      <c r="E8" s="21"/>
      <c r="F8" s="21"/>
      <c r="G8" s="24"/>
      <c r="H8" s="24"/>
      <c r="I8" s="24"/>
      <c r="J8" s="24" t="s">
        <v>95</v>
      </c>
      <c r="K8" s="24"/>
      <c r="L8" s="24"/>
      <c r="M8" s="24"/>
      <c r="N8" s="24" t="s">
        <v>97</v>
      </c>
      <c r="O8" s="24"/>
      <c r="P8" s="24"/>
      <c r="Q8" s="23"/>
      <c r="R8" s="20" t="s">
        <v>194</v>
      </c>
      <c r="S8" s="20"/>
      <c r="T8" s="20" t="s">
        <v>165</v>
      </c>
      <c r="U8" s="20"/>
      <c r="V8" s="20" t="s">
        <v>198</v>
      </c>
      <c r="W8" s="67"/>
      <c r="X8" s="24" t="s">
        <v>68</v>
      </c>
      <c r="Y8" s="20"/>
      <c r="Z8" s="20" t="s">
        <v>69</v>
      </c>
      <c r="AA8" s="20"/>
      <c r="AB8" s="4"/>
    </row>
    <row r="9" spans="1:28" ht="22.5" customHeight="1">
      <c r="A9" s="19"/>
      <c r="B9" s="272"/>
      <c r="C9" s="20"/>
      <c r="D9" s="270" t="s">
        <v>70</v>
      </c>
      <c r="E9" s="24"/>
      <c r="F9" s="24" t="s">
        <v>91</v>
      </c>
      <c r="G9" s="24"/>
      <c r="H9" s="24" t="s">
        <v>91</v>
      </c>
      <c r="I9" s="24"/>
      <c r="J9" s="24" t="s">
        <v>100</v>
      </c>
      <c r="K9" s="20"/>
      <c r="L9" s="24" t="s">
        <v>72</v>
      </c>
      <c r="M9" s="24"/>
      <c r="N9" s="110" t="s">
        <v>98</v>
      </c>
      <c r="O9" s="20"/>
      <c r="P9" s="20" t="s">
        <v>73</v>
      </c>
      <c r="Q9" s="20"/>
      <c r="R9" s="20" t="s">
        <v>195</v>
      </c>
      <c r="S9" s="20"/>
      <c r="T9" s="20" t="s">
        <v>166</v>
      </c>
      <c r="U9" s="20"/>
      <c r="V9" s="20" t="s">
        <v>199</v>
      </c>
      <c r="W9" s="20"/>
      <c r="X9" s="24" t="s">
        <v>74</v>
      </c>
      <c r="Y9" s="20"/>
      <c r="Z9" s="20" t="s">
        <v>75</v>
      </c>
      <c r="AA9" s="20"/>
      <c r="AB9" s="24" t="s">
        <v>68</v>
      </c>
    </row>
    <row r="10" spans="1:28" ht="22.5" customHeight="1">
      <c r="A10" s="19"/>
      <c r="B10" s="272" t="s">
        <v>5</v>
      </c>
      <c r="C10" s="20"/>
      <c r="D10" s="24" t="s">
        <v>76</v>
      </c>
      <c r="E10" s="24"/>
      <c r="F10" s="24" t="s">
        <v>92</v>
      </c>
      <c r="G10" s="24"/>
      <c r="H10" s="24" t="s">
        <v>236</v>
      </c>
      <c r="I10" s="24"/>
      <c r="J10" s="24" t="s">
        <v>140</v>
      </c>
      <c r="K10" s="20"/>
      <c r="L10" s="24" t="s">
        <v>78</v>
      </c>
      <c r="M10" s="24"/>
      <c r="N10" s="24" t="s">
        <v>99</v>
      </c>
      <c r="O10" s="20"/>
      <c r="P10" s="24" t="s">
        <v>79</v>
      </c>
      <c r="Q10" s="20"/>
      <c r="R10" s="25" t="s">
        <v>196</v>
      </c>
      <c r="S10" s="25"/>
      <c r="T10" s="25" t="s">
        <v>160</v>
      </c>
      <c r="U10" s="25"/>
      <c r="V10" s="25" t="s">
        <v>74</v>
      </c>
      <c r="W10" s="25"/>
      <c r="X10" s="25" t="s">
        <v>200</v>
      </c>
      <c r="Y10" s="20"/>
      <c r="Z10" s="20" t="s">
        <v>80</v>
      </c>
      <c r="AA10" s="20"/>
      <c r="AB10" s="24" t="s">
        <v>74</v>
      </c>
    </row>
    <row r="11" spans="1:28" ht="22.5" customHeight="1">
      <c r="A11" s="19"/>
      <c r="B11" s="272"/>
      <c r="C11" s="20"/>
      <c r="D11" s="289" t="s">
        <v>7</v>
      </c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  <c r="Y11" s="289"/>
      <c r="Z11" s="289"/>
      <c r="AA11" s="289"/>
      <c r="AB11" s="289"/>
    </row>
    <row r="12" spans="1:28" ht="22.5" customHeight="1">
      <c r="A12" s="26" t="s">
        <v>219</v>
      </c>
      <c r="B12" s="272"/>
      <c r="C12" s="20"/>
      <c r="D12" s="272"/>
      <c r="E12" s="272"/>
      <c r="F12" s="272"/>
      <c r="G12" s="272"/>
      <c r="H12" s="272"/>
      <c r="I12" s="272"/>
      <c r="J12" s="272"/>
      <c r="K12" s="272"/>
      <c r="L12" s="272"/>
      <c r="M12" s="272"/>
      <c r="N12" s="272"/>
      <c r="O12" s="272"/>
      <c r="P12" s="272"/>
      <c r="Q12" s="272"/>
      <c r="R12" s="272"/>
      <c r="S12" s="272"/>
      <c r="T12" s="272"/>
      <c r="U12" s="272"/>
      <c r="V12" s="272"/>
      <c r="W12" s="272"/>
      <c r="X12" s="272"/>
      <c r="Y12" s="272"/>
      <c r="Z12" s="272"/>
      <c r="AA12" s="272"/>
      <c r="AB12" s="272"/>
    </row>
    <row r="13" spans="1:28" ht="22.5" customHeight="1">
      <c r="A13" s="26" t="s">
        <v>220</v>
      </c>
      <c r="B13" s="272"/>
      <c r="C13" s="20"/>
      <c r="D13" s="55">
        <v>435935</v>
      </c>
      <c r="E13" s="233"/>
      <c r="F13" s="55">
        <v>2304523</v>
      </c>
      <c r="G13" s="234"/>
      <c r="H13" s="83">
        <v>0</v>
      </c>
      <c r="I13" s="234"/>
      <c r="J13" s="55">
        <v>2005</v>
      </c>
      <c r="K13" s="233"/>
      <c r="L13" s="55">
        <v>49088</v>
      </c>
      <c r="M13" s="234"/>
      <c r="N13" s="55">
        <v>25000</v>
      </c>
      <c r="O13" s="233"/>
      <c r="P13" s="55">
        <v>5692248</v>
      </c>
      <c r="Q13" s="233"/>
      <c r="R13" s="55">
        <v>-507457</v>
      </c>
      <c r="S13" s="233"/>
      <c r="T13" s="55">
        <v>1478</v>
      </c>
      <c r="U13" s="233"/>
      <c r="V13" s="55">
        <f>T13+R13</f>
        <v>-505979</v>
      </c>
      <c r="W13" s="234"/>
      <c r="X13" s="55">
        <v>8002820</v>
      </c>
      <c r="Y13" s="233"/>
      <c r="Z13" s="55">
        <v>22301</v>
      </c>
      <c r="AA13" s="233"/>
      <c r="AB13" s="55">
        <f>SUM(X13:Z13)</f>
        <v>8025121</v>
      </c>
    </row>
    <row r="14" spans="1:28" ht="22.5" customHeight="1">
      <c r="A14" s="12"/>
      <c r="B14" s="272"/>
      <c r="C14" s="20"/>
      <c r="D14" s="272"/>
      <c r="E14" s="272"/>
      <c r="F14" s="272"/>
      <c r="G14" s="272"/>
      <c r="H14" s="272"/>
      <c r="I14" s="272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7"/>
      <c r="Z14" s="86"/>
      <c r="AA14" s="86"/>
      <c r="AB14" s="86"/>
    </row>
    <row r="15" spans="1:28" ht="22.5" customHeight="1">
      <c r="A15" s="12" t="s">
        <v>81</v>
      </c>
      <c r="B15" s="7"/>
      <c r="C15" s="12"/>
      <c r="D15" s="12"/>
      <c r="E15" s="12"/>
      <c r="F15" s="12"/>
      <c r="G15" s="12"/>
      <c r="H15" s="12"/>
      <c r="I15" s="12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7"/>
      <c r="Z15" s="87"/>
      <c r="AA15" s="87"/>
      <c r="AB15" s="87"/>
    </row>
    <row r="16" spans="1:28" ht="22.5" customHeight="1">
      <c r="A16" s="7" t="s">
        <v>185</v>
      </c>
      <c r="B16" s="7"/>
      <c r="C16" s="12"/>
      <c r="D16" s="12"/>
      <c r="E16" s="12"/>
      <c r="F16" s="12"/>
      <c r="G16" s="12"/>
      <c r="H16" s="88"/>
      <c r="I16" s="12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7"/>
      <c r="Z16" s="87"/>
      <c r="AA16" s="87"/>
      <c r="AB16" s="87"/>
    </row>
    <row r="17" spans="1:28" ht="22.5" hidden="1" customHeight="1">
      <c r="A17" s="2" t="s">
        <v>179</v>
      </c>
      <c r="B17" s="2"/>
    </row>
    <row r="18" spans="1:28" ht="22.5" hidden="1" customHeight="1">
      <c r="A18" s="2" t="s">
        <v>178</v>
      </c>
      <c r="B18" s="272"/>
      <c r="D18" s="89"/>
      <c r="E18" s="52"/>
      <c r="F18" s="89"/>
      <c r="G18" s="52"/>
      <c r="H18" s="89"/>
      <c r="I18" s="52"/>
      <c r="J18" s="89"/>
      <c r="K18" s="88"/>
      <c r="L18" s="89"/>
      <c r="M18" s="90"/>
      <c r="N18" s="89"/>
      <c r="O18" s="90"/>
      <c r="P18" s="89"/>
      <c r="Q18" s="89"/>
      <c r="R18" s="89"/>
      <c r="S18" s="89"/>
      <c r="T18" s="89"/>
      <c r="U18" s="89"/>
      <c r="V18" s="89"/>
      <c r="W18" s="89"/>
      <c r="X18" s="89"/>
      <c r="Y18" s="91"/>
      <c r="Z18" s="89"/>
      <c r="AA18" s="91"/>
      <c r="AB18" s="89"/>
    </row>
    <row r="19" spans="1:28" ht="22.5" customHeight="1">
      <c r="A19" s="2" t="s">
        <v>186</v>
      </c>
      <c r="B19" s="272">
        <v>10</v>
      </c>
      <c r="D19" s="89">
        <v>0</v>
      </c>
      <c r="E19" s="52"/>
      <c r="F19" s="89">
        <v>0</v>
      </c>
      <c r="G19" s="52"/>
      <c r="H19" s="89">
        <v>0</v>
      </c>
      <c r="I19" s="52"/>
      <c r="J19" s="89">
        <v>0</v>
      </c>
      <c r="K19" s="88"/>
      <c r="L19" s="89">
        <v>0</v>
      </c>
      <c r="M19" s="90"/>
      <c r="N19" s="89">
        <v>0</v>
      </c>
      <c r="O19" s="90"/>
      <c r="P19" s="89">
        <v>-1403766</v>
      </c>
      <c r="Q19" s="89"/>
      <c r="R19" s="89">
        <v>0</v>
      </c>
      <c r="S19" s="89"/>
      <c r="T19" s="89">
        <v>0</v>
      </c>
      <c r="U19" s="89"/>
      <c r="V19" s="89">
        <f>T19+R19</f>
        <v>0</v>
      </c>
      <c r="W19" s="89"/>
      <c r="X19" s="89">
        <f>SUM(F19:T19)</f>
        <v>-1403766</v>
      </c>
      <c r="Y19" s="91"/>
      <c r="Z19" s="89">
        <v>0</v>
      </c>
      <c r="AA19" s="91"/>
      <c r="AB19" s="89">
        <f>SUM(X19:Z19)</f>
        <v>-1403766</v>
      </c>
    </row>
    <row r="20" spans="1:28" ht="22.5" customHeight="1">
      <c r="A20" s="7" t="s">
        <v>185</v>
      </c>
      <c r="B20" s="7"/>
      <c r="C20" s="12"/>
      <c r="D20" s="36">
        <f>SUM(D18:D18)</f>
        <v>0</v>
      </c>
      <c r="E20" s="33"/>
      <c r="F20" s="36">
        <f>SUM(F18:F18)</f>
        <v>0</v>
      </c>
      <c r="G20" s="35"/>
      <c r="H20" s="36">
        <f>SUM(H18:H19)</f>
        <v>0</v>
      </c>
      <c r="I20" s="35"/>
      <c r="J20" s="36">
        <f>SUM(J18:J19)</f>
        <v>0</v>
      </c>
      <c r="K20" s="33"/>
      <c r="L20" s="36">
        <f>SUM(L18:L18)</f>
        <v>0</v>
      </c>
      <c r="M20" s="35"/>
      <c r="N20" s="36">
        <f>SUM(N18:N18)</f>
        <v>0</v>
      </c>
      <c r="O20" s="33"/>
      <c r="P20" s="36">
        <f>SUM(P18:P19)</f>
        <v>-1403766</v>
      </c>
      <c r="Q20" s="33"/>
      <c r="R20" s="36">
        <f>SUM(R18:R18)</f>
        <v>0</v>
      </c>
      <c r="S20" s="35"/>
      <c r="T20" s="36">
        <f>SUM(T18:T18)</f>
        <v>0</v>
      </c>
      <c r="U20" s="35"/>
      <c r="V20" s="36">
        <f>SUM(V18:V18)</f>
        <v>0</v>
      </c>
      <c r="W20" s="35"/>
      <c r="X20" s="36">
        <f>SUM(X18:X19)</f>
        <v>-1403766</v>
      </c>
      <c r="Y20" s="33"/>
      <c r="Z20" s="36">
        <f>SUM(Z18:Z18)</f>
        <v>0</v>
      </c>
      <c r="AA20" s="33"/>
      <c r="AB20" s="36">
        <f>SUM(AB18:AB19)</f>
        <v>-1403766</v>
      </c>
    </row>
    <row r="21" spans="1:28" s="113" customFormat="1" ht="19" customHeight="1">
      <c r="A21" s="118"/>
      <c r="B21" s="235"/>
      <c r="C21" s="118"/>
      <c r="D21" s="236"/>
      <c r="E21" s="237"/>
      <c r="F21" s="237"/>
      <c r="G21" s="236"/>
      <c r="H21" s="236"/>
      <c r="I21" s="236"/>
      <c r="J21" s="236"/>
      <c r="K21" s="238"/>
      <c r="L21" s="236"/>
      <c r="M21" s="236"/>
      <c r="N21" s="236"/>
      <c r="O21" s="238"/>
      <c r="P21" s="238"/>
      <c r="Q21" s="238"/>
      <c r="R21" s="236"/>
      <c r="S21" s="37"/>
      <c r="T21" s="236"/>
      <c r="U21" s="236"/>
      <c r="V21" s="238"/>
      <c r="W21" s="238"/>
      <c r="X21" s="238"/>
      <c r="Y21" s="238"/>
      <c r="Z21" s="236"/>
      <c r="AA21" s="238"/>
      <c r="AB21" s="238"/>
    </row>
    <row r="22" spans="1:28" s="113" customFormat="1" ht="22.75" customHeight="1">
      <c r="A22" s="235" t="s">
        <v>224</v>
      </c>
      <c r="B22" s="239"/>
      <c r="C22" s="118"/>
      <c r="D22" s="240"/>
      <c r="E22" s="241"/>
      <c r="F22" s="240"/>
      <c r="G22" s="64"/>
      <c r="H22" s="240"/>
      <c r="I22" s="64"/>
      <c r="J22" s="240"/>
      <c r="K22" s="243"/>
      <c r="L22" s="240"/>
      <c r="M22" s="242"/>
      <c r="N22" s="240"/>
      <c r="O22" s="243"/>
      <c r="P22" s="242"/>
      <c r="Q22" s="243"/>
      <c r="R22" s="240"/>
      <c r="S22" s="241"/>
      <c r="T22" s="240"/>
      <c r="U22" s="64"/>
      <c r="V22" s="240"/>
      <c r="W22" s="242"/>
      <c r="X22" s="244"/>
      <c r="Y22" s="243"/>
      <c r="Z22" s="240"/>
      <c r="AA22" s="243"/>
      <c r="AB22" s="244"/>
    </row>
    <row r="23" spans="1:28" s="113" customFormat="1" ht="22.75" customHeight="1">
      <c r="A23" s="113" t="s">
        <v>226</v>
      </c>
      <c r="B23" s="239"/>
      <c r="C23" s="118"/>
      <c r="D23" s="242"/>
      <c r="E23" s="241"/>
      <c r="F23" s="242"/>
      <c r="G23" s="64"/>
      <c r="H23" s="242"/>
      <c r="I23" s="64"/>
      <c r="J23" s="242"/>
      <c r="K23" s="243"/>
      <c r="L23" s="242"/>
      <c r="M23" s="242"/>
      <c r="N23" s="242"/>
      <c r="O23" s="243"/>
      <c r="P23" s="242"/>
      <c r="Q23" s="243"/>
      <c r="R23" s="242"/>
      <c r="S23" s="241"/>
      <c r="T23" s="242"/>
      <c r="U23" s="64"/>
      <c r="V23" s="242"/>
      <c r="W23" s="242"/>
      <c r="X23" s="244"/>
      <c r="Y23" s="243"/>
      <c r="Z23" s="242"/>
      <c r="AA23" s="243"/>
      <c r="AB23" s="244"/>
    </row>
    <row r="24" spans="1:28" s="113" customFormat="1" ht="22.75" customHeight="1">
      <c r="A24" s="113" t="s">
        <v>227</v>
      </c>
      <c r="B24" s="233">
        <v>5</v>
      </c>
      <c r="C24" s="118"/>
      <c r="D24" s="56">
        <v>0</v>
      </c>
      <c r="E24" s="241"/>
      <c r="F24" s="56">
        <v>0</v>
      </c>
      <c r="G24" s="15"/>
      <c r="H24" s="245">
        <v>14122</v>
      </c>
      <c r="I24" s="15"/>
      <c r="J24" s="56">
        <v>0</v>
      </c>
      <c r="K24" s="243"/>
      <c r="L24" s="56">
        <v>0</v>
      </c>
      <c r="M24" s="245"/>
      <c r="N24" s="56">
        <v>0</v>
      </c>
      <c r="O24" s="243"/>
      <c r="P24" s="56">
        <v>0</v>
      </c>
      <c r="Q24" s="243"/>
      <c r="R24" s="242">
        <v>1715</v>
      </c>
      <c r="S24" s="241"/>
      <c r="T24" s="56">
        <v>0</v>
      </c>
      <c r="U24" s="64"/>
      <c r="V24" s="242">
        <f>T24+R24</f>
        <v>1715</v>
      </c>
      <c r="W24" s="245"/>
      <c r="X24" s="89">
        <f>SUM(F24:T24)</f>
        <v>15837</v>
      </c>
      <c r="Y24" s="243"/>
      <c r="Z24" s="242">
        <v>-20747</v>
      </c>
      <c r="AA24" s="243"/>
      <c r="AB24" s="244">
        <f>SUM(X24:Z24)</f>
        <v>-4910</v>
      </c>
    </row>
    <row r="25" spans="1:28" s="113" customFormat="1" ht="22.75" customHeight="1">
      <c r="A25" s="235" t="s">
        <v>225</v>
      </c>
      <c r="B25" s="235"/>
      <c r="C25" s="118"/>
      <c r="D25" s="281">
        <f>SUM(D24)</f>
        <v>0</v>
      </c>
      <c r="E25" s="247"/>
      <c r="F25" s="281">
        <f>SUM(F24)</f>
        <v>0</v>
      </c>
      <c r="G25" s="51"/>
      <c r="H25" s="246">
        <f>SUM(H24)</f>
        <v>14122</v>
      </c>
      <c r="I25" s="51"/>
      <c r="J25" s="281">
        <f>SUM(J24)</f>
        <v>0</v>
      </c>
      <c r="K25" s="248"/>
      <c r="L25" s="281">
        <f>SUM(L24)</f>
        <v>0</v>
      </c>
      <c r="M25" s="249"/>
      <c r="N25" s="281">
        <v>0</v>
      </c>
      <c r="O25" s="248"/>
      <c r="P25" s="281">
        <v>0</v>
      </c>
      <c r="Q25" s="248"/>
      <c r="R25" s="246">
        <f>SUM(R24)</f>
        <v>1715</v>
      </c>
      <c r="S25" s="250"/>
      <c r="T25" s="281">
        <v>0</v>
      </c>
      <c r="U25" s="51"/>
      <c r="V25" s="246">
        <f>SUM(V24)</f>
        <v>1715</v>
      </c>
      <c r="W25" s="249"/>
      <c r="X25" s="246">
        <f>SUM(X24)</f>
        <v>15837</v>
      </c>
      <c r="Y25" s="248"/>
      <c r="Z25" s="246">
        <f>SUM(Z24)</f>
        <v>-20747</v>
      </c>
      <c r="AA25" s="238"/>
      <c r="AB25" s="246">
        <f>SUM(AB24)</f>
        <v>-4910</v>
      </c>
    </row>
    <row r="26" spans="1:28" s="113" customFormat="1" ht="19" customHeight="1">
      <c r="B26" s="235"/>
      <c r="C26" s="118"/>
      <c r="D26" s="236"/>
      <c r="E26" s="237"/>
      <c r="F26" s="237"/>
      <c r="G26" s="236"/>
      <c r="H26" s="236"/>
      <c r="I26" s="236"/>
      <c r="J26" s="236"/>
      <c r="K26" s="238"/>
      <c r="L26" s="236"/>
      <c r="M26" s="236"/>
      <c r="N26" s="236"/>
      <c r="O26" s="238"/>
      <c r="P26" s="238"/>
      <c r="Q26" s="238"/>
      <c r="R26" s="236"/>
      <c r="S26" s="37"/>
      <c r="T26" s="236"/>
      <c r="U26" s="236"/>
      <c r="V26" s="238"/>
      <c r="W26" s="238"/>
      <c r="X26" s="238"/>
      <c r="Y26" s="238"/>
      <c r="Z26" s="236"/>
      <c r="AA26" s="238"/>
      <c r="AB26" s="238"/>
    </row>
    <row r="27" spans="1:28" s="113" customFormat="1" ht="22.75" customHeight="1">
      <c r="A27" s="118" t="s">
        <v>223</v>
      </c>
      <c r="B27" s="235"/>
      <c r="C27" s="118"/>
      <c r="D27" s="56">
        <v>0</v>
      </c>
      <c r="E27" s="237"/>
      <c r="F27" s="56">
        <v>0</v>
      </c>
      <c r="G27" s="236"/>
      <c r="H27" s="251">
        <f>H20+H25</f>
        <v>14122</v>
      </c>
      <c r="I27" s="236"/>
      <c r="J27" s="56">
        <v>0</v>
      </c>
      <c r="K27" s="238"/>
      <c r="L27" s="56">
        <v>0</v>
      </c>
      <c r="M27" s="236"/>
      <c r="N27" s="56">
        <v>0</v>
      </c>
      <c r="O27" s="238"/>
      <c r="P27" s="251">
        <f>P20+P25</f>
        <v>-1403766</v>
      </c>
      <c r="Q27" s="252"/>
      <c r="R27" s="251">
        <f>R20+R25</f>
        <v>1715</v>
      </c>
      <c r="S27" s="252"/>
      <c r="T27" s="56">
        <v>0</v>
      </c>
      <c r="U27" s="252"/>
      <c r="V27" s="251">
        <f>V20+V25</f>
        <v>1715</v>
      </c>
      <c r="W27" s="252"/>
      <c r="X27" s="251">
        <f>X20+X25</f>
        <v>-1387929</v>
      </c>
      <c r="Y27" s="252"/>
      <c r="Z27" s="251">
        <f>Z20+Z25</f>
        <v>-20747</v>
      </c>
      <c r="AA27" s="252"/>
      <c r="AB27" s="251">
        <f>AB20+AB25</f>
        <v>-1408676</v>
      </c>
    </row>
    <row r="28" spans="1:28" ht="22.5" customHeight="1">
      <c r="A28" s="19"/>
      <c r="B28" s="272"/>
      <c r="C28" s="20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2"/>
      <c r="S28" s="272"/>
      <c r="T28" s="272"/>
      <c r="U28" s="272"/>
      <c r="V28" s="272"/>
      <c r="W28" s="272"/>
      <c r="X28" s="272"/>
      <c r="Y28" s="272"/>
      <c r="Z28" s="272"/>
      <c r="AA28" s="272"/>
      <c r="AB28" s="272"/>
    </row>
    <row r="29" spans="1:28" ht="22.5" customHeight="1">
      <c r="A29" s="12" t="s">
        <v>82</v>
      </c>
      <c r="B29" s="7"/>
      <c r="C29" s="12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5"/>
      <c r="X29" s="33"/>
      <c r="Y29" s="33"/>
      <c r="Z29" s="33"/>
      <c r="AA29" s="33"/>
      <c r="AB29" s="33"/>
    </row>
    <row r="30" spans="1:28" ht="22.5" customHeight="1">
      <c r="A30" s="2" t="s">
        <v>201</v>
      </c>
      <c r="D30" s="52">
        <v>0</v>
      </c>
      <c r="E30" s="52"/>
      <c r="F30" s="52">
        <v>0</v>
      </c>
      <c r="G30" s="52"/>
      <c r="H30" s="52">
        <v>0</v>
      </c>
      <c r="I30" s="52"/>
      <c r="J30" s="52">
        <v>0</v>
      </c>
      <c r="K30" s="52"/>
      <c r="L30" s="52">
        <v>0</v>
      </c>
      <c r="M30" s="52"/>
      <c r="N30" s="52">
        <v>0</v>
      </c>
      <c r="O30" s="32"/>
      <c r="P30" s="89">
        <v>1841776</v>
      </c>
      <c r="Q30" s="89"/>
      <c r="R30" s="89">
        <v>0</v>
      </c>
      <c r="S30" s="89"/>
      <c r="T30" s="89">
        <v>0</v>
      </c>
      <c r="U30" s="89"/>
      <c r="V30" s="89">
        <f t="shared" ref="V30:V31" si="0">T30+R30</f>
        <v>0</v>
      </c>
      <c r="W30" s="89"/>
      <c r="X30" s="89">
        <f>SUM(F30:T30)</f>
        <v>1841776</v>
      </c>
      <c r="Y30" s="87"/>
      <c r="Z30" s="89">
        <v>-1472</v>
      </c>
      <c r="AA30" s="87"/>
      <c r="AB30" s="89">
        <f>SUM(X30:Z30)</f>
        <v>1840304</v>
      </c>
    </row>
    <row r="31" spans="1:28" ht="22.5" customHeight="1">
      <c r="A31" s="2" t="s">
        <v>202</v>
      </c>
      <c r="B31" s="272"/>
      <c r="D31" s="52">
        <v>0</v>
      </c>
      <c r="E31" s="52"/>
      <c r="F31" s="52">
        <v>0</v>
      </c>
      <c r="G31" s="52"/>
      <c r="H31" s="52">
        <v>0</v>
      </c>
      <c r="I31" s="52"/>
      <c r="J31" s="52">
        <v>0</v>
      </c>
      <c r="K31" s="52"/>
      <c r="L31" s="52">
        <v>0</v>
      </c>
      <c r="M31" s="52"/>
      <c r="N31" s="52">
        <v>0</v>
      </c>
      <c r="O31" s="32"/>
      <c r="P31" s="89">
        <v>0</v>
      </c>
      <c r="Q31" s="92"/>
      <c r="R31" s="89">
        <v>44492</v>
      </c>
      <c r="S31" s="89"/>
      <c r="T31" s="89">
        <v>28839</v>
      </c>
      <c r="U31" s="89"/>
      <c r="V31" s="89">
        <f t="shared" si="0"/>
        <v>73331</v>
      </c>
      <c r="W31" s="89"/>
      <c r="X31" s="89">
        <f>SUM(F31:T31)</f>
        <v>73331</v>
      </c>
      <c r="Y31" s="93"/>
      <c r="Z31" s="89">
        <v>13</v>
      </c>
      <c r="AA31" s="93"/>
      <c r="AB31" s="94">
        <f t="shared" ref="AB31" si="1">SUM(X31:Z31)</f>
        <v>73344</v>
      </c>
    </row>
    <row r="32" spans="1:28" ht="22.5" customHeight="1">
      <c r="A32" s="12" t="s">
        <v>83</v>
      </c>
      <c r="B32" s="7"/>
      <c r="C32" s="12"/>
      <c r="D32" s="53">
        <f>SUM(D30:D31)</f>
        <v>0</v>
      </c>
      <c r="E32" s="37"/>
      <c r="F32" s="53">
        <f>SUM(F30:F31)</f>
        <v>0</v>
      </c>
      <c r="G32" s="51"/>
      <c r="H32" s="53">
        <f>SUM(H30:H31)</f>
        <v>0</v>
      </c>
      <c r="I32" s="51"/>
      <c r="J32" s="53">
        <f>SUM(J30:J31)</f>
        <v>0</v>
      </c>
      <c r="K32" s="33"/>
      <c r="L32" s="53">
        <f>SUM(L30:L31)</f>
        <v>0</v>
      </c>
      <c r="M32" s="55"/>
      <c r="N32" s="53">
        <f>SUM(N30:N31)</f>
        <v>0</v>
      </c>
      <c r="O32" s="33"/>
      <c r="P32" s="95">
        <f>SUM(P30:P31)</f>
        <v>1841776</v>
      </c>
      <c r="Q32" s="96"/>
      <c r="R32" s="95">
        <f>SUM(R30:R31)</f>
        <v>44492</v>
      </c>
      <c r="S32" s="96"/>
      <c r="T32" s="95">
        <f>SUM(T30:T31)</f>
        <v>28839</v>
      </c>
      <c r="U32" s="96"/>
      <c r="V32" s="95">
        <f>SUM(V30:V31)</f>
        <v>73331</v>
      </c>
      <c r="W32" s="96"/>
      <c r="X32" s="95">
        <f>SUM(X30:X31)</f>
        <v>1915107</v>
      </c>
      <c r="Y32" s="97"/>
      <c r="Z32" s="95">
        <f>SUM(Z30:Z31)</f>
        <v>-1459</v>
      </c>
      <c r="AA32" s="97"/>
      <c r="AB32" s="95">
        <f>SUM(X32:Z32)</f>
        <v>1913648</v>
      </c>
    </row>
    <row r="33" spans="1:28" ht="22.5" customHeight="1">
      <c r="V33" s="156"/>
      <c r="W33" s="6"/>
    </row>
    <row r="34" spans="1:28" ht="22.5" customHeight="1">
      <c r="A34" s="113" t="s">
        <v>204</v>
      </c>
      <c r="B34" s="233">
        <v>7</v>
      </c>
      <c r="D34" s="276">
        <v>0</v>
      </c>
      <c r="E34" s="276"/>
      <c r="F34" s="276">
        <v>0</v>
      </c>
      <c r="G34" s="276"/>
      <c r="H34" s="276">
        <v>0</v>
      </c>
      <c r="I34" s="276"/>
      <c r="J34" s="276">
        <v>0</v>
      </c>
      <c r="K34" s="276"/>
      <c r="L34" s="276">
        <v>0</v>
      </c>
      <c r="M34" s="276"/>
      <c r="N34" s="68">
        <v>-500</v>
      </c>
      <c r="O34" s="278"/>
      <c r="P34" s="278">
        <v>0</v>
      </c>
      <c r="Q34" s="278"/>
      <c r="R34" s="278">
        <v>0</v>
      </c>
      <c r="S34" s="278"/>
      <c r="T34" s="278">
        <v>0</v>
      </c>
      <c r="U34" s="278"/>
      <c r="V34" s="277">
        <f t="shared" ref="V34:V35" si="2">T34+R34</f>
        <v>0</v>
      </c>
      <c r="W34" s="277"/>
      <c r="X34" s="68">
        <v>-500</v>
      </c>
      <c r="Y34" s="280"/>
      <c r="Z34" s="279">
        <v>0</v>
      </c>
      <c r="AA34" s="91"/>
      <c r="AB34" s="89">
        <f>SUM(X34:Z34)</f>
        <v>-500</v>
      </c>
    </row>
    <row r="35" spans="1:28" ht="22.5" customHeight="1">
      <c r="A35" s="2" t="s">
        <v>228</v>
      </c>
      <c r="B35" s="272">
        <v>7</v>
      </c>
      <c r="D35" s="56">
        <v>0</v>
      </c>
      <c r="E35" s="28"/>
      <c r="F35" s="56">
        <v>0</v>
      </c>
      <c r="G35" s="28"/>
      <c r="H35" s="56">
        <v>0</v>
      </c>
      <c r="I35" s="28"/>
      <c r="J35" s="56">
        <v>0</v>
      </c>
      <c r="K35" s="32"/>
      <c r="L35" s="56">
        <v>0</v>
      </c>
      <c r="M35" s="28"/>
      <c r="N35" s="56">
        <v>500</v>
      </c>
      <c r="O35" s="32"/>
      <c r="P35" s="56">
        <v>-500</v>
      </c>
      <c r="Q35" s="29"/>
      <c r="R35" s="56">
        <v>0</v>
      </c>
      <c r="S35" s="68"/>
      <c r="T35" s="56">
        <v>0</v>
      </c>
      <c r="U35" s="68"/>
      <c r="V35" s="56">
        <f t="shared" si="2"/>
        <v>0</v>
      </c>
      <c r="W35" s="68"/>
      <c r="X35" s="98">
        <f>SUM(F35:T35)</f>
        <v>0</v>
      </c>
      <c r="Y35" s="91"/>
      <c r="Z35" s="98">
        <v>0</v>
      </c>
      <c r="AA35" s="91"/>
      <c r="AB35" s="98">
        <f>SUM(X35:Z35)</f>
        <v>0</v>
      </c>
    </row>
    <row r="36" spans="1:28" ht="22.5" customHeight="1"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</row>
    <row r="37" spans="1:28" ht="22.5" customHeight="1" thickBot="1">
      <c r="A37" s="38" t="s">
        <v>221</v>
      </c>
      <c r="B37" s="7"/>
      <c r="C37" s="12"/>
      <c r="D37" s="39">
        <f>SUM(D13,D20,D32,D25,D34,D35)</f>
        <v>435935</v>
      </c>
      <c r="E37" s="33"/>
      <c r="F37" s="39">
        <f>SUM(F13,F20,F32,F25,F34,F35)</f>
        <v>2304523</v>
      </c>
      <c r="G37" s="35"/>
      <c r="H37" s="39">
        <f>SUM(H13,H20,H32,H25,H34,H35)</f>
        <v>14122</v>
      </c>
      <c r="I37" s="35"/>
      <c r="J37" s="39">
        <f>SUM(J13,J20,J32,J25,J34,J35)</f>
        <v>2005</v>
      </c>
      <c r="K37" s="33"/>
      <c r="L37" s="39">
        <f>SUM(L13,L20,L32,L25,L34,L35)</f>
        <v>49088</v>
      </c>
      <c r="M37" s="35"/>
      <c r="N37" s="39">
        <f>SUM(N13,N20,N32,N25,N34,N35)</f>
        <v>25000</v>
      </c>
      <c r="O37" s="33"/>
      <c r="P37" s="39">
        <f>SUM(P13,P20,P32,P25,P34,P35)</f>
        <v>6129758</v>
      </c>
      <c r="Q37" s="33"/>
      <c r="R37" s="39">
        <f>SUM(R13,R20,R32,R25)</f>
        <v>-461250</v>
      </c>
      <c r="S37" s="35"/>
      <c r="T37" s="39">
        <f>SUM(T13,T20,T32)</f>
        <v>30317</v>
      </c>
      <c r="U37" s="35"/>
      <c r="V37" s="39">
        <f>SUM(V13,V20,V32,V25,V34,V35)</f>
        <v>-430933</v>
      </c>
      <c r="W37" s="35"/>
      <c r="X37" s="39">
        <f>SUM(X13,X20,X32,X35,X25,X34)</f>
        <v>8529498</v>
      </c>
      <c r="Y37" s="33"/>
      <c r="Z37" s="39">
        <f>SUM(Z13,Z20,Z32,Z25)</f>
        <v>95</v>
      </c>
      <c r="AA37" s="33"/>
      <c r="AB37" s="39">
        <f>SUM(X37:Z37)</f>
        <v>8529593</v>
      </c>
    </row>
    <row r="38" spans="1:28" ht="22.5" customHeight="1" thickTop="1"/>
  </sheetData>
  <mergeCells count="4">
    <mergeCell ref="D11:AB11"/>
    <mergeCell ref="B4:AB4"/>
    <mergeCell ref="L5:P5"/>
    <mergeCell ref="R5:V5"/>
  </mergeCells>
  <pageMargins left="0.8" right="0.8" top="0.48" bottom="0.5" header="0.5" footer="0.5"/>
  <pageSetup paperSize="9" scale="54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9"/>
  <sheetViews>
    <sheetView view="pageBreakPreview" topLeftCell="A28" zoomScale="80" zoomScaleNormal="90" zoomScaleSheetLayoutView="80" workbookViewId="0">
      <selection activeCell="A61" sqref="A61"/>
    </sheetView>
  </sheetViews>
  <sheetFormatPr defaultColWidth="9.1796875" defaultRowHeight="22.5" customHeight="1"/>
  <cols>
    <col min="1" max="1" width="51.08984375" style="4" customWidth="1"/>
    <col min="2" max="2" width="8.54296875" style="40" customWidth="1"/>
    <col min="3" max="3" width="15.6328125" style="4" customWidth="1"/>
    <col min="4" max="4" width="1.08984375" style="4" customWidth="1"/>
    <col min="5" max="5" width="15.6328125" style="4" customWidth="1"/>
    <col min="6" max="6" width="1.08984375" style="4" customWidth="1"/>
    <col min="7" max="7" width="15.453125" style="4" customWidth="1"/>
    <col min="8" max="8" width="1.08984375" style="4" customWidth="1"/>
    <col min="9" max="9" width="15.6328125" style="4" customWidth="1"/>
    <col min="10" max="10" width="1.08984375" style="4" customWidth="1"/>
    <col min="11" max="11" width="15.6328125" style="4" customWidth="1"/>
    <col min="12" max="12" width="1.08984375" style="4" customWidth="1"/>
    <col min="13" max="13" width="15.6328125" style="4" customWidth="1"/>
    <col min="14" max="14" width="1.08984375" style="4" customWidth="1"/>
    <col min="15" max="15" width="15.6328125" style="4" customWidth="1"/>
    <col min="16" max="16" width="1.08984375" style="4" customWidth="1"/>
    <col min="17" max="17" width="10.453125" style="4" bestFit="1" customWidth="1"/>
    <col min="18" max="16384" width="9.1796875" style="4"/>
  </cols>
  <sheetData>
    <row r="1" spans="1:15" ht="22.5" customHeight="1">
      <c r="A1" s="107" t="s">
        <v>0</v>
      </c>
      <c r="B1" s="13"/>
      <c r="C1" s="2"/>
      <c r="D1" s="2"/>
      <c r="E1" s="8"/>
      <c r="F1" s="8"/>
      <c r="G1" s="8"/>
      <c r="H1" s="12" t="s">
        <v>65</v>
      </c>
      <c r="I1" s="8"/>
      <c r="J1" s="12" t="s">
        <v>65</v>
      </c>
      <c r="K1" s="12"/>
      <c r="L1" s="12"/>
      <c r="M1" s="12"/>
      <c r="N1" s="12"/>
      <c r="O1" s="2"/>
    </row>
    <row r="2" spans="1:15" ht="22.5" customHeight="1">
      <c r="A2" s="3" t="s">
        <v>66</v>
      </c>
      <c r="B2" s="1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22" customHeight="1">
      <c r="A3" s="3"/>
      <c r="B3" s="1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22.5" customHeight="1">
      <c r="A4" s="19"/>
      <c r="C4" s="288" t="s">
        <v>3</v>
      </c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</row>
    <row r="5" spans="1:15" ht="21.5">
      <c r="A5" s="19"/>
      <c r="B5" s="144"/>
      <c r="D5" s="20"/>
      <c r="G5" s="258" t="s">
        <v>233</v>
      </c>
      <c r="I5" s="292" t="s">
        <v>37</v>
      </c>
      <c r="J5" s="292"/>
      <c r="K5" s="292"/>
      <c r="L5" s="292"/>
      <c r="M5" s="292"/>
      <c r="N5" s="23"/>
    </row>
    <row r="6" spans="1:15" ht="22.5" customHeight="1">
      <c r="A6" s="19"/>
      <c r="B6" s="152"/>
      <c r="D6" s="20"/>
      <c r="G6" s="6"/>
      <c r="I6" s="24"/>
      <c r="J6" s="24"/>
      <c r="K6" s="24" t="s">
        <v>71</v>
      </c>
      <c r="L6" s="24"/>
      <c r="M6" s="24"/>
      <c r="N6" s="23"/>
    </row>
    <row r="7" spans="1:15" ht="22.5" customHeight="1">
      <c r="A7" s="19"/>
      <c r="B7" s="144"/>
      <c r="C7" s="24" t="s">
        <v>33</v>
      </c>
      <c r="D7" s="20"/>
      <c r="E7" s="24"/>
      <c r="F7" s="24"/>
      <c r="G7" s="24" t="s">
        <v>95</v>
      </c>
      <c r="H7" s="24"/>
      <c r="I7" s="24"/>
      <c r="J7" s="24"/>
      <c r="K7" s="24" t="s">
        <v>97</v>
      </c>
      <c r="L7" s="24"/>
      <c r="M7" s="24"/>
      <c r="N7" s="23"/>
    </row>
    <row r="8" spans="1:15" ht="22.5" customHeight="1">
      <c r="A8" s="19"/>
      <c r="B8" s="144"/>
      <c r="C8" s="142" t="s">
        <v>70</v>
      </c>
      <c r="D8" s="20"/>
      <c r="E8" s="24" t="s">
        <v>91</v>
      </c>
      <c r="F8" s="24"/>
      <c r="G8" s="24" t="s">
        <v>100</v>
      </c>
      <c r="H8" s="20"/>
      <c r="I8" s="24" t="s">
        <v>72</v>
      </c>
      <c r="J8" s="20"/>
      <c r="K8" s="24" t="s">
        <v>98</v>
      </c>
      <c r="L8" s="20"/>
      <c r="M8" s="20" t="s">
        <v>73</v>
      </c>
      <c r="N8" s="20"/>
      <c r="O8" s="24" t="s">
        <v>68</v>
      </c>
    </row>
    <row r="9" spans="1:15" ht="22.5" customHeight="1">
      <c r="A9" s="19"/>
      <c r="B9" s="144" t="s">
        <v>5</v>
      </c>
      <c r="C9" s="24" t="s">
        <v>76</v>
      </c>
      <c r="D9" s="20"/>
      <c r="E9" s="24" t="s">
        <v>92</v>
      </c>
      <c r="F9" s="24"/>
      <c r="G9" s="24" t="s">
        <v>140</v>
      </c>
      <c r="H9" s="20"/>
      <c r="I9" s="24" t="s">
        <v>78</v>
      </c>
      <c r="J9" s="20"/>
      <c r="K9" s="24" t="s">
        <v>99</v>
      </c>
      <c r="L9" s="20"/>
      <c r="M9" s="24" t="s">
        <v>79</v>
      </c>
      <c r="N9" s="20"/>
      <c r="O9" s="24" t="s">
        <v>74</v>
      </c>
    </row>
    <row r="10" spans="1:15" ht="22.5" customHeight="1">
      <c r="A10" s="41"/>
      <c r="B10" s="144"/>
      <c r="C10" s="289" t="s">
        <v>7</v>
      </c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</row>
    <row r="11" spans="1:15" ht="22.5" customHeight="1">
      <c r="A11" s="41" t="s">
        <v>182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</row>
    <row r="12" spans="1:15" ht="22.5" customHeight="1">
      <c r="A12" s="12" t="s">
        <v>184</v>
      </c>
      <c r="B12" s="27"/>
      <c r="C12" s="42">
        <v>435935</v>
      </c>
      <c r="D12" s="42"/>
      <c r="E12" s="51">
        <v>2304523</v>
      </c>
      <c r="F12" s="51"/>
      <c r="G12" s="42">
        <v>2005</v>
      </c>
      <c r="H12" s="42"/>
      <c r="I12" s="42">
        <v>43695</v>
      </c>
      <c r="J12" s="42"/>
      <c r="K12" s="54">
        <v>24960</v>
      </c>
      <c r="L12" s="42"/>
      <c r="M12" s="42">
        <v>2100037</v>
      </c>
      <c r="N12" s="42"/>
      <c r="O12" s="72">
        <f>SUM(C12:M12)</f>
        <v>4911155</v>
      </c>
    </row>
    <row r="13" spans="1:15" ht="22.5" customHeight="1">
      <c r="A13" s="19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70"/>
    </row>
    <row r="14" spans="1:15" ht="22.5" customHeight="1">
      <c r="A14" s="12" t="s">
        <v>81</v>
      </c>
      <c r="B14" s="12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71"/>
    </row>
    <row r="15" spans="1:15" ht="22.5" customHeight="1">
      <c r="A15" s="7" t="s">
        <v>185</v>
      </c>
      <c r="B15" s="12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71"/>
    </row>
    <row r="16" spans="1:15" ht="22.5" customHeight="1">
      <c r="A16" s="2" t="s">
        <v>186</v>
      </c>
      <c r="B16" s="144">
        <v>10</v>
      </c>
      <c r="C16" s="52">
        <v>0</v>
      </c>
      <c r="D16" s="44"/>
      <c r="E16" s="52">
        <v>0</v>
      </c>
      <c r="F16" s="15"/>
      <c r="G16" s="52">
        <v>0</v>
      </c>
      <c r="H16" s="44"/>
      <c r="I16" s="52">
        <v>0</v>
      </c>
      <c r="J16" s="44"/>
      <c r="K16" s="52">
        <v>0</v>
      </c>
      <c r="L16" s="44"/>
      <c r="M16" s="45">
        <v>-924182</v>
      </c>
      <c r="N16" s="46"/>
      <c r="O16" s="52">
        <f>SUM(C16:M16)</f>
        <v>-924182</v>
      </c>
    </row>
    <row r="17" spans="1:15" ht="22.5" hidden="1" customHeight="1">
      <c r="A17" s="2" t="s">
        <v>94</v>
      </c>
      <c r="B17" s="144"/>
      <c r="C17" s="52"/>
      <c r="D17" s="44"/>
      <c r="E17" s="52"/>
      <c r="F17" s="15"/>
      <c r="G17" s="52">
        <v>0</v>
      </c>
      <c r="H17" s="44"/>
      <c r="I17" s="52">
        <v>0</v>
      </c>
      <c r="J17" s="44"/>
      <c r="K17" s="52">
        <v>0</v>
      </c>
      <c r="L17" s="44"/>
      <c r="M17" s="52">
        <v>0</v>
      </c>
      <c r="N17" s="46"/>
      <c r="O17" s="52">
        <f>C17+E17+I17+M17+K17</f>
        <v>0</v>
      </c>
    </row>
    <row r="18" spans="1:15" ht="22.5" hidden="1" customHeight="1">
      <c r="A18" s="2" t="s">
        <v>139</v>
      </c>
      <c r="B18" s="144"/>
      <c r="C18" s="52">
        <v>0</v>
      </c>
      <c r="D18" s="44"/>
      <c r="E18" s="52">
        <v>0</v>
      </c>
      <c r="F18" s="15"/>
      <c r="G18" s="52"/>
      <c r="H18" s="44"/>
      <c r="I18" s="52">
        <v>0</v>
      </c>
      <c r="J18" s="44"/>
      <c r="K18" s="52">
        <v>0</v>
      </c>
      <c r="L18" s="44"/>
      <c r="M18" s="52">
        <v>0</v>
      </c>
      <c r="N18" s="46"/>
      <c r="O18" s="52">
        <f>C18+E18+I18+M18+K18+G18</f>
        <v>0</v>
      </c>
    </row>
    <row r="19" spans="1:15" ht="22.5" customHeight="1">
      <c r="A19" s="12" t="s">
        <v>187</v>
      </c>
      <c r="B19" s="7"/>
      <c r="C19" s="53">
        <f>SUM(C16:C17)</f>
        <v>0</v>
      </c>
      <c r="D19" s="35"/>
      <c r="E19" s="53">
        <f>SUM(E16:E17)</f>
        <v>0</v>
      </c>
      <c r="F19" s="51"/>
      <c r="G19" s="53">
        <f>SUM(G16:G18)</f>
        <v>0</v>
      </c>
      <c r="H19" s="47"/>
      <c r="I19" s="53">
        <f>SUM(I16:I17)</f>
        <v>0</v>
      </c>
      <c r="J19" s="47"/>
      <c r="K19" s="53">
        <f>SUM(K16:K17)</f>
        <v>0</v>
      </c>
      <c r="L19" s="47"/>
      <c r="M19" s="53">
        <f>SUM(M16:M18)</f>
        <v>-924182</v>
      </c>
      <c r="N19" s="47"/>
      <c r="O19" s="53">
        <f>SUM(O16:O18)</f>
        <v>-924182</v>
      </c>
    </row>
    <row r="20" spans="1:15" ht="22.5" customHeight="1">
      <c r="A20" s="19"/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</row>
    <row r="21" spans="1:15" ht="22.5" customHeight="1">
      <c r="A21" s="12" t="s">
        <v>82</v>
      </c>
      <c r="B21" s="7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8"/>
      <c r="N21" s="43"/>
      <c r="O21" s="43"/>
    </row>
    <row r="22" spans="1:15" ht="22.5" customHeight="1">
      <c r="A22" s="2" t="s">
        <v>201</v>
      </c>
      <c r="B22" s="13"/>
      <c r="C22" s="52">
        <v>0</v>
      </c>
      <c r="D22" s="30"/>
      <c r="E22" s="52">
        <v>0</v>
      </c>
      <c r="F22" s="15"/>
      <c r="G22" s="52">
        <v>0</v>
      </c>
      <c r="H22" s="2"/>
      <c r="I22" s="52">
        <v>0</v>
      </c>
      <c r="J22" s="2"/>
      <c r="K22" s="52">
        <v>0</v>
      </c>
      <c r="L22" s="2"/>
      <c r="M22" s="30">
        <v>1253885</v>
      </c>
      <c r="N22" s="2"/>
      <c r="O22" s="31">
        <f>SUM(C22:M22)</f>
        <v>1253885</v>
      </c>
    </row>
    <row r="23" spans="1:15" ht="22.5" hidden="1" customHeight="1">
      <c r="A23" s="2" t="s">
        <v>93</v>
      </c>
      <c r="B23" s="13"/>
      <c r="C23" s="52">
        <v>0</v>
      </c>
      <c r="D23" s="30"/>
      <c r="E23" s="52">
        <v>0</v>
      </c>
      <c r="F23" s="15"/>
      <c r="G23" s="52">
        <v>0</v>
      </c>
      <c r="H23" s="2"/>
      <c r="I23" s="52">
        <v>0</v>
      </c>
      <c r="J23" s="2"/>
      <c r="K23" s="52">
        <v>0</v>
      </c>
      <c r="L23" s="2"/>
      <c r="M23" s="52">
        <v>0</v>
      </c>
      <c r="N23" s="2"/>
      <c r="O23" s="52">
        <v>0</v>
      </c>
    </row>
    <row r="24" spans="1:15" ht="22.5" customHeight="1">
      <c r="A24" s="12" t="s">
        <v>83</v>
      </c>
      <c r="B24" s="7"/>
      <c r="C24" s="53">
        <f>SUM(C22:C23)</f>
        <v>0</v>
      </c>
      <c r="D24" s="35"/>
      <c r="E24" s="53">
        <f>SUM(E22:E23)</f>
        <v>0</v>
      </c>
      <c r="F24" s="51"/>
      <c r="G24" s="53">
        <f>SUM(G22:G23)</f>
        <v>0</v>
      </c>
      <c r="H24" s="33"/>
      <c r="I24" s="53">
        <f>SUM(I22:I23)</f>
        <v>0</v>
      </c>
      <c r="J24" s="33"/>
      <c r="K24" s="53">
        <f>SUM(K22:K23)</f>
        <v>0</v>
      </c>
      <c r="L24" s="33"/>
      <c r="M24" s="36">
        <f>SUM(M22:M23)</f>
        <v>1253885</v>
      </c>
      <c r="N24" s="33"/>
      <c r="O24" s="36">
        <f>SUM(O22:O23)</f>
        <v>1253885</v>
      </c>
    </row>
    <row r="25" spans="1:15" ht="22.5" customHeight="1">
      <c r="A25" s="12"/>
      <c r="B25" s="7"/>
      <c r="C25" s="55"/>
      <c r="D25" s="35"/>
      <c r="E25" s="55"/>
      <c r="F25" s="51"/>
      <c r="G25" s="157"/>
      <c r="H25" s="33"/>
      <c r="I25" s="55"/>
      <c r="J25" s="33"/>
      <c r="K25" s="55"/>
      <c r="L25" s="33"/>
      <c r="M25" s="35"/>
      <c r="N25" s="33"/>
      <c r="O25" s="35"/>
    </row>
    <row r="26" spans="1:15" ht="22.5" customHeight="1">
      <c r="A26" s="2" t="s">
        <v>204</v>
      </c>
      <c r="B26" s="158">
        <v>7</v>
      </c>
      <c r="C26" s="56">
        <v>0</v>
      </c>
      <c r="D26" s="30"/>
      <c r="E26" s="56">
        <v>0</v>
      </c>
      <c r="F26" s="64"/>
      <c r="G26" s="56">
        <v>0</v>
      </c>
      <c r="H26" s="32"/>
      <c r="I26" s="56">
        <v>0</v>
      </c>
      <c r="J26" s="32"/>
      <c r="K26" s="56">
        <v>-1491</v>
      </c>
      <c r="L26" s="32"/>
      <c r="M26" s="58">
        <v>0</v>
      </c>
      <c r="N26" s="32"/>
      <c r="O26" s="58">
        <f>SUM(C26:M26)</f>
        <v>-1491</v>
      </c>
    </row>
    <row r="27" spans="1:15" ht="11.25" hidden="1" customHeight="1">
      <c r="A27" s="12"/>
      <c r="B27" s="7"/>
      <c r="C27" s="55"/>
      <c r="D27" s="35"/>
      <c r="E27" s="55"/>
      <c r="F27" s="51"/>
      <c r="G27" s="55"/>
      <c r="H27" s="33"/>
      <c r="I27" s="55"/>
      <c r="J27" s="33"/>
      <c r="K27" s="55"/>
      <c r="L27" s="33"/>
      <c r="M27" s="35"/>
      <c r="N27" s="33"/>
      <c r="O27" s="35"/>
    </row>
    <row r="28" spans="1:15" ht="22.5" customHeight="1" thickBot="1">
      <c r="A28" s="38" t="s">
        <v>183</v>
      </c>
      <c r="B28" s="7"/>
      <c r="C28" s="39">
        <f>C12+C19+C24</f>
        <v>435935</v>
      </c>
      <c r="D28" s="35"/>
      <c r="E28" s="39">
        <f>E12+E19+E24</f>
        <v>2304523</v>
      </c>
      <c r="F28" s="35"/>
      <c r="G28" s="39">
        <f>G12+G19+G24</f>
        <v>2005</v>
      </c>
      <c r="H28" s="35"/>
      <c r="I28" s="39">
        <f>I12+I19+I24</f>
        <v>43695</v>
      </c>
      <c r="J28" s="35"/>
      <c r="K28" s="39">
        <f>K12+K19+K24+K26</f>
        <v>23469</v>
      </c>
      <c r="L28" s="35"/>
      <c r="M28" s="39">
        <f>M12+M19+M24</f>
        <v>2429740</v>
      </c>
      <c r="N28" s="35"/>
      <c r="O28" s="39">
        <f>O12+O19+O24+O26</f>
        <v>5239367</v>
      </c>
    </row>
    <row r="29" spans="1:15" ht="22.5" customHeight="1" thickTop="1"/>
    <row r="30" spans="1:15" ht="22.5" customHeight="1">
      <c r="A30" s="107" t="s">
        <v>0</v>
      </c>
      <c r="B30" s="13"/>
      <c r="C30" s="2"/>
      <c r="D30" s="2"/>
      <c r="E30" s="8"/>
      <c r="F30" s="8"/>
      <c r="G30" s="8"/>
      <c r="H30" s="12" t="s">
        <v>65</v>
      </c>
      <c r="I30" s="8"/>
      <c r="J30" s="12" t="s">
        <v>65</v>
      </c>
      <c r="K30" s="12"/>
      <c r="L30" s="12"/>
      <c r="M30" s="12"/>
      <c r="N30" s="12"/>
      <c r="O30" s="2"/>
    </row>
    <row r="31" spans="1:15" ht="22.5" customHeight="1">
      <c r="A31" s="3" t="s">
        <v>66</v>
      </c>
      <c r="B31" s="13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ht="22.5" customHeight="1">
      <c r="A32" s="3"/>
      <c r="B32" s="13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ht="22.5" customHeight="1">
      <c r="A33" s="19"/>
      <c r="C33" s="288" t="s">
        <v>3</v>
      </c>
      <c r="D33" s="288"/>
      <c r="E33" s="288"/>
      <c r="F33" s="288"/>
      <c r="G33" s="288"/>
      <c r="H33" s="288"/>
      <c r="I33" s="288"/>
      <c r="J33" s="288"/>
      <c r="K33" s="288"/>
      <c r="L33" s="288"/>
      <c r="M33" s="288"/>
      <c r="N33" s="288"/>
      <c r="O33" s="288"/>
    </row>
    <row r="34" spans="1:15" ht="21.5">
      <c r="A34" s="19"/>
      <c r="B34" s="171"/>
      <c r="D34" s="20"/>
      <c r="G34" s="258" t="s">
        <v>233</v>
      </c>
      <c r="I34" s="292" t="s">
        <v>37</v>
      </c>
      <c r="J34" s="292"/>
      <c r="K34" s="292"/>
      <c r="L34" s="292"/>
      <c r="M34" s="292"/>
      <c r="N34" s="23"/>
    </row>
    <row r="35" spans="1:15" ht="22.5" customHeight="1">
      <c r="A35" s="19"/>
      <c r="B35" s="171"/>
      <c r="D35" s="20"/>
      <c r="G35" s="6"/>
      <c r="I35" s="24"/>
      <c r="J35" s="24"/>
      <c r="K35" s="24" t="s">
        <v>71</v>
      </c>
      <c r="L35" s="24"/>
      <c r="M35" s="24"/>
      <c r="N35" s="23"/>
    </row>
    <row r="36" spans="1:15" ht="22.5" customHeight="1">
      <c r="A36" s="19"/>
      <c r="B36" s="171"/>
      <c r="C36" s="24" t="s">
        <v>33</v>
      </c>
      <c r="D36" s="20"/>
      <c r="E36" s="24"/>
      <c r="F36" s="24"/>
      <c r="G36" s="24" t="s">
        <v>95</v>
      </c>
      <c r="H36" s="24"/>
      <c r="I36" s="24"/>
      <c r="J36" s="24"/>
      <c r="K36" s="24" t="s">
        <v>97</v>
      </c>
      <c r="L36" s="24"/>
      <c r="M36" s="24"/>
      <c r="N36" s="23"/>
    </row>
    <row r="37" spans="1:15" ht="22.5" customHeight="1">
      <c r="A37" s="19"/>
      <c r="B37" s="171"/>
      <c r="C37" s="170" t="s">
        <v>70</v>
      </c>
      <c r="D37" s="20"/>
      <c r="E37" s="24" t="s">
        <v>91</v>
      </c>
      <c r="F37" s="24"/>
      <c r="G37" s="24" t="s">
        <v>100</v>
      </c>
      <c r="H37" s="20"/>
      <c r="I37" s="24" t="s">
        <v>72</v>
      </c>
      <c r="J37" s="20"/>
      <c r="K37" s="24" t="s">
        <v>98</v>
      </c>
      <c r="L37" s="20"/>
      <c r="M37" s="20" t="s">
        <v>73</v>
      </c>
      <c r="N37" s="20"/>
      <c r="O37" s="24" t="s">
        <v>68</v>
      </c>
    </row>
    <row r="38" spans="1:15" ht="22.5" customHeight="1">
      <c r="A38" s="19"/>
      <c r="B38" s="171" t="s">
        <v>5</v>
      </c>
      <c r="C38" s="24" t="s">
        <v>76</v>
      </c>
      <c r="D38" s="20"/>
      <c r="E38" s="24" t="s">
        <v>92</v>
      </c>
      <c r="F38" s="24"/>
      <c r="G38" s="24" t="s">
        <v>140</v>
      </c>
      <c r="H38" s="20"/>
      <c r="I38" s="24" t="s">
        <v>78</v>
      </c>
      <c r="J38" s="20"/>
      <c r="K38" s="24" t="s">
        <v>99</v>
      </c>
      <c r="L38" s="20"/>
      <c r="M38" s="24" t="s">
        <v>79</v>
      </c>
      <c r="N38" s="20"/>
      <c r="O38" s="24" t="s">
        <v>74</v>
      </c>
    </row>
    <row r="39" spans="1:15" ht="22.5" customHeight="1">
      <c r="A39" s="41"/>
      <c r="B39" s="171"/>
      <c r="C39" s="289" t="s">
        <v>7</v>
      </c>
      <c r="D39" s="289"/>
      <c r="E39" s="289"/>
      <c r="F39" s="289"/>
      <c r="G39" s="289"/>
      <c r="H39" s="289"/>
      <c r="I39" s="289"/>
      <c r="J39" s="289"/>
      <c r="K39" s="289"/>
      <c r="L39" s="289"/>
      <c r="M39" s="289"/>
      <c r="N39" s="289"/>
      <c r="O39" s="289"/>
    </row>
    <row r="40" spans="1:15" ht="22.5" customHeight="1">
      <c r="A40" s="41" t="s">
        <v>219</v>
      </c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</row>
    <row r="41" spans="1:15" ht="22.5" customHeight="1">
      <c r="A41" s="12" t="s">
        <v>220</v>
      </c>
      <c r="B41" s="27"/>
      <c r="C41" s="253">
        <v>435935</v>
      </c>
      <c r="D41" s="253"/>
      <c r="E41" s="51">
        <v>2304523</v>
      </c>
      <c r="F41" s="51"/>
      <c r="G41" s="54">
        <v>2005</v>
      </c>
      <c r="H41" s="253"/>
      <c r="I41" s="253">
        <v>43695</v>
      </c>
      <c r="J41" s="253"/>
      <c r="K41" s="54">
        <v>25000</v>
      </c>
      <c r="L41" s="253"/>
      <c r="M41" s="253">
        <v>2802670</v>
      </c>
      <c r="N41" s="253"/>
      <c r="O41" s="253">
        <f>SUM(C41:M41)</f>
        <v>5613828</v>
      </c>
    </row>
    <row r="42" spans="1:15" ht="22.5" customHeight="1">
      <c r="A42" s="19"/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70"/>
    </row>
    <row r="43" spans="1:15" ht="22.5" customHeight="1">
      <c r="A43" s="12" t="s">
        <v>81</v>
      </c>
      <c r="B43" s="1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71"/>
    </row>
    <row r="44" spans="1:15" ht="22.5" customHeight="1">
      <c r="A44" s="7" t="s">
        <v>185</v>
      </c>
      <c r="B44" s="1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71"/>
    </row>
    <row r="45" spans="1:15" ht="22.5" customHeight="1">
      <c r="A45" s="2" t="s">
        <v>186</v>
      </c>
      <c r="B45" s="171">
        <v>10</v>
      </c>
      <c r="C45" s="52">
        <v>0</v>
      </c>
      <c r="D45" s="44"/>
      <c r="E45" s="52">
        <v>0</v>
      </c>
      <c r="F45" s="15"/>
      <c r="G45" s="52">
        <v>0</v>
      </c>
      <c r="H45" s="44"/>
      <c r="I45" s="52">
        <v>0</v>
      </c>
      <c r="J45" s="44"/>
      <c r="K45" s="52">
        <v>0</v>
      </c>
      <c r="L45" s="44"/>
      <c r="M45" s="45">
        <v>-1403710</v>
      </c>
      <c r="N45" s="46"/>
      <c r="O45" s="52">
        <f>SUM(C45:M45)</f>
        <v>-1403710</v>
      </c>
    </row>
    <row r="46" spans="1:15" ht="22.5" hidden="1" customHeight="1">
      <c r="A46" s="2" t="s">
        <v>94</v>
      </c>
      <c r="B46" s="171"/>
      <c r="C46" s="52"/>
      <c r="D46" s="44"/>
      <c r="E46" s="52"/>
      <c r="F46" s="15"/>
      <c r="G46" s="52"/>
      <c r="H46" s="44"/>
      <c r="I46" s="52"/>
      <c r="J46" s="44"/>
      <c r="K46" s="52"/>
      <c r="L46" s="44"/>
      <c r="M46" s="52"/>
      <c r="N46" s="46"/>
      <c r="O46" s="52"/>
    </row>
    <row r="47" spans="1:15" ht="22.5" hidden="1" customHeight="1">
      <c r="A47" s="2" t="s">
        <v>139</v>
      </c>
      <c r="B47" s="171"/>
      <c r="C47" s="52"/>
      <c r="D47" s="44"/>
      <c r="E47" s="52"/>
      <c r="F47" s="15"/>
      <c r="G47" s="52"/>
      <c r="H47" s="44"/>
      <c r="I47" s="52"/>
      <c r="J47" s="44"/>
      <c r="K47" s="52"/>
      <c r="L47" s="44"/>
      <c r="M47" s="52"/>
      <c r="N47" s="46"/>
      <c r="O47" s="52"/>
    </row>
    <row r="48" spans="1:15" ht="22.5" customHeight="1">
      <c r="A48" s="12" t="s">
        <v>187</v>
      </c>
      <c r="B48" s="7"/>
      <c r="C48" s="53">
        <f>SUM(C45:C46)</f>
        <v>0</v>
      </c>
      <c r="D48" s="35"/>
      <c r="E48" s="53">
        <f>SUM(E45:E46)</f>
        <v>0</v>
      </c>
      <c r="F48" s="51"/>
      <c r="G48" s="53">
        <f>SUM(G45:G47)</f>
        <v>0</v>
      </c>
      <c r="H48" s="47"/>
      <c r="I48" s="53">
        <f>SUM(I45:I46)</f>
        <v>0</v>
      </c>
      <c r="J48" s="47"/>
      <c r="K48" s="53">
        <f>SUM(K45:K46)</f>
        <v>0</v>
      </c>
      <c r="L48" s="47"/>
      <c r="M48" s="53">
        <f>SUM(M45:M47)</f>
        <v>-1403710</v>
      </c>
      <c r="N48" s="47"/>
      <c r="O48" s="53">
        <f>SUM(O45:O47)</f>
        <v>-1403710</v>
      </c>
    </row>
    <row r="49" spans="1:15" ht="22.5" customHeight="1">
      <c r="A49" s="19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</row>
    <row r="50" spans="1:15" ht="22.5" customHeight="1">
      <c r="A50" s="12" t="s">
        <v>82</v>
      </c>
      <c r="B50" s="7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8"/>
      <c r="N50" s="43"/>
      <c r="O50" s="43"/>
    </row>
    <row r="51" spans="1:15" ht="22.5" customHeight="1">
      <c r="A51" s="2" t="s">
        <v>201</v>
      </c>
      <c r="B51" s="13"/>
      <c r="C51" s="52">
        <v>0</v>
      </c>
      <c r="D51" s="30"/>
      <c r="E51" s="52">
        <v>0</v>
      </c>
      <c r="F51" s="15"/>
      <c r="G51" s="52">
        <v>0</v>
      </c>
      <c r="H51" s="2"/>
      <c r="I51" s="52">
        <v>0</v>
      </c>
      <c r="J51" s="2"/>
      <c r="K51" s="52">
        <v>0</v>
      </c>
      <c r="L51" s="2"/>
      <c r="M51" s="30">
        <v>2054516</v>
      </c>
      <c r="N51" s="2"/>
      <c r="O51" s="31">
        <f>SUM(C51:M51)</f>
        <v>2054516</v>
      </c>
    </row>
    <row r="52" spans="1:15" ht="22.5" hidden="1" customHeight="1">
      <c r="A52" s="2" t="s">
        <v>93</v>
      </c>
      <c r="B52" s="13"/>
      <c r="C52" s="52"/>
      <c r="D52" s="30"/>
      <c r="E52" s="52"/>
      <c r="F52" s="15"/>
      <c r="G52" s="52"/>
      <c r="H52" s="2"/>
      <c r="I52" s="52"/>
      <c r="J52" s="2"/>
      <c r="K52" s="52"/>
      <c r="L52" s="2"/>
      <c r="M52" s="52"/>
      <c r="N52" s="2"/>
      <c r="O52" s="52"/>
    </row>
    <row r="53" spans="1:15" ht="22.5" customHeight="1">
      <c r="A53" s="12" t="s">
        <v>83</v>
      </c>
      <c r="B53" s="7"/>
      <c r="C53" s="53">
        <f>SUM(C51:C52)</f>
        <v>0</v>
      </c>
      <c r="D53" s="35"/>
      <c r="E53" s="53">
        <f>SUM(E51:E52)</f>
        <v>0</v>
      </c>
      <c r="F53" s="51"/>
      <c r="G53" s="53">
        <f>SUM(G51:G52)</f>
        <v>0</v>
      </c>
      <c r="H53" s="33"/>
      <c r="I53" s="53">
        <f>SUM(I51:I52)</f>
        <v>0</v>
      </c>
      <c r="J53" s="33"/>
      <c r="K53" s="53">
        <f>SUM(K51:K52)</f>
        <v>0</v>
      </c>
      <c r="L53" s="33"/>
      <c r="M53" s="36">
        <f>SUM(M51:M52)</f>
        <v>2054516</v>
      </c>
      <c r="N53" s="33"/>
      <c r="O53" s="36">
        <f>SUM(O51:O52)</f>
        <v>2054516</v>
      </c>
    </row>
    <row r="54" spans="1:15" ht="22.5" customHeight="1">
      <c r="A54" s="12"/>
      <c r="B54" s="7"/>
      <c r="C54" s="55"/>
      <c r="D54" s="35"/>
      <c r="E54" s="55"/>
      <c r="F54" s="51"/>
      <c r="G54" s="157"/>
      <c r="H54" s="33"/>
      <c r="I54" s="55"/>
      <c r="J54" s="33"/>
      <c r="K54" s="55"/>
      <c r="L54" s="33"/>
      <c r="M54" s="35"/>
      <c r="N54" s="33"/>
      <c r="O54" s="35"/>
    </row>
    <row r="55" spans="1:15" ht="22.5" customHeight="1">
      <c r="A55" s="113" t="s">
        <v>204</v>
      </c>
      <c r="B55" s="233">
        <v>7</v>
      </c>
      <c r="C55" s="68">
        <v>0</v>
      </c>
      <c r="D55" s="30"/>
      <c r="E55" s="68">
        <v>0</v>
      </c>
      <c r="F55" s="64"/>
      <c r="G55" s="68">
        <v>0</v>
      </c>
      <c r="H55" s="32"/>
      <c r="I55" s="68">
        <v>0</v>
      </c>
      <c r="J55" s="32"/>
      <c r="K55" s="68">
        <v>-500</v>
      </c>
      <c r="L55" s="32"/>
      <c r="M55" s="30">
        <v>0</v>
      </c>
      <c r="N55" s="32"/>
      <c r="O55" s="30">
        <f t="shared" ref="O55:O56" si="0">SUM(C55:M55)</f>
        <v>-500</v>
      </c>
    </row>
    <row r="56" spans="1:15" ht="22.5" customHeight="1">
      <c r="A56" s="2" t="s">
        <v>228</v>
      </c>
      <c r="B56" s="171">
        <v>7</v>
      </c>
      <c r="C56" s="56">
        <v>0</v>
      </c>
      <c r="D56" s="30"/>
      <c r="E56" s="56">
        <v>0</v>
      </c>
      <c r="F56" s="64"/>
      <c r="G56" s="56">
        <v>0</v>
      </c>
      <c r="H56" s="32"/>
      <c r="I56" s="56">
        <v>0</v>
      </c>
      <c r="J56" s="32"/>
      <c r="K56" s="56">
        <v>500</v>
      </c>
      <c r="L56" s="32"/>
      <c r="M56" s="58">
        <v>-500</v>
      </c>
      <c r="N56" s="32"/>
      <c r="O56" s="58">
        <f t="shared" si="0"/>
        <v>0</v>
      </c>
    </row>
    <row r="57" spans="1:15" ht="22.5" customHeight="1">
      <c r="A57" s="12"/>
      <c r="B57" s="7"/>
      <c r="C57" s="55"/>
      <c r="D57" s="35"/>
      <c r="E57" s="55"/>
      <c r="F57" s="51"/>
      <c r="G57" s="55"/>
      <c r="H57" s="33"/>
      <c r="I57" s="55"/>
      <c r="J57" s="33"/>
      <c r="K57" s="55"/>
      <c r="L57" s="33"/>
      <c r="M57" s="35"/>
      <c r="N57" s="33"/>
      <c r="O57" s="35"/>
    </row>
    <row r="58" spans="1:15" ht="22.5" customHeight="1" thickBot="1">
      <c r="A58" s="38" t="s">
        <v>221</v>
      </c>
      <c r="B58" s="7"/>
      <c r="C58" s="39">
        <f>C41+C48+C53</f>
        <v>435935</v>
      </c>
      <c r="D58" s="35"/>
      <c r="E58" s="39">
        <f>E41+E48+E53</f>
        <v>2304523</v>
      </c>
      <c r="F58" s="35"/>
      <c r="G58" s="39">
        <f>G41+G48+G53</f>
        <v>2005</v>
      </c>
      <c r="H58" s="35"/>
      <c r="I58" s="39">
        <f>I41+I48+I53</f>
        <v>43695</v>
      </c>
      <c r="J58" s="35"/>
      <c r="K58" s="39">
        <f>K41+K48+K53+K56+K55</f>
        <v>25000</v>
      </c>
      <c r="L58" s="35"/>
      <c r="M58" s="39">
        <f>M41+M48+M53+M56</f>
        <v>3452976</v>
      </c>
      <c r="N58" s="35"/>
      <c r="O58" s="39">
        <f>O41+O48+O53+O56</f>
        <v>6264634</v>
      </c>
    </row>
    <row r="59" spans="1:15" ht="22.5" customHeight="1" thickTop="1"/>
  </sheetData>
  <mergeCells count="6">
    <mergeCell ref="C33:O33"/>
    <mergeCell ref="I34:M34"/>
    <mergeCell ref="C39:O39"/>
    <mergeCell ref="C4:O4"/>
    <mergeCell ref="I5:M5"/>
    <mergeCell ref="C10:O10"/>
  </mergeCells>
  <pageMargins left="0.8" right="0.8" top="0.6" bottom="0.5" header="0.5" footer="0.5"/>
  <pageSetup paperSize="9" scale="72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5"/>
  <sheetViews>
    <sheetView view="pageBreakPreview" topLeftCell="A12" zoomScale="85" zoomScaleNormal="90" zoomScaleSheetLayoutView="85" workbookViewId="0">
      <selection activeCell="G22" sqref="G22:I22"/>
    </sheetView>
  </sheetViews>
  <sheetFormatPr defaultColWidth="9.1796875" defaultRowHeight="22.5" customHeight="1"/>
  <cols>
    <col min="1" max="1" width="61.26953125" customWidth="1"/>
    <col min="2" max="2" width="10.81640625" customWidth="1"/>
    <col min="3" max="3" width="10.453125" style="113" customWidth="1"/>
    <col min="4" max="4" width="1" style="113" customWidth="1"/>
    <col min="5" max="5" width="10.453125" style="113" customWidth="1"/>
    <col min="6" max="6" width="1" style="113" customWidth="1"/>
    <col min="7" max="7" width="10.453125" style="113" customWidth="1"/>
    <col min="8" max="8" width="1" style="113" customWidth="1"/>
    <col min="9" max="9" width="10.453125" style="113" customWidth="1"/>
  </cols>
  <sheetData>
    <row r="1" spans="1:9" ht="22.5" customHeight="1">
      <c r="A1" s="295" t="s">
        <v>0</v>
      </c>
      <c r="B1" s="295"/>
      <c r="C1" s="295"/>
    </row>
    <row r="2" spans="1:9" ht="22.5" customHeight="1">
      <c r="A2" s="115" t="s">
        <v>84</v>
      </c>
      <c r="B2" s="115"/>
      <c r="C2" s="174"/>
    </row>
    <row r="3" spans="1:9" ht="15" customHeight="1">
      <c r="A3" s="115"/>
      <c r="B3" s="115"/>
    </row>
    <row r="4" spans="1:9" s="113" customFormat="1" ht="22.5" customHeight="1">
      <c r="C4" s="296" t="s">
        <v>2</v>
      </c>
      <c r="D4" s="296"/>
      <c r="E4" s="296"/>
      <c r="F4" s="116"/>
      <c r="G4" s="296" t="s">
        <v>3</v>
      </c>
      <c r="H4" s="296"/>
      <c r="I4" s="296"/>
    </row>
    <row r="5" spans="1:9" s="113" customFormat="1" ht="22.5" customHeight="1">
      <c r="C5" s="293" t="s">
        <v>112</v>
      </c>
      <c r="D5" s="293"/>
      <c r="E5" s="293"/>
      <c r="F5" s="117"/>
      <c r="G5" s="293" t="s">
        <v>112</v>
      </c>
      <c r="H5" s="293"/>
      <c r="I5" s="293"/>
    </row>
    <row r="6" spans="1:9" s="113" customFormat="1" ht="22.5" customHeight="1">
      <c r="C6" s="293" t="s">
        <v>111</v>
      </c>
      <c r="D6" s="293"/>
      <c r="E6" s="293"/>
      <c r="F6" s="117"/>
      <c r="G6" s="293" t="s">
        <v>111</v>
      </c>
      <c r="H6" s="293"/>
      <c r="I6" s="293"/>
    </row>
    <row r="7" spans="1:9" s="113" customFormat="1" ht="22.5" customHeight="1">
      <c r="A7" s="118"/>
      <c r="B7" s="119" t="s">
        <v>5</v>
      </c>
      <c r="C7" s="120">
        <v>2565</v>
      </c>
      <c r="D7" s="120"/>
      <c r="E7" s="145">
        <v>2564</v>
      </c>
      <c r="F7" s="120"/>
      <c r="G7" s="172">
        <v>2565</v>
      </c>
      <c r="H7" s="172"/>
      <c r="I7" s="172">
        <v>2564</v>
      </c>
    </row>
    <row r="8" spans="1:9" s="113" customFormat="1" ht="18" customHeight="1">
      <c r="C8" s="294" t="s">
        <v>7</v>
      </c>
      <c r="D8" s="294"/>
      <c r="E8" s="294"/>
      <c r="F8" s="294"/>
      <c r="G8" s="294"/>
      <c r="H8" s="294"/>
      <c r="I8" s="294"/>
    </row>
    <row r="9" spans="1:9" s="113" customFormat="1" ht="19.5" customHeight="1">
      <c r="A9" s="121" t="s">
        <v>85</v>
      </c>
      <c r="B9" s="121"/>
      <c r="C9" s="122"/>
      <c r="D9" s="123"/>
      <c r="E9" s="122"/>
      <c r="F9" s="123"/>
      <c r="G9" s="123"/>
      <c r="H9" s="123"/>
      <c r="I9" s="123"/>
    </row>
    <row r="10" spans="1:9" s="113" customFormat="1" ht="22.5" customHeight="1">
      <c r="A10" s="124" t="s">
        <v>59</v>
      </c>
      <c r="B10" s="124"/>
      <c r="C10" s="9">
        <v>1840304</v>
      </c>
      <c r="D10" s="9"/>
      <c r="E10" s="9">
        <v>1446132</v>
      </c>
      <c r="F10" s="125"/>
      <c r="G10" s="9">
        <v>2054516</v>
      </c>
      <c r="H10" s="9"/>
      <c r="I10" s="9">
        <v>1253885</v>
      </c>
    </row>
    <row r="11" spans="1:9" s="113" customFormat="1" ht="22.5" customHeight="1">
      <c r="A11" s="126" t="s">
        <v>229</v>
      </c>
      <c r="B11" s="126"/>
      <c r="C11" s="9"/>
      <c r="D11" s="125"/>
      <c r="E11" s="9"/>
      <c r="F11" s="125"/>
      <c r="G11" s="9"/>
      <c r="H11" s="125"/>
      <c r="I11" s="9"/>
    </row>
    <row r="12" spans="1:9" s="113" customFormat="1" ht="22.5" customHeight="1">
      <c r="A12" s="127" t="s">
        <v>129</v>
      </c>
      <c r="B12" s="119">
        <v>9</v>
      </c>
      <c r="C12" s="75">
        <v>286757</v>
      </c>
      <c r="D12" s="49"/>
      <c r="E12" s="75">
        <v>283010</v>
      </c>
      <c r="F12" s="125"/>
      <c r="G12" s="75">
        <v>121501</v>
      </c>
      <c r="H12" s="49"/>
      <c r="I12" s="75">
        <v>85596</v>
      </c>
    </row>
    <row r="13" spans="1:9" s="113" customFormat="1" ht="22.5" hidden="1" customHeight="1">
      <c r="A13" s="254" t="s">
        <v>135</v>
      </c>
      <c r="B13" s="127"/>
      <c r="C13" s="9"/>
      <c r="D13" s="125"/>
      <c r="E13" s="9"/>
      <c r="F13" s="9"/>
      <c r="G13" s="9"/>
      <c r="H13" s="9"/>
      <c r="I13" s="9"/>
    </row>
    <row r="14" spans="1:9" s="113" customFormat="1" ht="22.5" customHeight="1">
      <c r="A14" s="124" t="s">
        <v>56</v>
      </c>
      <c r="B14" s="124"/>
      <c r="C14" s="9">
        <v>19891</v>
      </c>
      <c r="D14" s="9"/>
      <c r="E14" s="9">
        <v>22753</v>
      </c>
      <c r="F14" s="125"/>
      <c r="G14" s="9">
        <v>97</v>
      </c>
      <c r="H14" s="9"/>
      <c r="I14" s="9">
        <v>849</v>
      </c>
    </row>
    <row r="15" spans="1:9" s="113" customFormat="1" ht="22.5" customHeight="1">
      <c r="A15" s="124" t="s">
        <v>141</v>
      </c>
      <c r="B15" s="124"/>
      <c r="C15" s="9">
        <v>203989</v>
      </c>
      <c r="D15" s="9"/>
      <c r="E15" s="9">
        <v>204937</v>
      </c>
      <c r="F15" s="125"/>
      <c r="G15" s="9">
        <v>72247</v>
      </c>
      <c r="H15" s="9"/>
      <c r="I15" s="9">
        <v>71362</v>
      </c>
    </row>
    <row r="16" spans="1:9" s="113" customFormat="1" ht="22.5" customHeight="1">
      <c r="A16" s="127" t="s">
        <v>192</v>
      </c>
      <c r="B16" s="151">
        <v>3</v>
      </c>
      <c r="C16" s="9">
        <v>0</v>
      </c>
      <c r="D16" s="9"/>
      <c r="E16" s="9">
        <v>0</v>
      </c>
      <c r="F16" s="125"/>
      <c r="G16" s="9">
        <v>0</v>
      </c>
      <c r="H16" s="9"/>
      <c r="I16" s="9">
        <v>40849</v>
      </c>
    </row>
    <row r="17" spans="1:9" s="113" customFormat="1" ht="22.5" customHeight="1">
      <c r="A17" s="127" t="s">
        <v>234</v>
      </c>
      <c r="B17" s="259">
        <v>3</v>
      </c>
      <c r="C17" s="9">
        <v>0</v>
      </c>
      <c r="D17" s="9"/>
      <c r="E17" s="9">
        <v>0</v>
      </c>
      <c r="F17" s="125"/>
      <c r="G17" s="9">
        <v>33303</v>
      </c>
      <c r="H17" s="9"/>
      <c r="I17" s="9">
        <v>14974</v>
      </c>
    </row>
    <row r="18" spans="1:9" s="113" customFormat="1" ht="22.5" customHeight="1">
      <c r="A18" s="255" t="s">
        <v>243</v>
      </c>
      <c r="B18" s="232"/>
      <c r="C18" s="9">
        <v>4046</v>
      </c>
      <c r="D18" s="9"/>
      <c r="E18" s="9">
        <v>0</v>
      </c>
      <c r="F18" s="125"/>
      <c r="G18" s="9">
        <v>0</v>
      </c>
      <c r="H18" s="9"/>
      <c r="I18" s="9">
        <v>0</v>
      </c>
    </row>
    <row r="19" spans="1:9" s="113" customFormat="1" ht="22.5" customHeight="1">
      <c r="A19" s="127" t="s">
        <v>193</v>
      </c>
      <c r="B19" s="151"/>
      <c r="C19" s="9">
        <v>4232</v>
      </c>
      <c r="D19" s="9"/>
      <c r="E19" s="9">
        <v>28441</v>
      </c>
      <c r="F19" s="125"/>
      <c r="G19" s="9">
        <v>0</v>
      </c>
      <c r="H19" s="9"/>
      <c r="I19" s="9">
        <v>0</v>
      </c>
    </row>
    <row r="20" spans="1:9" s="113" customFormat="1" ht="22.5" customHeight="1">
      <c r="A20" s="127" t="s">
        <v>237</v>
      </c>
      <c r="B20" s="273"/>
      <c r="C20" s="9">
        <v>22491</v>
      </c>
      <c r="D20" s="9"/>
      <c r="E20" s="9">
        <v>21613</v>
      </c>
      <c r="F20" s="125"/>
      <c r="G20" s="9">
        <v>5655</v>
      </c>
      <c r="H20" s="9"/>
      <c r="I20" s="9">
        <v>3800</v>
      </c>
    </row>
    <row r="21" spans="1:9" s="113" customFormat="1" ht="22.5" customHeight="1">
      <c r="A21" s="127" t="s">
        <v>47</v>
      </c>
      <c r="B21" s="127"/>
      <c r="C21" s="9">
        <v>-31221</v>
      </c>
      <c r="D21" s="9"/>
      <c r="E21" s="9">
        <v>-7320</v>
      </c>
      <c r="F21" s="125"/>
      <c r="G21" s="9">
        <v>-783525</v>
      </c>
      <c r="H21" s="9"/>
      <c r="I21" s="9">
        <v>-408143</v>
      </c>
    </row>
    <row r="22" spans="1:9" s="113" customFormat="1" ht="22.5" customHeight="1">
      <c r="A22" s="127" t="s">
        <v>244</v>
      </c>
      <c r="B22" s="119">
        <v>4</v>
      </c>
      <c r="C22" s="9">
        <v>4289</v>
      </c>
      <c r="D22" s="9"/>
      <c r="E22" s="9">
        <v>1142</v>
      </c>
      <c r="F22" s="65"/>
      <c r="G22" s="9">
        <v>0</v>
      </c>
      <c r="H22" s="9"/>
      <c r="I22" s="9">
        <v>0</v>
      </c>
    </row>
    <row r="23" spans="1:9" s="113" customFormat="1" ht="22.5" customHeight="1">
      <c r="A23" s="127" t="s">
        <v>240</v>
      </c>
      <c r="B23" s="127"/>
      <c r="C23" s="9">
        <v>27502</v>
      </c>
      <c r="D23" s="9"/>
      <c r="E23" s="9">
        <v>-6006</v>
      </c>
      <c r="F23" s="125"/>
      <c r="G23" s="9">
        <v>-144324</v>
      </c>
      <c r="H23" s="9"/>
      <c r="I23" s="9">
        <v>-119682</v>
      </c>
    </row>
    <row r="24" spans="1:9" s="113" customFormat="1" ht="22.5" customHeight="1">
      <c r="A24" s="127" t="s">
        <v>242</v>
      </c>
      <c r="B24" s="127"/>
      <c r="C24" s="9">
        <v>-1605</v>
      </c>
      <c r="D24" s="9"/>
      <c r="E24" s="9">
        <v>-2051</v>
      </c>
      <c r="F24" s="125"/>
      <c r="G24" s="9">
        <v>-125</v>
      </c>
      <c r="H24" s="9"/>
      <c r="I24" s="9">
        <v>0</v>
      </c>
    </row>
    <row r="25" spans="1:9" s="113" customFormat="1" ht="22.5" hidden="1" customHeight="1">
      <c r="A25" s="127" t="s">
        <v>175</v>
      </c>
      <c r="B25" s="119">
        <v>4</v>
      </c>
      <c r="C25" s="9"/>
      <c r="D25" s="9"/>
      <c r="E25" s="9">
        <v>0</v>
      </c>
      <c r="F25" s="125"/>
      <c r="G25" s="9"/>
      <c r="H25" s="9"/>
      <c r="I25" s="9">
        <v>0</v>
      </c>
    </row>
    <row r="26" spans="1:9" s="113" customFormat="1" ht="22.5" hidden="1" customHeight="1">
      <c r="A26" s="127" t="s">
        <v>176</v>
      </c>
      <c r="B26" s="141">
        <v>4</v>
      </c>
      <c r="C26" s="9"/>
      <c r="D26" s="9"/>
      <c r="E26" s="9">
        <v>0</v>
      </c>
      <c r="F26" s="125"/>
      <c r="G26" s="9"/>
      <c r="H26" s="9"/>
      <c r="I26" s="9">
        <v>0</v>
      </c>
    </row>
    <row r="27" spans="1:9" s="113" customFormat="1" ht="22.5" customHeight="1">
      <c r="A27" s="127" t="s">
        <v>241</v>
      </c>
      <c r="B27" s="119">
        <v>5</v>
      </c>
      <c r="C27" s="49">
        <v>-33</v>
      </c>
      <c r="D27" s="49"/>
      <c r="E27" s="49">
        <v>1015</v>
      </c>
      <c r="F27" s="125"/>
      <c r="G27" s="49">
        <v>0</v>
      </c>
      <c r="H27" s="49"/>
      <c r="I27" s="49">
        <v>0</v>
      </c>
    </row>
    <row r="28" spans="1:9" s="113" customFormat="1" ht="22.5" customHeight="1">
      <c r="A28" s="127" t="s">
        <v>137</v>
      </c>
      <c r="B28" s="127"/>
      <c r="C28" s="9">
        <v>2699</v>
      </c>
      <c r="D28" s="125"/>
      <c r="E28" s="9">
        <v>23325</v>
      </c>
      <c r="F28" s="9"/>
      <c r="G28" s="9">
        <v>4284</v>
      </c>
      <c r="H28" s="9"/>
      <c r="I28" s="9">
        <v>624</v>
      </c>
    </row>
    <row r="29" spans="1:9" s="113" customFormat="1" ht="22.5" customHeight="1">
      <c r="A29" s="127" t="s">
        <v>150</v>
      </c>
      <c r="B29" s="127"/>
      <c r="C29" s="74">
        <v>30382</v>
      </c>
      <c r="D29" s="49"/>
      <c r="E29" s="74">
        <v>25034</v>
      </c>
      <c r="F29" s="125"/>
      <c r="G29" s="74">
        <v>15108</v>
      </c>
      <c r="H29" s="49"/>
      <c r="I29" s="74">
        <v>14037</v>
      </c>
    </row>
    <row r="30" spans="1:9" s="113" customFormat="1" ht="22.5" hidden="1" customHeight="1">
      <c r="A30" s="127" t="s">
        <v>96</v>
      </c>
      <c r="B30" s="119"/>
      <c r="C30" s="74"/>
      <c r="D30" s="49"/>
      <c r="E30" s="74"/>
      <c r="F30" s="125"/>
      <c r="G30" s="74"/>
      <c r="H30" s="49"/>
      <c r="I30" s="74"/>
    </row>
    <row r="31" spans="1:9" s="113" customFormat="1" ht="22.5" hidden="1" customHeight="1">
      <c r="A31" s="127"/>
      <c r="B31" s="119"/>
      <c r="C31" s="50"/>
      <c r="D31" s="49"/>
      <c r="E31" s="50"/>
      <c r="F31" s="125"/>
      <c r="G31" s="50"/>
      <c r="H31" s="49"/>
      <c r="I31" s="50"/>
    </row>
    <row r="32" spans="1:9" s="113" customFormat="1" ht="19.5" customHeight="1">
      <c r="A32" s="128"/>
      <c r="B32" s="128"/>
      <c r="C32" s="125">
        <f>SUM(C10:C31)</f>
        <v>2413723</v>
      </c>
      <c r="D32" s="125"/>
      <c r="E32" s="125">
        <f>SUM(E10:E31)</f>
        <v>2042025</v>
      </c>
      <c r="F32" s="125"/>
      <c r="G32" s="125">
        <f>SUM(G10:G31)</f>
        <v>1378737</v>
      </c>
      <c r="H32" s="125"/>
      <c r="I32" s="125">
        <f>SUM(I10:I31)</f>
        <v>958151</v>
      </c>
    </row>
    <row r="33" spans="1:9" s="113" customFormat="1" ht="22.5" customHeight="1">
      <c r="A33" s="126" t="s">
        <v>86</v>
      </c>
      <c r="B33" s="126"/>
      <c r="C33" s="129"/>
      <c r="D33" s="125"/>
      <c r="E33" s="129"/>
      <c r="F33" s="125"/>
      <c r="G33" s="125"/>
      <c r="H33" s="125"/>
      <c r="I33" s="125"/>
    </row>
    <row r="34" spans="1:9" s="113" customFormat="1" ht="22.5" customHeight="1">
      <c r="A34" s="127" t="s">
        <v>10</v>
      </c>
      <c r="B34" s="127"/>
      <c r="C34" s="9">
        <v>-714970</v>
      </c>
      <c r="D34" s="125"/>
      <c r="E34" s="9">
        <v>-141786</v>
      </c>
      <c r="F34" s="9"/>
      <c r="G34" s="9">
        <v>-410552</v>
      </c>
      <c r="H34" s="9"/>
      <c r="I34" s="9">
        <v>-284538</v>
      </c>
    </row>
    <row r="35" spans="1:9" s="113" customFormat="1" ht="22.5" customHeight="1">
      <c r="A35" s="127" t="s">
        <v>125</v>
      </c>
      <c r="B35" s="127"/>
      <c r="C35" s="9">
        <v>-163066</v>
      </c>
      <c r="D35" s="125"/>
      <c r="E35" s="9">
        <v>-70572</v>
      </c>
      <c r="F35" s="9"/>
      <c r="G35" s="9">
        <v>-36917</v>
      </c>
      <c r="H35" s="9"/>
      <c r="I35" s="9">
        <v>-22529</v>
      </c>
    </row>
    <row r="36" spans="1:9" s="113" customFormat="1" ht="22.5" customHeight="1">
      <c r="A36" s="127" t="s">
        <v>87</v>
      </c>
      <c r="B36" s="127"/>
      <c r="C36" s="9">
        <v>-129738</v>
      </c>
      <c r="D36" s="125"/>
      <c r="E36" s="9">
        <f>65939-5177</f>
        <v>60762</v>
      </c>
      <c r="F36" s="9"/>
      <c r="G36" s="9">
        <v>-201056</v>
      </c>
      <c r="H36" s="9"/>
      <c r="I36" s="9">
        <f>-137665-133</f>
        <v>-137798</v>
      </c>
    </row>
    <row r="37" spans="1:9" s="113" customFormat="1" ht="22.5" customHeight="1">
      <c r="A37" s="127" t="s">
        <v>12</v>
      </c>
      <c r="B37" s="127"/>
      <c r="C37" s="9">
        <v>-30798</v>
      </c>
      <c r="D37" s="125"/>
      <c r="E37" s="9">
        <v>-4610</v>
      </c>
      <c r="F37" s="9"/>
      <c r="G37" s="9">
        <v>11535</v>
      </c>
      <c r="H37" s="9"/>
      <c r="I37" s="9">
        <v>-25334</v>
      </c>
    </row>
    <row r="38" spans="1:9" s="113" customFormat="1" ht="22.5" customHeight="1">
      <c r="A38" s="127" t="s">
        <v>16</v>
      </c>
      <c r="B38" s="127"/>
      <c r="C38" s="9">
        <v>-405</v>
      </c>
      <c r="D38" s="125"/>
      <c r="E38" s="9">
        <v>-149</v>
      </c>
      <c r="F38" s="9"/>
      <c r="G38" s="9">
        <v>0</v>
      </c>
      <c r="H38" s="9"/>
      <c r="I38" s="9">
        <v>0</v>
      </c>
    </row>
    <row r="39" spans="1:9" s="113" customFormat="1" ht="22.5" customHeight="1">
      <c r="A39" s="127" t="s">
        <v>88</v>
      </c>
      <c r="B39" s="127"/>
      <c r="C39" s="9">
        <v>-1346</v>
      </c>
      <c r="D39" s="125"/>
      <c r="E39" s="9">
        <v>-957</v>
      </c>
      <c r="F39" s="9"/>
      <c r="G39" s="9">
        <v>43</v>
      </c>
      <c r="H39" s="9"/>
      <c r="I39" s="9">
        <v>0</v>
      </c>
    </row>
    <row r="40" spans="1:9" s="113" customFormat="1" ht="22.5" customHeight="1">
      <c r="A40" s="127" t="s">
        <v>24</v>
      </c>
      <c r="B40" s="127"/>
      <c r="C40" s="9">
        <v>36379</v>
      </c>
      <c r="D40" s="125"/>
      <c r="E40" s="9">
        <v>463320</v>
      </c>
      <c r="F40" s="9"/>
      <c r="G40" s="9">
        <v>-23416</v>
      </c>
      <c r="H40" s="9"/>
      <c r="I40" s="9">
        <v>219491</v>
      </c>
    </row>
    <row r="41" spans="1:9" s="113" customFormat="1" ht="22.5" customHeight="1">
      <c r="A41" s="127" t="s">
        <v>127</v>
      </c>
      <c r="B41" s="127"/>
      <c r="C41" s="9">
        <v>-117489</v>
      </c>
      <c r="D41" s="125"/>
      <c r="E41" s="9">
        <v>-104116</v>
      </c>
      <c r="F41" s="9"/>
      <c r="G41" s="9">
        <v>72037</v>
      </c>
      <c r="H41" s="9"/>
      <c r="I41" s="9">
        <v>75108</v>
      </c>
    </row>
    <row r="42" spans="1:9" s="113" customFormat="1" ht="22.5" customHeight="1">
      <c r="A42" s="127" t="s">
        <v>25</v>
      </c>
      <c r="B42" s="127"/>
      <c r="C42" s="274">
        <v>66061</v>
      </c>
      <c r="D42" s="125"/>
      <c r="E42" s="9">
        <v>200791</v>
      </c>
      <c r="F42" s="9"/>
      <c r="G42" s="9">
        <v>64318</v>
      </c>
      <c r="H42" s="9"/>
      <c r="I42" s="9">
        <v>113404</v>
      </c>
    </row>
    <row r="43" spans="1:9" s="113" customFormat="1" ht="22.5" customHeight="1">
      <c r="A43" s="140" t="s">
        <v>204</v>
      </c>
      <c r="B43" s="159">
        <v>7</v>
      </c>
      <c r="C43" s="9">
        <v>-500</v>
      </c>
      <c r="D43" s="125"/>
      <c r="E43" s="9">
        <v>-1491</v>
      </c>
      <c r="F43" s="9"/>
      <c r="G43" s="9">
        <v>-500</v>
      </c>
      <c r="H43" s="9"/>
      <c r="I43" s="9">
        <v>-1491</v>
      </c>
    </row>
    <row r="44" spans="1:9" s="113" customFormat="1" ht="22.5" customHeight="1">
      <c r="A44" s="127" t="s">
        <v>29</v>
      </c>
      <c r="B44" s="127"/>
      <c r="C44" s="9">
        <v>0</v>
      </c>
      <c r="D44" s="125"/>
      <c r="E44" s="9">
        <v>-362</v>
      </c>
      <c r="F44" s="9"/>
      <c r="G44" s="9">
        <v>0</v>
      </c>
      <c r="H44" s="9"/>
      <c r="I44" s="9">
        <v>0</v>
      </c>
    </row>
    <row r="45" spans="1:9" s="113" customFormat="1" ht="22.5" customHeight="1">
      <c r="A45" s="127" t="s">
        <v>152</v>
      </c>
      <c r="B45" s="127"/>
      <c r="C45" s="57">
        <v>-3567</v>
      </c>
      <c r="D45" s="125"/>
      <c r="E45" s="57">
        <v>-5996</v>
      </c>
      <c r="F45" s="9"/>
      <c r="G45" s="57">
        <v>-479</v>
      </c>
      <c r="H45" s="49"/>
      <c r="I45" s="57">
        <v>-3624</v>
      </c>
    </row>
    <row r="46" spans="1:9" s="113" customFormat="1" ht="22.5" customHeight="1">
      <c r="A46" s="127" t="s">
        <v>130</v>
      </c>
      <c r="B46" s="127"/>
      <c r="C46" s="9">
        <f>SUM(C32:C45)</f>
        <v>1354284</v>
      </c>
      <c r="D46" s="125"/>
      <c r="E46" s="9">
        <f>SUM(E32:E45)</f>
        <v>2436859</v>
      </c>
      <c r="F46" s="9"/>
      <c r="G46" s="9">
        <f>SUM(G32:G45)</f>
        <v>853750</v>
      </c>
      <c r="H46" s="9"/>
      <c r="I46" s="9">
        <f>SUM(I32:I45)</f>
        <v>890840</v>
      </c>
    </row>
    <row r="47" spans="1:9" s="113" customFormat="1" ht="22.5" customHeight="1">
      <c r="A47" s="127" t="s">
        <v>188</v>
      </c>
      <c r="B47" s="127"/>
      <c r="C47" s="9">
        <v>-380165</v>
      </c>
      <c r="D47" s="125"/>
      <c r="E47" s="9">
        <v>-332190</v>
      </c>
      <c r="F47" s="9"/>
      <c r="G47" s="9">
        <v>-136559</v>
      </c>
      <c r="H47" s="9"/>
      <c r="I47" s="9">
        <v>-87794</v>
      </c>
    </row>
    <row r="48" spans="1:9" s="113" customFormat="1" ht="22.5" customHeight="1">
      <c r="A48" s="128" t="s">
        <v>131</v>
      </c>
      <c r="B48" s="128"/>
      <c r="C48" s="130">
        <f>SUM(C46:C47)</f>
        <v>974119</v>
      </c>
      <c r="D48" s="125"/>
      <c r="E48" s="130">
        <f>SUM(E46:E47)</f>
        <v>2104669</v>
      </c>
      <c r="F48" s="125"/>
      <c r="G48" s="130">
        <f>SUM(G46:G47)</f>
        <v>717191</v>
      </c>
      <c r="H48" s="125"/>
      <c r="I48" s="130">
        <f>SUM(I46:I47)</f>
        <v>803046</v>
      </c>
    </row>
    <row r="49" spans="1:9" s="113" customFormat="1" ht="22.5" customHeight="1">
      <c r="A49" s="295" t="s">
        <v>0</v>
      </c>
      <c r="B49" s="295"/>
      <c r="C49" s="295"/>
    </row>
    <row r="50" spans="1:9" ht="22.5" customHeight="1">
      <c r="A50" s="115" t="s">
        <v>84</v>
      </c>
      <c r="B50" s="114"/>
    </row>
    <row r="51" spans="1:9" ht="10.5" hidden="1" customHeight="1">
      <c r="A51" s="115"/>
      <c r="B51" s="115"/>
    </row>
    <row r="52" spans="1:9" ht="15" customHeight="1">
      <c r="A52" s="115"/>
      <c r="B52" s="115"/>
    </row>
    <row r="53" spans="1:9" ht="23.5" customHeight="1">
      <c r="A53" s="113"/>
      <c r="B53" s="113"/>
      <c r="C53" s="296" t="s">
        <v>2</v>
      </c>
      <c r="D53" s="296"/>
      <c r="E53" s="296"/>
      <c r="F53" s="116"/>
      <c r="G53" s="296" t="s">
        <v>3</v>
      </c>
      <c r="H53" s="296"/>
      <c r="I53" s="296"/>
    </row>
    <row r="54" spans="1:9" s="113" customFormat="1" ht="23.5" customHeight="1">
      <c r="C54" s="293" t="s">
        <v>112</v>
      </c>
      <c r="D54" s="293"/>
      <c r="E54" s="293"/>
      <c r="F54" s="117"/>
      <c r="G54" s="293" t="s">
        <v>112</v>
      </c>
      <c r="H54" s="293"/>
      <c r="I54" s="293"/>
    </row>
    <row r="55" spans="1:9" s="113" customFormat="1" ht="23.5" customHeight="1">
      <c r="C55" s="293" t="s">
        <v>111</v>
      </c>
      <c r="D55" s="293"/>
      <c r="E55" s="293"/>
      <c r="F55" s="117"/>
      <c r="G55" s="293" t="s">
        <v>111</v>
      </c>
      <c r="H55" s="293"/>
      <c r="I55" s="293"/>
    </row>
    <row r="56" spans="1:9" s="113" customFormat="1" ht="23.5" customHeight="1">
      <c r="A56" s="118"/>
      <c r="B56" s="119" t="s">
        <v>5</v>
      </c>
      <c r="C56" s="172">
        <v>2565</v>
      </c>
      <c r="D56" s="172"/>
      <c r="E56" s="172">
        <v>2564</v>
      </c>
      <c r="F56" s="172"/>
      <c r="G56" s="172">
        <v>2565</v>
      </c>
      <c r="H56" s="172"/>
      <c r="I56" s="172">
        <v>2564</v>
      </c>
    </row>
    <row r="57" spans="1:9" s="113" customFormat="1" ht="23.5" customHeight="1">
      <c r="C57" s="294" t="s">
        <v>7</v>
      </c>
      <c r="D57" s="294"/>
      <c r="E57" s="294"/>
      <c r="F57" s="294"/>
      <c r="G57" s="294"/>
      <c r="H57" s="294"/>
      <c r="I57" s="294"/>
    </row>
    <row r="58" spans="1:9" s="113" customFormat="1" ht="23.5" customHeight="1">
      <c r="A58" s="121" t="s">
        <v>89</v>
      </c>
      <c r="B58" s="121"/>
      <c r="C58" s="122"/>
      <c r="D58" s="123"/>
      <c r="E58" s="122"/>
      <c r="F58" s="123"/>
      <c r="G58" s="123"/>
      <c r="H58" s="123"/>
      <c r="I58" s="123"/>
    </row>
    <row r="59" spans="1:9" s="113" customFormat="1" ht="23.5" customHeight="1">
      <c r="A59" s="127" t="s">
        <v>142</v>
      </c>
      <c r="B59" s="127"/>
      <c r="C59" s="9">
        <v>31865</v>
      </c>
      <c r="D59" s="125"/>
      <c r="E59" s="9">
        <v>9041</v>
      </c>
      <c r="F59" s="125"/>
      <c r="G59" s="9">
        <v>4141</v>
      </c>
      <c r="H59" s="125"/>
      <c r="I59" s="9">
        <v>6586</v>
      </c>
    </row>
    <row r="60" spans="1:9" s="113" customFormat="1" ht="23.5" customHeight="1">
      <c r="A60" s="127" t="s">
        <v>143</v>
      </c>
      <c r="B60" s="119">
        <v>3</v>
      </c>
      <c r="C60" s="49">
        <v>0</v>
      </c>
      <c r="D60" s="125"/>
      <c r="E60" s="49">
        <v>0</v>
      </c>
      <c r="F60" s="125"/>
      <c r="G60" s="49">
        <v>779944</v>
      </c>
      <c r="H60" s="125"/>
      <c r="I60" s="49">
        <v>403050</v>
      </c>
    </row>
    <row r="61" spans="1:9" s="113" customFormat="1" ht="23.5" customHeight="1">
      <c r="A61" s="127" t="s">
        <v>118</v>
      </c>
      <c r="B61" s="127"/>
      <c r="C61" s="9">
        <v>-238424</v>
      </c>
      <c r="D61" s="125"/>
      <c r="E61" s="9">
        <v>-122042</v>
      </c>
      <c r="F61" s="125"/>
      <c r="G61" s="9">
        <v>-182940</v>
      </c>
      <c r="H61" s="125"/>
      <c r="I61" s="9">
        <v>-83506</v>
      </c>
    </row>
    <row r="62" spans="1:9" s="113" customFormat="1" ht="23.5" customHeight="1">
      <c r="A62" s="127" t="s">
        <v>124</v>
      </c>
      <c r="B62" s="127"/>
      <c r="C62" s="9">
        <v>2497</v>
      </c>
      <c r="D62" s="125"/>
      <c r="E62" s="9">
        <v>4966</v>
      </c>
      <c r="F62" s="125"/>
      <c r="G62" s="9">
        <v>721</v>
      </c>
      <c r="H62" s="125"/>
      <c r="I62" s="9">
        <v>0</v>
      </c>
    </row>
    <row r="63" spans="1:9" s="113" customFormat="1" ht="23.5" customHeight="1">
      <c r="A63" s="127" t="s">
        <v>120</v>
      </c>
      <c r="B63" s="127"/>
      <c r="C63" s="9">
        <v>-4939</v>
      </c>
      <c r="D63" s="125"/>
      <c r="E63" s="9">
        <v>-11984</v>
      </c>
      <c r="F63" s="125"/>
      <c r="G63" s="9">
        <v>-1722</v>
      </c>
      <c r="H63" s="125"/>
      <c r="I63" s="9">
        <v>-9843</v>
      </c>
    </row>
    <row r="64" spans="1:9" s="113" customFormat="1" ht="23.5" customHeight="1">
      <c r="A64" s="127" t="s">
        <v>109</v>
      </c>
      <c r="B64" s="119"/>
      <c r="C64" s="9">
        <v>0</v>
      </c>
      <c r="D64" s="125"/>
      <c r="E64" s="9">
        <v>0</v>
      </c>
      <c r="F64" s="125"/>
      <c r="G64" s="9">
        <v>-33976</v>
      </c>
      <c r="H64" s="125"/>
      <c r="I64" s="9">
        <v>-33867</v>
      </c>
    </row>
    <row r="65" spans="1:9" s="113" customFormat="1" ht="23.5" customHeight="1">
      <c r="A65" s="127" t="s">
        <v>132</v>
      </c>
      <c r="B65" s="127"/>
      <c r="C65" s="9">
        <v>-335412</v>
      </c>
      <c r="D65" s="125"/>
      <c r="E65" s="9">
        <v>-333660</v>
      </c>
      <c r="F65" s="125"/>
      <c r="G65" s="9">
        <v>-335412</v>
      </c>
      <c r="H65" s="125"/>
      <c r="I65" s="9">
        <v>-333660</v>
      </c>
    </row>
    <row r="66" spans="1:9" s="113" customFormat="1" ht="23.5" customHeight="1">
      <c r="A66" s="127" t="s">
        <v>169</v>
      </c>
      <c r="B66" s="127"/>
      <c r="C66" s="9">
        <v>333660</v>
      </c>
      <c r="D66" s="125"/>
      <c r="E66" s="9">
        <v>211091</v>
      </c>
      <c r="F66" s="125"/>
      <c r="G66" s="9">
        <v>333660</v>
      </c>
      <c r="H66" s="125"/>
      <c r="I66" s="9">
        <v>211091</v>
      </c>
    </row>
    <row r="67" spans="1:9" s="113" customFormat="1" ht="23.5" customHeight="1">
      <c r="A67" s="127" t="s">
        <v>119</v>
      </c>
      <c r="B67" s="119">
        <v>5</v>
      </c>
      <c r="C67" s="9">
        <v>0</v>
      </c>
      <c r="D67" s="125"/>
      <c r="E67" s="9">
        <v>0</v>
      </c>
      <c r="F67" s="125"/>
      <c r="G67" s="9">
        <v>-4950</v>
      </c>
      <c r="H67" s="125"/>
      <c r="I67" s="9">
        <v>-5575</v>
      </c>
    </row>
    <row r="68" spans="1:9" s="113" customFormat="1" ht="23.5" customHeight="1">
      <c r="A68" s="127" t="s">
        <v>170</v>
      </c>
      <c r="B68" s="119">
        <v>2</v>
      </c>
      <c r="C68" s="9">
        <v>-9253</v>
      </c>
      <c r="D68" s="125"/>
      <c r="E68" s="9">
        <v>0</v>
      </c>
      <c r="F68" s="125"/>
      <c r="G68" s="9">
        <v>0</v>
      </c>
      <c r="H68" s="125"/>
      <c r="I68" s="9">
        <v>0</v>
      </c>
    </row>
    <row r="69" spans="1:9" s="4" customFormat="1" ht="23.5" hidden="1" customHeight="1">
      <c r="A69" s="140" t="s">
        <v>174</v>
      </c>
      <c r="B69" s="159">
        <v>4</v>
      </c>
      <c r="C69" s="9"/>
      <c r="D69" s="60"/>
      <c r="E69" s="9">
        <v>0</v>
      </c>
      <c r="F69" s="60"/>
      <c r="G69" s="9"/>
      <c r="H69" s="60"/>
      <c r="I69" s="9">
        <v>0</v>
      </c>
    </row>
    <row r="70" spans="1:9" s="4" customFormat="1" ht="23.5" hidden="1" customHeight="1">
      <c r="A70" s="140" t="s">
        <v>173</v>
      </c>
      <c r="B70" s="159">
        <v>4</v>
      </c>
      <c r="C70" s="9"/>
      <c r="D70" s="60"/>
      <c r="E70" s="9">
        <v>0</v>
      </c>
      <c r="F70" s="60"/>
      <c r="G70" s="9"/>
      <c r="H70" s="60"/>
      <c r="I70" s="9">
        <v>0</v>
      </c>
    </row>
    <row r="71" spans="1:9" s="113" customFormat="1" ht="22.5" hidden="1" customHeight="1">
      <c r="A71" s="127" t="s">
        <v>144</v>
      </c>
      <c r="B71" s="119"/>
      <c r="C71" s="9"/>
      <c r="D71" s="125"/>
      <c r="E71" s="9"/>
      <c r="F71" s="125"/>
      <c r="G71" s="9"/>
      <c r="H71" s="125"/>
      <c r="I71" s="9"/>
    </row>
    <row r="72" spans="1:9" s="113" customFormat="1" ht="22.5" hidden="1" customHeight="1">
      <c r="A72" s="127" t="s">
        <v>109</v>
      </c>
      <c r="B72" s="131"/>
      <c r="C72" s="9"/>
      <c r="D72" s="125"/>
      <c r="E72" s="9"/>
      <c r="F72" s="125"/>
      <c r="G72" s="9"/>
      <c r="H72" s="125"/>
      <c r="I72" s="9"/>
    </row>
    <row r="73" spans="1:9" s="113" customFormat="1" ht="22.5" hidden="1" customHeight="1">
      <c r="A73" s="127" t="s">
        <v>113</v>
      </c>
      <c r="B73" s="127"/>
      <c r="C73" s="9"/>
      <c r="D73" s="125"/>
      <c r="E73" s="9"/>
      <c r="F73" s="125"/>
      <c r="G73" s="9"/>
      <c r="H73" s="125"/>
      <c r="I73" s="9"/>
    </row>
    <row r="74" spans="1:9" s="113" customFormat="1" ht="22.5" hidden="1" customHeight="1">
      <c r="A74" s="127" t="s">
        <v>114</v>
      </c>
      <c r="B74" s="127"/>
      <c r="C74" s="9"/>
      <c r="D74" s="125"/>
      <c r="E74" s="9"/>
      <c r="F74" s="125"/>
      <c r="G74" s="9"/>
      <c r="H74" s="125"/>
      <c r="I74" s="9"/>
    </row>
    <row r="75" spans="1:9" s="113" customFormat="1" ht="22.5" hidden="1" customHeight="1">
      <c r="A75" s="127" t="s">
        <v>123</v>
      </c>
      <c r="B75" s="127"/>
      <c r="C75" s="9"/>
      <c r="D75" s="125"/>
      <c r="E75" s="9"/>
      <c r="F75" s="125"/>
      <c r="G75" s="9"/>
      <c r="H75" s="125"/>
      <c r="I75" s="9"/>
    </row>
    <row r="76" spans="1:9" s="113" customFormat="1" ht="22.5" hidden="1" customHeight="1">
      <c r="A76" s="127" t="s">
        <v>123</v>
      </c>
      <c r="B76" s="127"/>
      <c r="C76" s="9"/>
      <c r="D76" s="125"/>
      <c r="E76" s="9"/>
      <c r="F76" s="125"/>
      <c r="G76" s="9"/>
      <c r="H76" s="125"/>
      <c r="I76" s="9"/>
    </row>
    <row r="77" spans="1:9" s="113" customFormat="1" ht="23.5" customHeight="1">
      <c r="A77" s="128" t="s">
        <v>177</v>
      </c>
      <c r="B77" s="128"/>
      <c r="C77" s="130">
        <f>SUM(C59:C76)</f>
        <v>-220006</v>
      </c>
      <c r="D77" s="125"/>
      <c r="E77" s="130">
        <f>SUM(E59:E76)</f>
        <v>-242588</v>
      </c>
      <c r="F77" s="125"/>
      <c r="G77" s="130">
        <f>SUM(G59:G76)</f>
        <v>559466</v>
      </c>
      <c r="H77" s="125"/>
      <c r="I77" s="130">
        <f>SUM(I59:I76)</f>
        <v>154276</v>
      </c>
    </row>
    <row r="78" spans="1:9" s="113" customFormat="1" ht="11.5" customHeight="1">
      <c r="A78" s="128"/>
      <c r="B78" s="128"/>
      <c r="D78" s="123"/>
      <c r="F78" s="123"/>
      <c r="H78" s="123"/>
    </row>
    <row r="79" spans="1:9" s="113" customFormat="1" ht="23.5" customHeight="1">
      <c r="A79" s="121" t="s">
        <v>90</v>
      </c>
      <c r="B79" s="121"/>
      <c r="D79" s="123"/>
      <c r="F79" s="123"/>
      <c r="H79" s="123"/>
    </row>
    <row r="80" spans="1:9" s="113" customFormat="1" ht="23.5" customHeight="1">
      <c r="A80" s="127" t="s">
        <v>133</v>
      </c>
      <c r="B80" s="127"/>
      <c r="C80" s="9">
        <v>-20241</v>
      </c>
      <c r="D80" s="125"/>
      <c r="E80" s="9">
        <v>-16369</v>
      </c>
      <c r="F80" s="125"/>
      <c r="G80" s="9">
        <v>-97</v>
      </c>
      <c r="H80" s="125"/>
      <c r="I80" s="9">
        <v>-856</v>
      </c>
    </row>
    <row r="81" spans="1:9" s="113" customFormat="1" ht="23.5" customHeight="1">
      <c r="A81" s="127" t="s">
        <v>238</v>
      </c>
      <c r="B81" s="127"/>
      <c r="C81" s="132">
        <v>-1405158</v>
      </c>
      <c r="D81" s="9"/>
      <c r="E81" s="132">
        <v>-922904</v>
      </c>
      <c r="F81" s="9"/>
      <c r="G81" s="132">
        <v>-1405102</v>
      </c>
      <c r="H81" s="9"/>
      <c r="I81" s="132">
        <v>-922877</v>
      </c>
    </row>
    <row r="82" spans="1:9" s="113" customFormat="1" ht="23.5" customHeight="1">
      <c r="A82" s="127" t="s">
        <v>171</v>
      </c>
      <c r="B82" s="127"/>
      <c r="C82" s="9">
        <v>-43309</v>
      </c>
      <c r="D82" s="125"/>
      <c r="E82" s="9">
        <v>-47455</v>
      </c>
      <c r="F82" s="125"/>
      <c r="G82" s="9">
        <v>0</v>
      </c>
      <c r="H82" s="125"/>
      <c r="I82" s="9">
        <v>0</v>
      </c>
    </row>
    <row r="83" spans="1:9" s="113" customFormat="1" ht="23.5" customHeight="1">
      <c r="A83" s="127" t="s">
        <v>189</v>
      </c>
      <c r="B83" s="127"/>
      <c r="C83" s="9"/>
      <c r="D83" s="125"/>
      <c r="E83" s="9"/>
      <c r="F83" s="125"/>
      <c r="G83" s="9"/>
      <c r="H83" s="125"/>
      <c r="I83" s="9"/>
    </row>
    <row r="84" spans="1:9" s="113" customFormat="1" ht="23.5" customHeight="1">
      <c r="A84" s="127" t="s">
        <v>190</v>
      </c>
      <c r="B84" s="127"/>
      <c r="C84" s="9">
        <v>78747</v>
      </c>
      <c r="D84" s="125"/>
      <c r="E84" s="9">
        <v>-300395</v>
      </c>
      <c r="F84" s="125"/>
      <c r="G84" s="9">
        <v>-541</v>
      </c>
      <c r="H84" s="125"/>
      <c r="I84" s="9">
        <v>-97985</v>
      </c>
    </row>
    <row r="85" spans="1:9" s="113" customFormat="1" ht="22.5" hidden="1" customHeight="1">
      <c r="A85" s="127" t="s">
        <v>121</v>
      </c>
      <c r="B85" s="127"/>
      <c r="C85" s="9"/>
      <c r="D85" s="125"/>
      <c r="E85" s="9"/>
      <c r="F85" s="125"/>
      <c r="G85" s="9"/>
      <c r="H85" s="125"/>
      <c r="I85" s="9"/>
    </row>
    <row r="86" spans="1:9" s="113" customFormat="1" ht="22.5" hidden="1" customHeight="1">
      <c r="A86" s="127" t="s">
        <v>115</v>
      </c>
      <c r="B86" s="127"/>
      <c r="C86" s="9"/>
      <c r="D86" s="125"/>
      <c r="E86" s="9"/>
      <c r="F86" s="125"/>
      <c r="G86" s="9"/>
      <c r="H86" s="125"/>
      <c r="I86" s="9"/>
    </row>
    <row r="87" spans="1:9" s="113" customFormat="1" ht="22.5" hidden="1" customHeight="1">
      <c r="A87" s="127" t="s">
        <v>136</v>
      </c>
      <c r="B87" s="119">
        <v>4</v>
      </c>
      <c r="C87" s="9"/>
      <c r="D87" s="125"/>
      <c r="E87" s="9"/>
      <c r="F87" s="125"/>
      <c r="G87" s="9"/>
      <c r="H87" s="125"/>
      <c r="I87" s="9"/>
    </row>
    <row r="88" spans="1:9" s="113" customFormat="1" ht="23.5" hidden="1" customHeight="1">
      <c r="A88" s="127" t="s">
        <v>149</v>
      </c>
      <c r="B88" s="119"/>
      <c r="C88" s="9"/>
      <c r="D88" s="125"/>
      <c r="E88" s="9"/>
      <c r="F88" s="125"/>
      <c r="G88" s="9"/>
      <c r="H88" s="125"/>
      <c r="I88" s="9"/>
    </row>
    <row r="89" spans="1:9" s="113" customFormat="1" ht="23.5" customHeight="1">
      <c r="A89" s="255" t="s">
        <v>230</v>
      </c>
      <c r="B89" s="256"/>
      <c r="C89" s="9"/>
      <c r="D89" s="125"/>
      <c r="E89" s="9"/>
      <c r="F89" s="125"/>
      <c r="G89" s="9"/>
      <c r="H89" s="125"/>
      <c r="I89" s="9"/>
    </row>
    <row r="90" spans="1:9" s="113" customFormat="1" ht="23.5" customHeight="1">
      <c r="A90" s="256" t="s">
        <v>231</v>
      </c>
      <c r="B90" s="257">
        <v>5</v>
      </c>
      <c r="C90" s="9">
        <v>-4910</v>
      </c>
      <c r="D90" s="125"/>
      <c r="E90" s="9">
        <v>0</v>
      </c>
      <c r="F90" s="125"/>
      <c r="G90" s="9">
        <v>0</v>
      </c>
      <c r="H90" s="125"/>
      <c r="I90" s="9">
        <v>0</v>
      </c>
    </row>
    <row r="91" spans="1:9" s="113" customFormat="1" ht="23.5" customHeight="1">
      <c r="A91" s="128" t="s">
        <v>205</v>
      </c>
      <c r="B91" s="128"/>
      <c r="C91" s="130">
        <f>SUM(C80:C90)</f>
        <v>-1394871</v>
      </c>
      <c r="D91" s="125"/>
      <c r="E91" s="130">
        <f>SUM(E80:E90)</f>
        <v>-1287123</v>
      </c>
      <c r="F91" s="125"/>
      <c r="G91" s="130">
        <f>SUM(G80:G90)</f>
        <v>-1405740</v>
      </c>
      <c r="H91" s="125"/>
      <c r="I91" s="130">
        <f>SUM(I80:I90)</f>
        <v>-1021718</v>
      </c>
    </row>
    <row r="92" spans="1:9" s="113" customFormat="1" ht="11.5" customHeight="1">
      <c r="C92" s="119"/>
      <c r="D92" s="119"/>
      <c r="E92" s="169"/>
      <c r="F92" s="119"/>
      <c r="G92" s="119"/>
      <c r="H92" s="119"/>
      <c r="I92" s="169"/>
    </row>
    <row r="93" spans="1:9" s="113" customFormat="1" ht="23.5" customHeight="1">
      <c r="A93" s="124" t="s">
        <v>145</v>
      </c>
      <c r="B93" s="128"/>
      <c r="C93" s="149"/>
      <c r="D93" s="127"/>
      <c r="E93" s="149"/>
      <c r="F93" s="127"/>
      <c r="G93" s="149"/>
      <c r="H93" s="127"/>
      <c r="I93" s="149"/>
    </row>
    <row r="94" spans="1:9" s="113" customFormat="1" ht="23.5" customHeight="1">
      <c r="A94" s="124" t="s">
        <v>191</v>
      </c>
      <c r="B94" s="128"/>
      <c r="C94" s="153">
        <v>-640758</v>
      </c>
      <c r="D94" s="127"/>
      <c r="E94" s="153">
        <f>E48+E77+E91</f>
        <v>574958</v>
      </c>
      <c r="F94" s="127"/>
      <c r="G94" s="153">
        <v>-129083</v>
      </c>
      <c r="H94" s="127"/>
      <c r="I94" s="153">
        <f>I48+I77+I91</f>
        <v>-64396</v>
      </c>
    </row>
    <row r="95" spans="1:9" s="113" customFormat="1" ht="22.5" hidden="1" customHeight="1">
      <c r="A95" s="133" t="s">
        <v>122</v>
      </c>
      <c r="B95" s="133"/>
      <c r="C95" s="150"/>
      <c r="D95" s="123"/>
      <c r="E95" s="150"/>
      <c r="F95" s="123"/>
      <c r="G95" s="150"/>
      <c r="H95" s="123"/>
      <c r="I95" s="150"/>
    </row>
    <row r="96" spans="1:9" s="113" customFormat="1" ht="22.5" hidden="1" customHeight="1">
      <c r="A96" s="134" t="s">
        <v>116</v>
      </c>
      <c r="B96" s="134"/>
      <c r="C96" s="149"/>
      <c r="D96" s="123"/>
      <c r="E96" s="149"/>
      <c r="F96" s="123"/>
      <c r="G96" s="149"/>
      <c r="H96" s="123"/>
      <c r="I96" s="149"/>
    </row>
    <row r="97" spans="1:9" s="113" customFormat="1" ht="23.5" customHeight="1">
      <c r="A97" s="124" t="s">
        <v>208</v>
      </c>
      <c r="B97" s="135"/>
      <c r="C97" s="155">
        <v>65942</v>
      </c>
      <c r="D97" s="123"/>
      <c r="E97" s="155">
        <v>50526</v>
      </c>
      <c r="F97" s="123"/>
      <c r="G97" s="74">
        <v>22771</v>
      </c>
      <c r="H97" s="123"/>
      <c r="I97" s="74">
        <v>8914</v>
      </c>
    </row>
    <row r="98" spans="1:9" s="113" customFormat="1" ht="23.5" customHeight="1">
      <c r="A98" s="128" t="s">
        <v>145</v>
      </c>
      <c r="B98" s="135"/>
      <c r="C98" s="154">
        <f>SUM(C94,C97)</f>
        <v>-574816</v>
      </c>
      <c r="D98" s="136"/>
      <c r="E98" s="154">
        <f>SUM(E94,E97)</f>
        <v>625484</v>
      </c>
      <c r="F98" s="136"/>
      <c r="G98" s="154">
        <f>SUM(G94,G97)</f>
        <v>-106312</v>
      </c>
      <c r="H98" s="136"/>
      <c r="I98" s="154">
        <f>SUM(I94,I97)</f>
        <v>-55482</v>
      </c>
    </row>
    <row r="99" spans="1:9" s="113" customFormat="1" ht="23.5" customHeight="1">
      <c r="A99" s="137" t="s">
        <v>146</v>
      </c>
      <c r="B99" s="135"/>
      <c r="C99" s="153">
        <v>2197692</v>
      </c>
      <c r="D99" s="123"/>
      <c r="E99" s="153">
        <v>1006451</v>
      </c>
      <c r="F99" s="123"/>
      <c r="G99" s="9">
        <v>512645</v>
      </c>
      <c r="H99" s="123"/>
      <c r="I99" s="9">
        <v>323490</v>
      </c>
    </row>
    <row r="100" spans="1:9" s="113" customFormat="1" ht="23.5" customHeight="1" thickBot="1">
      <c r="A100" s="128" t="s">
        <v>147</v>
      </c>
      <c r="B100" s="128"/>
      <c r="C100" s="160">
        <f>SUM(C99,C98)</f>
        <v>1622876</v>
      </c>
      <c r="D100" s="127"/>
      <c r="E100" s="160">
        <f>SUM(E99,E98)</f>
        <v>1631935</v>
      </c>
      <c r="F100" s="127"/>
      <c r="G100" s="160">
        <f>SUM(G99,G98)</f>
        <v>406333</v>
      </c>
      <c r="H100" s="127"/>
      <c r="I100" s="160">
        <f>SUM(I99,I98)</f>
        <v>268008</v>
      </c>
    </row>
    <row r="101" spans="1:9" s="113" customFormat="1" ht="11.5" customHeight="1" thickTop="1">
      <c r="A101" s="128"/>
      <c r="B101" s="128"/>
      <c r="C101" s="99"/>
      <c r="D101" s="66"/>
      <c r="E101" s="99"/>
      <c r="F101" s="66"/>
      <c r="G101" s="99"/>
      <c r="H101" s="127"/>
      <c r="I101" s="99"/>
    </row>
    <row r="102" spans="1:9" s="113" customFormat="1" ht="23.5" hidden="1" customHeight="1">
      <c r="A102" s="121" t="s">
        <v>108</v>
      </c>
      <c r="B102" s="128"/>
      <c r="C102" s="138"/>
      <c r="D102" s="127"/>
      <c r="E102" s="138"/>
      <c r="F102" s="127"/>
      <c r="G102" s="138"/>
      <c r="H102" s="127"/>
      <c r="I102" s="138"/>
    </row>
    <row r="103" spans="1:9" s="113" customFormat="1" ht="23.5" hidden="1" customHeight="1">
      <c r="A103" s="124" t="s">
        <v>151</v>
      </c>
      <c r="B103" s="128"/>
      <c r="C103" s="14"/>
      <c r="D103" s="139"/>
      <c r="E103" s="14">
        <v>0</v>
      </c>
      <c r="F103" s="139"/>
      <c r="G103" s="14"/>
      <c r="H103" s="139"/>
      <c r="I103" s="14">
        <v>0</v>
      </c>
    </row>
    <row r="104" spans="1:9" s="113" customFormat="1" ht="23.5" hidden="1" customHeight="1">
      <c r="A104" s="124" t="s">
        <v>153</v>
      </c>
      <c r="B104" s="128"/>
      <c r="C104" s="14"/>
      <c r="D104" s="127"/>
      <c r="E104" s="14"/>
      <c r="F104" s="127"/>
      <c r="G104" s="14"/>
      <c r="H104" s="127"/>
      <c r="I104" s="14">
        <v>0</v>
      </c>
    </row>
    <row r="105" spans="1:9" s="113" customFormat="1" ht="23.5" hidden="1" customHeight="1">
      <c r="A105" s="124" t="s">
        <v>148</v>
      </c>
      <c r="B105"/>
      <c r="C105" s="14"/>
      <c r="D105" s="11"/>
      <c r="E105" s="14">
        <v>0</v>
      </c>
      <c r="F105" s="11"/>
      <c r="G105" s="11"/>
      <c r="H105" s="11"/>
      <c r="I105" s="11">
        <v>0</v>
      </c>
    </row>
  </sheetData>
  <mergeCells count="16">
    <mergeCell ref="C6:E6"/>
    <mergeCell ref="G6:I6"/>
    <mergeCell ref="A1:C1"/>
    <mergeCell ref="C4:E4"/>
    <mergeCell ref="G4:I4"/>
    <mergeCell ref="C5:E5"/>
    <mergeCell ref="G5:I5"/>
    <mergeCell ref="C55:E55"/>
    <mergeCell ref="G55:I55"/>
    <mergeCell ref="C57:I57"/>
    <mergeCell ref="C8:I8"/>
    <mergeCell ref="A49:C49"/>
    <mergeCell ref="C53:E53"/>
    <mergeCell ref="G53:I53"/>
    <mergeCell ref="C54:E54"/>
    <mergeCell ref="G54:I54"/>
  </mergeCells>
  <pageMargins left="0.8" right="0.8" top="0.48" bottom="0.5" header="0.5" footer="0.5"/>
  <pageSetup paperSize="9" scale="72" firstPageNumber="14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BS3-5</vt:lpstr>
      <vt:lpstr>PL6-9</vt:lpstr>
      <vt:lpstr>SH-10</vt:lpstr>
      <vt:lpstr>SH-11 </vt:lpstr>
      <vt:lpstr>SH-12-13</vt:lpstr>
      <vt:lpstr>CF-14-15</vt:lpstr>
      <vt:lpstr>'BS3-5'!Print_Area</vt:lpstr>
      <vt:lpstr>'PL6-9'!Print_Area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kratanabunterng</dc:creator>
  <cp:lastModifiedBy>Thanvarat, Lekrungruangkit</cp:lastModifiedBy>
  <cp:lastPrinted>2022-11-04T11:18:26Z</cp:lastPrinted>
  <dcterms:created xsi:type="dcterms:W3CDTF">2014-05-22T02:23:11Z</dcterms:created>
  <dcterms:modified xsi:type="dcterms:W3CDTF">2022-11-14T06:19:10Z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2022-11-04T02:49:45Z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ce9f2dec-1a92-45d0-acc5-5a9a2bbcd218</vt:lpwstr>
  </property>
  <property fmtid="{D5CDD505-2E9C-101B-9397-08002B2CF9AE}" pid="8" name="MSIP_Label_4ed8881d-4062-46d6-b0ca-1cc939420954_ContentBits">
    <vt:lpwstr>0</vt:lpwstr>
  </property>
</Properties>
</file>