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A:\งานบัญชีการเงิน\บัญชี\งานงบเดือน (พี่มล)\2565\Audit Q3.65\งบสำหรับยื่นตลาด Q3.65\"/>
    </mc:Choice>
  </mc:AlternateContent>
  <bookViews>
    <workbookView xWindow="0" yWindow="0" windowWidth="24000" windowHeight="9435" tabRatio="904" activeTab="2"/>
  </bookViews>
  <sheets>
    <sheet name="งบแสดงฐานะการเงิน" sheetId="1" r:id="rId1"/>
    <sheet name="งบกำไรขาดทุนเบ็ดเสร็จ 3 เดือน" sheetId="2" r:id="rId2"/>
    <sheet name="งบกำไรขาดทุนเบ็ดเสร็จ 9 เดือน" sheetId="3" r:id="rId3"/>
    <sheet name="เปลี่ยนแปลงรวม" sheetId="5" r:id="rId4"/>
    <sheet name="เปลี่ยนแปลง เฉพาะ" sheetId="6" r:id="rId5"/>
    <sheet name="งบกระแสเงินสด" sheetId="7" r:id="rId6"/>
  </sheets>
  <definedNames>
    <definedName name="_xlnm.Print_Area" localSheetId="5">งบกระแสเงินสด!$A$1:$L$113</definedName>
    <definedName name="_xlnm.Print_Area" localSheetId="1">'งบกำไรขาดทุนเบ็ดเสร็จ 3 เดือน'!$A$1:$L$33</definedName>
    <definedName name="_xlnm.Print_Area" localSheetId="2">'งบกำไรขาดทุนเบ็ดเสร็จ 9 เดือน'!$A$1:$L$39</definedName>
    <definedName name="_xlnm.Print_Area" localSheetId="0">งบแสดงฐานะการเงิน!$A$1:$M$102</definedName>
    <definedName name="_xlnm.Print_Area" localSheetId="4">'เปลี่ยนแปลง เฉพาะ'!$A$1:$M$37</definedName>
    <definedName name="_xlnm.Print_Area" localSheetId="3">เปลี่ยนแปลงรวม!$A$1:$N$38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31" i="6" l="1"/>
  <c r="K31" i="6"/>
  <c r="I31" i="6"/>
  <c r="G31" i="6"/>
  <c r="E31" i="6"/>
  <c r="L31" i="5"/>
  <c r="J31" i="5"/>
  <c r="H31" i="5"/>
  <c r="F31" i="5"/>
  <c r="N26" i="5"/>
  <c r="N31" i="5" s="1"/>
</calcChain>
</file>

<file path=xl/sharedStrings.xml><?xml version="1.0" encoding="utf-8"?>
<sst xmlns="http://schemas.openxmlformats.org/spreadsheetml/2006/main" count="385" uniqueCount="208">
  <si>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</si>
  <si>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สอบทานแล้ว</t>
    </r>
    <r>
      <rPr>
        <b/>
        <sz val="16"/>
        <color indexed="8"/>
        <rFont val="Angsana New"/>
        <family val="1"/>
      </rPr>
      <t>"</t>
    </r>
  </si>
  <si>
    <t>- 2 -</t>
  </si>
  <si>
    <t>บริษัท ริชี่ เพลซ 2002 จำกัด (มหาชน) และบริษัทย่อย</t>
  </si>
  <si>
    <t>งบแสดงฐานะการเงิน</t>
  </si>
  <si>
    <t>ณ วันที่ 30 กันยายน 2565</t>
  </si>
  <si>
    <t>สินทรัพย์</t>
  </si>
  <si>
    <t>บาท</t>
  </si>
  <si>
    <t>งบการเงินรวม</t>
  </si>
  <si>
    <t>งบการเงินเฉพาะกิจการ</t>
  </si>
  <si>
    <t>ณ วันที่ 30</t>
  </si>
  <si>
    <t xml:space="preserve">ณ วันที่ 31 </t>
  </si>
  <si>
    <t>หมายเหตุ</t>
  </si>
  <si>
    <t xml:space="preserve"> กันยายน 2565</t>
  </si>
  <si>
    <t xml:space="preserve"> ธันวาคม 2564</t>
  </si>
  <si>
    <t>รวม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</si>
  <si>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</si>
  <si>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</si>
  <si>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</si>
  <si>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เงินให้กู้ยืมระยะสั้นแก่บุคคลและกิจการที่เกี่ยวข้องกัน</t>
  </si>
  <si>
    <t>ต้นทุนการพัฒนาอสังหาริมทรัพย์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</si>
  <si>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</si>
  <si>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</si>
  <si>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</si>
  <si>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</si>
  <si>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</si>
  <si>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</si>
  <si>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</si>
  <si>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</si>
  <si>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</si>
  <si>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</si>
  <si>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</si>
  <si>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</si>
  <si>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                                                  </t>
    </r>
    <r>
      <rPr>
        <sz val="16"/>
        <rFont val="Angsana New"/>
        <family val="1"/>
      </rPr>
      <t xml:space="preserve"> กรรมการ</t>
    </r>
  </si>
  <si>
    <r>
      <t xml:space="preserve">                                                   </t>
    </r>
    <r>
      <rPr>
        <sz val="16"/>
        <rFont val="Angsana New"/>
        <family val="1"/>
      </rPr>
      <t xml:space="preserve">  กรรมการ</t>
    </r>
  </si>
  <si>
    <t>(ดร. อาภา  อรรถบูรณ์วงศ์)</t>
  </si>
  <si>
    <t xml:space="preserve">         (นายสมศักดิ์   อรรถบูรณ์วงศ์)</t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</si>
  <si>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</si>
  <si>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</si>
  <si>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</si>
  <si>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</si>
  <si>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</si>
  <si>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</si>
  <si>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เงินรับล่วงหน้าจากลูกค้า</t>
  </si>
  <si>
    <t xml:space="preserve">ส่วนของหนี้สินตามสัญญาเช่าที่ถึงกำหนดชำระภายในหนึ่งปี </t>
  </si>
  <si>
    <t>ส่วนของหนี้สินระยะยาวที่ถึงกำหนดชำระภายในหนึ่งปี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</si>
  <si>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</si>
  <si>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</si>
  <si>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</si>
  <si>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</si>
  <si>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</si>
  <si>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</si>
  <si>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</si>
  <si>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ภาระผูกพันผลประโยชน์พนักงาน</t>
  </si>
  <si>
    <t>ประมาณการหนี้สินค่าบำรุงสาธารณูปโภค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</si>
  <si>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</si>
  <si>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</si>
  <si>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</si>
  <si>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</si>
  <si>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</si>
  <si>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</si>
  <si>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</si>
  <si>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1,842,201,267 หุ้น มูลค่าหุ้นละ 1 บาท</t>
  </si>
  <si>
    <t xml:space="preserve">หุ้นที่ออกและรับชำระเต็มมูลค่าแล้ว    </t>
  </si>
  <si>
    <t>หุ้นสามัญ 1,578,993,159 หุ้น มูลค่าหุ้นละ 1 บาท</t>
  </si>
  <si>
    <t>หุ้นสามัญ 1,486,145,560 หุ้น มูลค่าหุ้นละ 1 บาท</t>
  </si>
  <si>
    <t>ส่วนเกินมูลค่าหุ้น</t>
  </si>
  <si>
    <t>กำไรสะสม</t>
  </si>
  <si>
    <t>- จัดสรรเพื่อสำรองตามกฎหมาย</t>
  </si>
  <si>
    <t>- ยังไม่ได้จัดสรร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</si>
  <si>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</si>
  <si>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</si>
  <si>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</si>
  <si>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</si>
  <si>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สำหรับงวดสามเดือนสิ้นสุดวันที่ 30 กันยายน 2565</t>
  </si>
  <si>
    <t xml:space="preserve">บาท </t>
  </si>
  <si>
    <t>รายได้จากการขาย</t>
  </si>
  <si>
    <t>ต้นทุนขาย</t>
  </si>
  <si>
    <t>กำไรขั้นต้น</t>
  </si>
  <si>
    <t>รายได้จากการให้เช่าและบริการ</t>
  </si>
  <si>
    <t>รายได้อื่น</t>
  </si>
  <si>
    <t>ต้นทุนให้เช่าและบริการ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</si>
  <si>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</si>
  <si>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</si>
  <si>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</si>
  <si>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</si>
  <si>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</si>
  <si>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</si>
  <si>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</si>
  <si>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รายการที่จะไม่ถูกจัดประเภทรายการใหม่เข้าไปไว้</t>
  </si>
  <si>
    <t>ในกำไรหรือขาดทุน</t>
  </si>
  <si>
    <t>ขาดทุนจากการประมาณการตามหลักคณิตศาสตร์</t>
  </si>
  <si>
    <t>ประกันภัย-สุทธิจากภาษีเงินได้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</si>
  <si>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</si>
  <si>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</si>
  <si>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>กำไรต่อหุ้น</t>
  </si>
  <si>
    <t>กำไรต่อหุ้นขั้นพื้นฐาน (บาทต่อหุ้น)</t>
  </si>
  <si>
    <t>กำไรต่อหุ้นปรับลด (บาทต่อหุ้น)</t>
  </si>
  <si>
    <r>
      <t xml:space="preserve">                                               </t>
    </r>
    <r>
      <rPr>
        <sz val="16"/>
        <rFont val="Angsana New"/>
        <family val="1"/>
      </rPr>
      <t xml:space="preserve"> กรรมการ</t>
    </r>
  </si>
  <si>
    <t xml:space="preserve">       (ดร. อาภา  อรรถบูรณ์วงศ์)</t>
  </si>
  <si>
    <t>(นายสมศักดิ์   อรรถบูรณ์วงศ์)</t>
  </si>
  <si>
    <t>- 6 -</t>
  </si>
  <si>
    <t>สำหรับงวดเก้าเดือนสิ้นสุดวันที่ 30 กันยายน 2565</t>
  </si>
  <si>
    <t xml:space="preserve"> </t>
  </si>
  <si>
    <t>- 7 -</t>
  </si>
  <si>
    <t>งบแสดงการเปลี่ยนแปลงส่วนของผู้ถือหุ้น</t>
  </si>
  <si>
    <t>ส่วนเกิน</t>
  </si>
  <si>
    <t>ที่ออกและ</t>
  </si>
  <si>
    <t>มูลค่าหุ้น</t>
  </si>
  <si>
    <t>จัดสรรเพื่อ</t>
  </si>
  <si>
    <t>ยังไม่ได้</t>
  </si>
  <si>
    <t xml:space="preserve">ชำระแล้ว </t>
  </si>
  <si>
    <t>สำรองตาม</t>
  </si>
  <si>
    <t>จัดสรร</t>
  </si>
  <si>
    <t>กฎหมาย</t>
  </si>
  <si>
    <t>ยอดคงเหลือ ณ วันที่  1 มกราคม 2565</t>
  </si>
  <si>
    <t>เพิ่มทุน</t>
  </si>
  <si>
    <t>หุ้นสามัญปันผล</t>
  </si>
  <si>
    <t>เงินปันผลจ่าย</t>
  </si>
  <si>
    <t>กำไรเบ็ดเสร็จสำหรับงวด</t>
  </si>
  <si>
    <t xml:space="preserve">     กำไรสำหรับงวด</t>
  </si>
  <si>
    <t xml:space="preserve">     กำไรเบ็ดเสร็จอื่น</t>
  </si>
  <si>
    <t>ยอดคงเหลือ ณ วันที่  30 กันยายน 2565</t>
  </si>
  <si>
    <t>ยอดคงเหลือ ณ วันที่  1 มกราคม 2564</t>
  </si>
  <si>
    <t>ยอดคงเหลือ ณ วันที่  30 กันยายน 2564</t>
  </si>
  <si>
    <r>
      <t xml:space="preserve">                                                   </t>
    </r>
    <r>
      <rPr>
        <sz val="16"/>
        <rFont val="Angsana New"/>
        <family val="1"/>
      </rPr>
      <t>กรรมการ</t>
    </r>
  </si>
  <si>
    <t xml:space="preserve">   (ดร. อาภา  อรรถบูรณ์วงศ์)</t>
  </si>
  <si>
    <t xml:space="preserve"> (นายสมศักดิ์   อรรถบูรณ์วงศ์)</t>
  </si>
  <si>
    <t>- 8 -</t>
  </si>
  <si>
    <t>งบแสดงการเปลี่ยนแปลงส่วนของผู้ถือหุ้น (ต่อ)</t>
  </si>
  <si>
    <r>
      <t xml:space="preserve">                                                 </t>
    </r>
    <r>
      <rPr>
        <sz val="16"/>
        <rFont val="Angsana New"/>
        <family val="1"/>
      </rPr>
      <t xml:space="preserve"> กรรมการ</t>
    </r>
  </si>
  <si>
    <t xml:space="preserve">    (ดร. อาภา  อรรถบูรณ์วงศ์)</t>
  </si>
  <si>
    <t>- 9 -</t>
  </si>
  <si>
    <t>งบกระแสเงินสด</t>
  </si>
  <si>
    <t>กระแสเงินสดจากกิจกรรมดำเนินงาน :</t>
  </si>
  <si>
    <t>กำไรก่อนภาษีเงินได้</t>
  </si>
  <si>
    <t>รายการปรับกระทบกำไรก่อนภาษีเงินได้สำหรับงวด</t>
  </si>
  <si>
    <t>เป็นเงินสดรับ (จ่าย) จากกิจกรรมดำเนินงาน</t>
  </si>
  <si>
    <t>ขาดทุนจากการตัดจำหน่ายทรัพย์สิน</t>
  </si>
  <si>
    <t>ค่าเสื่อมราคาและค่าตัดจำหน่าย</t>
  </si>
  <si>
    <t>ค่าใช้จ่ายผลประโยชน์พนักงาน</t>
  </si>
  <si>
    <t>เงินปันผลรับ</t>
  </si>
  <si>
    <t>ดอกเบี้ยรับ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</si>
  <si>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</si>
  <si>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</si>
  <si>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</si>
  <si>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ลูกหนี้การค้าและลูกหนี้หมุนเวียนอื่น (เพิ่มขึ้น) ลดลง</t>
  </si>
  <si>
    <t>ต้นทุนการพัฒนาอสังหาริมทรัพย์ (เพิ่มขึ้น) ลดลง</t>
  </si>
  <si>
    <t>สินทรัพย์ไม่หมุนเวียนอื่น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</si>
  <si>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</si>
  <si>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r>
      <t xml:space="preserve">                                                     </t>
    </r>
    <r>
      <rPr>
        <sz val="16"/>
        <rFont val="Angsana New"/>
        <family val="1"/>
      </rPr>
      <t>กรรมการ</t>
    </r>
  </si>
  <si>
    <t xml:space="preserve"> (ดร. อาภา  อรรถบูรณ์วงศ์)</t>
  </si>
  <si>
    <t>- 10 -</t>
  </si>
  <si>
    <t>งบกระแสเงินสด (ต่อ)</t>
  </si>
  <si>
    <t>รายได้รับล่วงหน้า เพิ่มขึ้น (ลดลง)</t>
  </si>
  <si>
    <t>หนี้สินหมุนเวียนอื่น เพิ่มขึ้น (ลดลง)</t>
  </si>
  <si>
    <t>เงินสดสุทธิได้มาจาก (ใช้ไปใน) 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</si>
  <si>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</si>
  <si>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</si>
  <si>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 :</t>
  </si>
  <si>
    <t>เงินฝากธนาคารที่มีข้อจำกัดในการใช้ (เพิ่มขึ้น) ลดลง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</si>
  <si>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</si>
  <si>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</si>
  <si>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เงินสดจ่ายเงินให้กู้ยืมระยะสั้นแก่บุคคลและกิจการที่เกี่ยวข้องกัน</t>
  </si>
  <si>
    <t>เงินสดรับจากเงินให้กู้ยืมระยะสั้นแก่บุคคลที่เกี่ยวข้องกัน</t>
  </si>
  <si>
    <t>เงินสดรับเงินปันผล</t>
  </si>
  <si>
    <t>เงินสดรับดอกเบี้ยรับ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</si>
  <si>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</si>
  <si>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 :</t>
  </si>
  <si>
    <t>เงินสดจ่ายดอกเบี้ย</t>
  </si>
  <si>
    <t>เงินเบิกเกินบัญชีจากสถาบันการเงินเพิ่มขึ้น (ลดลง)</t>
  </si>
  <si>
    <t>เงินสดรับจากการออกตั๋วสัญญาใช้เงิน</t>
  </si>
  <si>
    <t xml:space="preserve">หนี้สินตามสัญญาเช่าการเงิน (ลดลง) </t>
  </si>
  <si>
    <t>- 11 -</t>
  </si>
  <si>
    <t>เงินสดรับจากการกู้ยืมระยะสั้นจากบุคคลและบริษัทที่เกี่ยวข้องกัน</t>
  </si>
  <si>
    <t>เงินสดจ่ายจากการกู้ยืมระยะสั้นจากบุคคลและบริษัทที่เกี่ยวข้องกัน</t>
  </si>
  <si>
    <t>เงินสดรับจากเงินกู้ยืมสถาบันการเงิน</t>
  </si>
  <si>
    <t>เงินสดจ่ายจากเงินกู้ยืมสถาบันการเงิน</t>
  </si>
  <si>
    <t>เงินสดรับจากการออกหุ้นกู้</t>
  </si>
  <si>
    <t>เงินสดจ่ายชำระหุ้นกู้</t>
  </si>
  <si>
    <t>เงินสดรับจากการออกหุ้นทุน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</si>
  <si>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</si>
  <si>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</si>
  <si>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</si>
  <si>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</si>
  <si>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</si>
  <si>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 :-</t>
  </si>
  <si>
    <t>1)</t>
  </si>
  <si>
    <t>บันทึกดอกเบี้ยจ่ายเป็นต้นทุนการพัฒนาอสังหาริมทรัพย์</t>
  </si>
  <si>
    <t>2)</t>
  </si>
  <si>
    <t>3)</t>
  </si>
  <si>
    <t>4)</t>
  </si>
  <si>
    <t>5)</t>
  </si>
  <si>
    <t>จ่ายหุ้นสามัญปันผล</t>
  </si>
  <si>
    <t>6)</t>
  </si>
  <si>
    <t>โอนเงินมัดจำค่าที่ดิน เป็นต้นทุนการพัฒนาอสังหาริมทรัพย์</t>
  </si>
  <si>
    <t>7)</t>
  </si>
  <si>
    <t>โอนสำนักงานขายและอุปกรณ์ตกแต่งเป็นต้นทุนการพัฒนา</t>
  </si>
  <si>
    <t>อสังหาริมทรัพย์</t>
  </si>
  <si>
    <t>เงินลงทุนในบริษัทร่วม</t>
  </si>
  <si>
    <t>5, 17</t>
  </si>
  <si>
    <t>21, 22</t>
  </si>
  <si>
    <t>ผลขาดทุนด้านเครดิตที่คาดว่าจะเกิดขึ้น (โอนกลับ)</t>
  </si>
  <si>
    <t>เงินสดรับจากการขายที่ดิน อาคารและอุปกรณ์</t>
  </si>
  <si>
    <t>เงินสดจ่ายเงินลงทุนในบริษัทร่วม</t>
  </si>
  <si>
    <t>โอนอสังหาริมทรัพย์เพื่อการลงทุนเป็นต้นทุนการพัฒนา</t>
  </si>
  <si>
    <t>เงินให้กู้ยืมกิจการที่เกี่ยวข้องกัน</t>
  </si>
  <si>
    <t>เงินกู้ยืมกิจการที่เกี่ยวข้องกัน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</si>
</sst>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#,##0.00;\(#,##0.00\)"/>
    <numFmt numFmtId="167" formatCode="_-* #,##0.000_-;\-* #,##0.000_-;_-* &quot;-&quot;??_-;_-@_-"/>
    <numFmt numFmtId="168" formatCode="_-* #,##0.000_-;\-* #,##0.000_-;_-* &quot;-&quot;_-;_-@_-"/>
  </numFmts>
  <fonts count="3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sz val="10"/>
      <name val="Arial"/>
      <family val="2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b/>
      <sz val="16"/>
      <color theme="1"/>
      <name val="Angsana New"/>
      <family val="1"/>
    </font>
    <font>
      <b/>
      <u/>
      <sz val="16"/>
      <name val="Angsana New"/>
      <family val="1"/>
    </font>
    <font>
      <sz val="12"/>
      <color theme="1"/>
      <name val="Angsana New"/>
      <family val="1"/>
    </font>
    <font>
      <sz val="11"/>
      <color theme="1"/>
      <name val="Angsana New"/>
      <family val="1"/>
    </font>
    <font>
      <b/>
      <sz val="12"/>
      <name val="Angsana New"/>
      <family val="1"/>
    </font>
    <font>
      <sz val="11"/>
      <color indexed="8"/>
      <name val="Angsana New"/>
      <family val="1"/>
    </font>
    <font>
      <sz val="12"/>
      <name val="Times New Roman"/>
      <family val="1"/>
    </font>
    <font>
      <u/>
      <sz val="16"/>
      <name val="Angsana New"/>
      <family val="1"/>
    </font>
    <font>
      <b/>
      <sz val="12"/>
      <color theme="1"/>
      <name val="Angsana New"/>
      <family val="1"/>
    </font>
    <font>
      <sz val="12"/>
      <color indexed="8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b/>
      <sz val="11"/>
      <color indexed="10"/>
      <name val="Angsana New"/>
      <family val="1"/>
    </font>
    <font>
      <sz val="11"/>
      <color indexed="10"/>
      <name val="Angsana New"/>
      <family val="1"/>
    </font>
    <font>
      <b/>
      <sz val="14"/>
      <name val="Angsana New"/>
      <family val="1"/>
    </font>
    <font>
      <sz val="14"/>
      <color indexed="10"/>
      <name val="Angsana New"/>
      <family val="1"/>
    </font>
    <font>
      <sz val="12"/>
      <name val="AngsanaUPC"/>
      <family val="1"/>
    </font>
    <font>
      <sz val="14"/>
      <name val="CordiaUPC"/>
      <family val="2"/>
    </font>
    <font>
      <sz val="12"/>
      <name val="AngsanaUPC"/>
      <family val="1"/>
      <charset val="222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5" fillId="0" borderId="0"/>
    <xf numFmtId="0" fontId="15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9" fillId="0" borderId="0"/>
  </cellStyleXfs>
  <cellXfs count="22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2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64" fontId="7" fillId="0" borderId="0" xfId="2" applyNumberFormat="1" applyFont="1" applyFill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4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65" fontId="7" fillId="0" borderId="0" xfId="2" applyNumberFormat="1" applyFont="1" applyFill="1" applyAlignment="1">
      <alignment vertical="center"/>
    </xf>
    <xf numFmtId="165" fontId="7" fillId="0" borderId="0" xfId="2" applyNumberFormat="1" applyFont="1" applyFill="1" applyBorder="1" applyAlignment="1">
      <alignment vertical="center"/>
    </xf>
    <xf numFmtId="0" fontId="7" fillId="0" borderId="0" xfId="5" applyFont="1" applyAlignment="1">
      <alignment vertical="center"/>
    </xf>
    <xf numFmtId="165" fontId="7" fillId="0" borderId="2" xfId="2" applyNumberFormat="1" applyFont="1" applyFill="1" applyBorder="1" applyAlignment="1">
      <alignment vertical="center"/>
    </xf>
    <xf numFmtId="165" fontId="7" fillId="0" borderId="3" xfId="2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2" fillId="0" borderId="0" xfId="2" applyNumberFormat="1" applyFont="1" applyFill="1" applyBorder="1" applyAlignment="1">
      <alignment vertical="center"/>
    </xf>
    <xf numFmtId="165" fontId="2" fillId="0" borderId="0" xfId="2" applyNumberFormat="1" applyFont="1" applyFill="1" applyAlignment="1">
      <alignment vertical="center"/>
    </xf>
    <xf numFmtId="0" fontId="16" fillId="0" borderId="0" xfId="6" applyFont="1" applyAlignment="1">
      <alignment vertical="center"/>
    </xf>
    <xf numFmtId="0" fontId="16" fillId="0" borderId="0" xfId="6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165" fontId="7" fillId="0" borderId="0" xfId="2" applyNumberFormat="1" applyFont="1" applyFill="1" applyAlignment="1">
      <alignment horizontal="right" vertical="center"/>
    </xf>
    <xf numFmtId="164" fontId="7" fillId="0" borderId="0" xfId="2" applyNumberFormat="1" applyFont="1" applyFill="1" applyAlignment="1">
      <alignment horizontal="right" vertical="center"/>
    </xf>
    <xf numFmtId="165" fontId="7" fillId="0" borderId="1" xfId="2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18" fillId="0" borderId="0" xfId="7" applyFont="1" applyAlignment="1">
      <alignment horizontal="center" vertical="center"/>
    </xf>
    <xf numFmtId="0" fontId="7" fillId="0" borderId="0" xfId="0" quotePrefix="1" applyFont="1" applyAlignment="1">
      <alignment vertical="center"/>
    </xf>
    <xf numFmtId="164" fontId="7" fillId="0" borderId="0" xfId="8" applyNumberFormat="1" applyFont="1" applyFill="1" applyAlignment="1">
      <alignment horizontal="center" vertical="center"/>
    </xf>
    <xf numFmtId="164" fontId="7" fillId="0" borderId="0" xfId="2" applyNumberFormat="1" applyFont="1" applyFill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165" fontId="7" fillId="0" borderId="0" xfId="8" applyNumberFormat="1" applyFont="1" applyFill="1" applyAlignment="1">
      <alignment vertical="center"/>
    </xf>
    <xf numFmtId="0" fontId="13" fillId="0" borderId="0" xfId="0" applyFont="1" applyAlignment="1">
      <alignment horizontal="left" vertical="center"/>
    </xf>
    <xf numFmtId="165" fontId="7" fillId="0" borderId="4" xfId="2" applyNumberFormat="1" applyFont="1" applyFill="1" applyBorder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43" fontId="2" fillId="0" borderId="0" xfId="2" applyFont="1" applyAlignment="1">
      <alignment vertical="center"/>
    </xf>
    <xf numFmtId="0" fontId="5" fillId="0" borderId="0" xfId="0" applyFont="1" applyAlignment="1">
      <alignment horizontal="right"/>
    </xf>
    <xf numFmtId="0" fontId="8" fillId="0" borderId="0" xfId="4" quotePrefix="1" applyFont="1" applyAlignment="1">
      <alignment horizontal="center" vertical="center"/>
    </xf>
    <xf numFmtId="0" fontId="8" fillId="0" borderId="0" xfId="4" applyFont="1" applyAlignment="1">
      <alignment horizontal="center" vertical="center"/>
    </xf>
    <xf numFmtId="43" fontId="8" fillId="0" borderId="0" xfId="2" applyFont="1" applyAlignment="1">
      <alignment horizontal="center" vertical="center"/>
    </xf>
    <xf numFmtId="43" fontId="7" fillId="0" borderId="0" xfId="2" applyFont="1" applyAlignment="1">
      <alignment horizontal="center" vertical="center"/>
    </xf>
    <xf numFmtId="0" fontId="7" fillId="0" borderId="0" xfId="0" applyFont="1"/>
    <xf numFmtId="165" fontId="7" fillId="0" borderId="0" xfId="0" applyNumberFormat="1" applyFont="1" applyAlignment="1">
      <alignment horizontal="right" vertical="center"/>
    </xf>
    <xf numFmtId="0" fontId="7" fillId="0" borderId="0" xfId="4" applyFont="1"/>
    <xf numFmtId="165" fontId="7" fillId="0" borderId="5" xfId="4" applyNumberFormat="1" applyFont="1" applyBorder="1" applyAlignment="1">
      <alignment horizontal="right" vertical="center"/>
    </xf>
    <xf numFmtId="165" fontId="7" fillId="0" borderId="0" xfId="9" applyNumberFormat="1" applyFont="1" applyFill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0" fontId="7" fillId="0" borderId="0" xfId="7" applyFont="1"/>
    <xf numFmtId="165" fontId="7" fillId="0" borderId="5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43" fontId="7" fillId="0" borderId="0" xfId="9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horizontal="right" vertical="center"/>
    </xf>
    <xf numFmtId="165" fontId="7" fillId="0" borderId="2" xfId="2" applyNumberFormat="1" applyFont="1" applyFill="1" applyBorder="1" applyAlignment="1">
      <alignment horizontal="right" vertical="center"/>
    </xf>
    <xf numFmtId="165" fontId="7" fillId="0" borderId="4" xfId="0" applyNumberFormat="1" applyFont="1" applyBorder="1" applyAlignment="1">
      <alignment horizontal="right" vertical="center"/>
    </xf>
    <xf numFmtId="41" fontId="7" fillId="0" borderId="0" xfId="9" applyNumberFormat="1" applyFont="1" applyFill="1" applyAlignment="1">
      <alignment horizontal="right" vertical="center"/>
    </xf>
    <xf numFmtId="41" fontId="7" fillId="0" borderId="0" xfId="9" applyNumberFormat="1" applyFont="1" applyFill="1" applyBorder="1" applyAlignment="1">
      <alignment horizontal="right" vertical="center"/>
    </xf>
    <xf numFmtId="43" fontId="7" fillId="0" borderId="0" xfId="2" applyFont="1" applyFill="1" applyAlignment="1">
      <alignment horizontal="right" vertical="center"/>
    </xf>
    <xf numFmtId="43" fontId="7" fillId="0" borderId="0" xfId="9" applyFont="1" applyFill="1" applyAlignment="1">
      <alignment horizontal="right" vertical="center"/>
    </xf>
    <xf numFmtId="43" fontId="7" fillId="0" borderId="3" xfId="9" applyFont="1" applyFill="1" applyBorder="1" applyAlignment="1">
      <alignment horizontal="right" vertical="center"/>
    </xf>
    <xf numFmtId="43" fontId="7" fillId="0" borderId="0" xfId="2" applyFont="1" applyAlignment="1">
      <alignment horizontal="right" vertical="center"/>
    </xf>
    <xf numFmtId="0" fontId="16" fillId="0" borderId="0" xfId="6" applyFont="1"/>
    <xf numFmtId="0" fontId="2" fillId="0" borderId="0" xfId="0" applyFont="1"/>
    <xf numFmtId="43" fontId="16" fillId="0" borderId="0" xfId="2" applyFont="1"/>
    <xf numFmtId="0" fontId="16" fillId="0" borderId="0" xfId="6" applyFont="1" applyAlignment="1">
      <alignment horizontal="left"/>
    </xf>
    <xf numFmtId="0" fontId="2" fillId="0" borderId="0" xfId="0" applyFont="1" applyAlignment="1">
      <alignment horizontal="left"/>
    </xf>
    <xf numFmtId="43" fontId="2" fillId="0" borderId="0" xfId="2" applyFont="1"/>
    <xf numFmtId="43" fontId="2" fillId="0" borderId="0" xfId="2" applyFont="1" applyAlignment="1">
      <alignment horizontal="left"/>
    </xf>
    <xf numFmtId="165" fontId="2" fillId="0" borderId="0" xfId="0" applyNumberFormat="1" applyFont="1" applyAlignment="1">
      <alignment horizontal="right" vertical="center"/>
    </xf>
    <xf numFmtId="165" fontId="2" fillId="0" borderId="0" xfId="9" applyNumberFormat="1" applyFont="1" applyFill="1" applyBorder="1" applyAlignment="1">
      <alignment vertical="center"/>
    </xf>
    <xf numFmtId="165" fontId="7" fillId="0" borderId="0" xfId="4" applyNumberFormat="1" applyFont="1" applyAlignment="1">
      <alignment horizontal="right" vertical="center"/>
    </xf>
    <xf numFmtId="0" fontId="19" fillId="0" borderId="0" xfId="7" applyFont="1" applyAlignment="1">
      <alignment vertical="center"/>
    </xf>
    <xf numFmtId="0" fontId="20" fillId="0" borderId="0" xfId="7" applyFont="1" applyAlignment="1">
      <alignment horizontal="center" vertical="center"/>
    </xf>
    <xf numFmtId="0" fontId="2" fillId="0" borderId="0" xfId="7" applyAlignment="1">
      <alignment vertical="center"/>
    </xf>
    <xf numFmtId="0" fontId="8" fillId="0" borderId="0" xfId="10" applyFont="1" applyAlignment="1">
      <alignment horizontal="center" vertical="center"/>
    </xf>
    <xf numFmtId="0" fontId="9" fillId="0" borderId="0" xfId="10" applyFont="1" applyAlignment="1">
      <alignment horizontal="center" vertical="center"/>
    </xf>
    <xf numFmtId="0" fontId="21" fillId="0" borderId="0" xfId="7" applyFont="1" applyAlignment="1">
      <alignment horizontal="center" vertical="center"/>
    </xf>
    <xf numFmtId="0" fontId="12" fillId="0" borderId="0" xfId="7" applyFont="1" applyAlignment="1">
      <alignment horizontal="center" vertical="center"/>
    </xf>
    <xf numFmtId="0" fontId="21" fillId="0" borderId="0" xfId="7" applyFont="1" applyAlignment="1">
      <alignment vertical="center"/>
    </xf>
    <xf numFmtId="49" fontId="21" fillId="0" borderId="0" xfId="7" applyNumberFormat="1" applyFont="1" applyAlignment="1">
      <alignment vertical="center"/>
    </xf>
    <xf numFmtId="0" fontId="21" fillId="0" borderId="0" xfId="4" applyFont="1" applyAlignment="1">
      <alignment horizontal="center" vertical="center"/>
    </xf>
    <xf numFmtId="49" fontId="21" fillId="0" borderId="0" xfId="7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" xfId="7" applyFont="1" applyBorder="1" applyAlignment="1">
      <alignment vertical="center"/>
    </xf>
    <xf numFmtId="0" fontId="21" fillId="0" borderId="1" xfId="4" applyFont="1" applyBorder="1" applyAlignment="1">
      <alignment horizontal="center" vertical="center"/>
    </xf>
    <xf numFmtId="164" fontId="21" fillId="0" borderId="0" xfId="2" applyNumberFormat="1" applyFont="1" applyFill="1" applyBorder="1" applyAlignment="1">
      <alignment vertical="center"/>
    </xf>
    <xf numFmtId="0" fontId="21" fillId="0" borderId="0" xfId="7" applyFont="1"/>
    <xf numFmtId="0" fontId="14" fillId="0" borderId="0" xfId="7" applyFont="1" applyAlignment="1">
      <alignment horizontal="center" vertical="center"/>
    </xf>
    <xf numFmtId="164" fontId="21" fillId="0" borderId="0" xfId="2" applyNumberFormat="1" applyFont="1" applyAlignment="1">
      <alignment vertical="center"/>
    </xf>
    <xf numFmtId="43" fontId="21" fillId="0" borderId="0" xfId="2" applyFont="1" applyAlignment="1">
      <alignment vertical="center"/>
    </xf>
    <xf numFmtId="165" fontId="21" fillId="0" borderId="0" xfId="11" applyNumberFormat="1" applyFont="1" applyFill="1" applyBorder="1" applyAlignment="1">
      <alignment vertical="center"/>
    </xf>
    <xf numFmtId="165" fontId="21" fillId="0" borderId="0" xfId="7" applyNumberFormat="1" applyFont="1" applyAlignment="1">
      <alignment vertical="center"/>
    </xf>
    <xf numFmtId="43" fontId="21" fillId="0" borderId="0" xfId="2" applyFont="1" applyFill="1" applyAlignment="1">
      <alignment vertical="center"/>
    </xf>
    <xf numFmtId="43" fontId="21" fillId="0" borderId="0" xfId="1" applyFont="1" applyFill="1" applyAlignment="1">
      <alignment vertical="center"/>
    </xf>
    <xf numFmtId="166" fontId="21" fillId="0" borderId="0" xfId="7" quotePrefix="1" applyNumberFormat="1" applyFont="1" applyAlignment="1">
      <alignment vertical="center"/>
    </xf>
    <xf numFmtId="164" fontId="21" fillId="0" borderId="0" xfId="2" applyNumberFormat="1" applyFont="1" applyFill="1" applyAlignment="1">
      <alignment vertical="center"/>
    </xf>
    <xf numFmtId="165" fontId="21" fillId="0" borderId="1" xfId="11" applyNumberFormat="1" applyFont="1" applyFill="1" applyBorder="1" applyAlignment="1">
      <alignment vertical="center"/>
    </xf>
    <xf numFmtId="0" fontId="22" fillId="0" borderId="0" xfId="4" applyFont="1" applyAlignment="1">
      <alignment vertical="center" wrapText="1"/>
    </xf>
    <xf numFmtId="0" fontId="21" fillId="0" borderId="0" xfId="4" applyFont="1" applyAlignment="1">
      <alignment vertical="center" wrapText="1"/>
    </xf>
    <xf numFmtId="165" fontId="21" fillId="0" borderId="4" xfId="11" applyNumberFormat="1" applyFont="1" applyFill="1" applyBorder="1" applyAlignment="1">
      <alignment vertical="center"/>
    </xf>
    <xf numFmtId="164" fontId="21" fillId="0" borderId="0" xfId="7" applyNumberFormat="1" applyFont="1" applyAlignment="1">
      <alignment vertical="center"/>
    </xf>
    <xf numFmtId="164" fontId="21" fillId="0" borderId="0" xfId="1" applyNumberFormat="1" applyFont="1" applyFill="1" applyBorder="1" applyAlignment="1">
      <alignment vertical="center"/>
    </xf>
    <xf numFmtId="3" fontId="21" fillId="0" borderId="0" xfId="7" applyNumberFormat="1" applyFont="1" applyAlignment="1">
      <alignment vertical="center"/>
    </xf>
    <xf numFmtId="43" fontId="21" fillId="0" borderId="0" xfId="2" applyFont="1" applyFill="1" applyBorder="1" applyAlignment="1">
      <alignment vertical="center"/>
    </xf>
    <xf numFmtId="0" fontId="21" fillId="0" borderId="0" xfId="4" applyFont="1" applyAlignment="1">
      <alignment horizontal="center" vertical="center" wrapText="1"/>
    </xf>
    <xf numFmtId="43" fontId="21" fillId="0" borderId="0" xfId="9" applyFont="1" applyFill="1" applyBorder="1" applyAlignment="1">
      <alignment vertical="center"/>
    </xf>
    <xf numFmtId="165" fontId="21" fillId="0" borderId="0" xfId="9" applyNumberFormat="1" applyFont="1" applyFill="1" applyBorder="1" applyAlignment="1">
      <alignment vertical="center"/>
    </xf>
    <xf numFmtId="43" fontId="21" fillId="0" borderId="0" xfId="1" applyFont="1" applyFill="1" applyBorder="1" applyAlignment="1">
      <alignment vertical="center"/>
    </xf>
    <xf numFmtId="165" fontId="21" fillId="0" borderId="0" xfId="0" applyNumberFormat="1" applyFont="1" applyAlignment="1">
      <alignment horizontal="right" vertical="center"/>
    </xf>
    <xf numFmtId="164" fontId="21" fillId="0" borderId="0" xfId="12" applyNumberFormat="1" applyFont="1" applyFill="1" applyBorder="1" applyAlignment="1">
      <alignment vertical="center"/>
    </xf>
    <xf numFmtId="43" fontId="21" fillId="0" borderId="0" xfId="9" applyFont="1" applyFill="1" applyAlignment="1">
      <alignment vertical="center"/>
    </xf>
    <xf numFmtId="43" fontId="21" fillId="0" borderId="1" xfId="1" applyFont="1" applyFill="1" applyBorder="1" applyAlignment="1">
      <alignment vertical="center"/>
    </xf>
    <xf numFmtId="164" fontId="21" fillId="0" borderId="1" xfId="1" applyNumberFormat="1" applyFont="1" applyFill="1" applyBorder="1" applyAlignment="1">
      <alignment vertical="center"/>
    </xf>
    <xf numFmtId="164" fontId="21" fillId="0" borderId="4" xfId="1" applyNumberFormat="1" applyFont="1" applyFill="1" applyBorder="1" applyAlignment="1">
      <alignment vertical="center"/>
    </xf>
    <xf numFmtId="0" fontId="2" fillId="0" borderId="0" xfId="4" applyFont="1" applyAlignment="1">
      <alignment vertical="center"/>
    </xf>
    <xf numFmtId="0" fontId="3" fillId="0" borderId="0" xfId="7" applyFont="1" applyAlignment="1">
      <alignment horizontal="center" vertical="center"/>
    </xf>
    <xf numFmtId="0" fontId="8" fillId="0" borderId="0" xfId="4" applyFont="1" applyAlignment="1">
      <alignment vertical="center" wrapText="1"/>
    </xf>
    <xf numFmtId="165" fontId="2" fillId="0" borderId="0" xfId="4" applyNumberFormat="1" applyFont="1" applyAlignment="1">
      <alignment horizontal="right" vertical="center" wrapText="1"/>
    </xf>
    <xf numFmtId="0" fontId="2" fillId="0" borderId="0" xfId="4" applyFont="1" applyAlignment="1">
      <alignment vertical="center" wrapText="1"/>
    </xf>
    <xf numFmtId="0" fontId="8" fillId="0" borderId="0" xfId="7" applyFont="1" applyAlignment="1">
      <alignment vertical="center"/>
    </xf>
    <xf numFmtId="0" fontId="21" fillId="0" borderId="1" xfId="4" applyFont="1" applyBorder="1" applyAlignment="1">
      <alignment horizontal="center" vertical="center" wrapText="1"/>
    </xf>
    <xf numFmtId="0" fontId="21" fillId="0" borderId="0" xfId="4" applyFont="1" applyAlignment="1">
      <alignment vertical="center"/>
    </xf>
    <xf numFmtId="49" fontId="21" fillId="0" borderId="0" xfId="7" applyNumberFormat="1" applyFont="1" applyAlignment="1">
      <alignment horizontal="center" vertical="center" wrapText="1"/>
    </xf>
    <xf numFmtId="0" fontId="21" fillId="0" borderId="0" xfId="4" applyFont="1" applyAlignment="1">
      <alignment horizontal="right" vertical="center" wrapText="1"/>
    </xf>
    <xf numFmtId="0" fontId="21" fillId="0" borderId="1" xfId="4" applyFont="1" applyBorder="1" applyAlignment="1">
      <alignment vertical="center"/>
    </xf>
    <xf numFmtId="0" fontId="22" fillId="0" borderId="0" xfId="4" applyFont="1" applyAlignment="1">
      <alignment vertical="center"/>
    </xf>
    <xf numFmtId="164" fontId="21" fillId="0" borderId="0" xfId="9" applyNumberFormat="1" applyFont="1" applyFill="1" applyBorder="1" applyAlignment="1">
      <alignment vertical="center"/>
    </xf>
    <xf numFmtId="0" fontId="23" fillId="0" borderId="0" xfId="7" applyFont="1" applyAlignment="1">
      <alignment vertical="center"/>
    </xf>
    <xf numFmtId="0" fontId="21" fillId="0" borderId="0" xfId="0" applyFont="1" applyAlignment="1">
      <alignment vertical="center"/>
    </xf>
    <xf numFmtId="0" fontId="24" fillId="0" borderId="0" xfId="4" applyFont="1" applyAlignment="1">
      <alignment vertical="center" wrapText="1"/>
    </xf>
    <xf numFmtId="0" fontId="25" fillId="0" borderId="0" xfId="4" applyFont="1" applyAlignment="1">
      <alignment vertical="center"/>
    </xf>
    <xf numFmtId="165" fontId="25" fillId="0" borderId="0" xfId="11" applyNumberFormat="1" applyFont="1" applyFill="1" applyBorder="1" applyAlignment="1">
      <alignment vertical="center"/>
    </xf>
    <xf numFmtId="43" fontId="2" fillId="0" borderId="0" xfId="11" applyFont="1" applyFill="1" applyAlignment="1">
      <alignment vertical="center"/>
    </xf>
    <xf numFmtId="0" fontId="19" fillId="0" borderId="0" xfId="4" applyFont="1" applyAlignment="1">
      <alignment vertical="center"/>
    </xf>
    <xf numFmtId="0" fontId="26" fillId="0" borderId="0" xfId="4" applyFont="1" applyAlignment="1">
      <alignment vertical="center" wrapText="1"/>
    </xf>
    <xf numFmtId="165" fontId="19" fillId="0" borderId="0" xfId="4" applyNumberFormat="1" applyFont="1" applyAlignment="1">
      <alignment horizontal="right" vertical="center" wrapText="1"/>
    </xf>
    <xf numFmtId="0" fontId="19" fillId="0" borderId="0" xfId="0" applyFont="1" applyAlignment="1">
      <alignment vertical="center"/>
    </xf>
    <xf numFmtId="0" fontId="19" fillId="0" borderId="0" xfId="4" applyFont="1" applyAlignment="1">
      <alignment vertical="center" wrapText="1"/>
    </xf>
    <xf numFmtId="0" fontId="27" fillId="0" borderId="0" xfId="4" applyFont="1" applyAlignment="1">
      <alignment vertical="center"/>
    </xf>
    <xf numFmtId="43" fontId="7" fillId="0" borderId="0" xfId="1" applyFont="1" applyFill="1" applyAlignment="1">
      <alignment vertical="center"/>
    </xf>
    <xf numFmtId="43" fontId="8" fillId="0" borderId="0" xfId="1" applyFont="1" applyFill="1" applyAlignment="1">
      <alignment horizontal="center" vertical="center"/>
    </xf>
    <xf numFmtId="165" fontId="7" fillId="0" borderId="0" xfId="13" applyNumberFormat="1" applyFont="1" applyFill="1" applyBorder="1" applyAlignment="1">
      <alignment horizontal="left" vertical="center"/>
    </xf>
    <xf numFmtId="164" fontId="7" fillId="0" borderId="0" xfId="1" applyNumberFormat="1" applyFont="1" applyFill="1" applyAlignment="1">
      <alignment vertical="center"/>
    </xf>
    <xf numFmtId="164" fontId="7" fillId="0" borderId="0" xfId="13" applyNumberFormat="1" applyFont="1" applyFill="1" applyAlignment="1">
      <alignment vertical="center"/>
    </xf>
    <xf numFmtId="165" fontId="7" fillId="0" borderId="0" xfId="2" applyNumberFormat="1" applyFont="1" applyFill="1" applyAlignment="1">
      <alignment horizontal="left" vertical="center"/>
    </xf>
    <xf numFmtId="164" fontId="7" fillId="0" borderId="0" xfId="1" applyNumberFormat="1" applyFont="1" applyFill="1" applyAlignment="1">
      <alignment horizontal="left" vertical="center"/>
    </xf>
    <xf numFmtId="165" fontId="7" fillId="0" borderId="0" xfId="13" applyNumberFormat="1" applyFont="1" applyFill="1" applyAlignment="1">
      <alignment horizontal="left" vertical="center"/>
    </xf>
    <xf numFmtId="164" fontId="7" fillId="0" borderId="1" xfId="1" applyNumberFormat="1" applyFont="1" applyFill="1" applyBorder="1" applyAlignment="1">
      <alignment horizontal="left" vertical="center"/>
    </xf>
    <xf numFmtId="165" fontId="7" fillId="0" borderId="1" xfId="13" applyNumberFormat="1" applyFont="1" applyFill="1" applyBorder="1" applyAlignment="1">
      <alignment horizontal="left" vertical="center"/>
    </xf>
    <xf numFmtId="164" fontId="7" fillId="0" borderId="0" xfId="1" applyNumberFormat="1" applyFont="1" applyFill="1" applyBorder="1" applyAlignment="1">
      <alignment horizontal="left" vertical="center"/>
    </xf>
    <xf numFmtId="165" fontId="18" fillId="0" borderId="0" xfId="13" applyNumberFormat="1" applyFont="1" applyFill="1" applyAlignment="1">
      <alignment horizontal="left" vertical="center"/>
    </xf>
    <xf numFmtId="164" fontId="2" fillId="0" borderId="0" xfId="1" applyNumberFormat="1" applyFont="1" applyFill="1" applyAlignment="1">
      <alignment vertical="center"/>
    </xf>
    <xf numFmtId="165" fontId="7" fillId="0" borderId="5" xfId="2" applyNumberFormat="1" applyFont="1" applyFill="1" applyBorder="1" applyAlignment="1">
      <alignment horizontal="left" vertical="center"/>
    </xf>
    <xf numFmtId="165" fontId="7" fillId="0" borderId="0" xfId="2" applyNumberFormat="1" applyFont="1" applyFill="1" applyBorder="1" applyAlignment="1">
      <alignment horizontal="left" vertical="center"/>
    </xf>
    <xf numFmtId="165" fontId="7" fillId="0" borderId="2" xfId="2" applyNumberFormat="1" applyFont="1" applyFill="1" applyBorder="1" applyAlignment="1">
      <alignment horizontal="left" vertical="center"/>
    </xf>
    <xf numFmtId="43" fontId="13" fillId="0" borderId="0" xfId="1" applyFont="1" applyFill="1" applyAlignment="1">
      <alignment vertical="center"/>
    </xf>
    <xf numFmtId="165" fontId="7" fillId="0" borderId="0" xfId="13" applyNumberFormat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165" fontId="7" fillId="0" borderId="2" xfId="13" applyNumberFormat="1" applyFont="1" applyFill="1" applyBorder="1" applyAlignment="1">
      <alignment vertical="center"/>
    </xf>
    <xf numFmtId="165" fontId="7" fillId="0" borderId="0" xfId="13" applyNumberFormat="1" applyFont="1" applyFill="1" applyBorder="1" applyAlignment="1">
      <alignment vertical="center"/>
    </xf>
    <xf numFmtId="164" fontId="7" fillId="0" borderId="0" xfId="9" applyNumberFormat="1" applyFont="1" applyFill="1" applyAlignment="1">
      <alignment horizontal="center" vertical="center"/>
    </xf>
    <xf numFmtId="164" fontId="7" fillId="0" borderId="4" xfId="1" applyNumberFormat="1" applyFont="1" applyFill="1" applyBorder="1" applyAlignment="1">
      <alignment vertical="center"/>
    </xf>
    <xf numFmtId="165" fontId="30" fillId="0" borderId="4" xfId="9" applyNumberFormat="1" applyFont="1" applyFill="1" applyBorder="1" applyAlignment="1">
      <alignment vertical="center"/>
    </xf>
    <xf numFmtId="164" fontId="7" fillId="0" borderId="0" xfId="9" applyNumberFormat="1" applyFont="1" applyFill="1" applyAlignment="1">
      <alignment vertical="center"/>
    </xf>
    <xf numFmtId="167" fontId="7" fillId="0" borderId="3" xfId="2" applyNumberFormat="1" applyFont="1" applyFill="1" applyBorder="1" applyAlignment="1">
      <alignment horizontal="right" vertical="center"/>
    </xf>
    <xf numFmtId="167" fontId="7" fillId="0" borderId="0" xfId="9" applyNumberFormat="1" applyFont="1" applyFill="1" applyAlignment="1">
      <alignment horizontal="right" vertical="center"/>
    </xf>
    <xf numFmtId="167" fontId="7" fillId="0" borderId="3" xfId="9" applyNumberFormat="1" applyFont="1" applyFill="1" applyBorder="1" applyAlignment="1">
      <alignment horizontal="right" vertical="center"/>
    </xf>
    <xf numFmtId="167" fontId="7" fillId="0" borderId="0" xfId="9" applyNumberFormat="1" applyFont="1" applyFill="1" applyBorder="1" applyAlignment="1">
      <alignment horizontal="right" vertical="center"/>
    </xf>
    <xf numFmtId="168" fontId="7" fillId="0" borderId="3" xfId="9" applyNumberFormat="1" applyFont="1" applyFill="1" applyBorder="1" applyAlignment="1">
      <alignment horizontal="right" vertical="center"/>
    </xf>
    <xf numFmtId="168" fontId="7" fillId="0" borderId="0" xfId="9" applyNumberFormat="1" applyFont="1" applyFill="1" applyAlignment="1">
      <alignment horizontal="right" vertical="center"/>
    </xf>
    <xf numFmtId="168" fontId="7" fillId="0" borderId="0" xfId="9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65" fontId="7" fillId="0" borderId="0" xfId="4" applyNumberFormat="1" applyFont="1" applyAlignment="1">
      <alignment vertical="center"/>
    </xf>
    <xf numFmtId="0" fontId="7" fillId="0" borderId="0" xfId="4" applyFont="1" applyAlignment="1">
      <alignment vertical="center"/>
    </xf>
    <xf numFmtId="0" fontId="16" fillId="0" borderId="0" xfId="6" applyFont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28" fillId="0" borderId="0" xfId="14" applyFont="1" applyAlignment="1">
      <alignment vertical="center"/>
    </xf>
    <xf numFmtId="0" fontId="13" fillId="0" borderId="0" xfId="15" applyFont="1" applyAlignment="1">
      <alignment vertical="center"/>
    </xf>
    <xf numFmtId="165" fontId="13" fillId="0" borderId="0" xfId="0" applyNumberFormat="1" applyFont="1" applyAlignment="1">
      <alignment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quotePrefix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7" fillId="0" borderId="0" xfId="7" applyFont="1" applyAlignment="1">
      <alignment horizontal="center" vertical="center"/>
    </xf>
    <xf numFmtId="165" fontId="30" fillId="0" borderId="0" xfId="9" applyNumberFormat="1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6" fillId="0" borderId="0" xfId="6" applyFont="1" applyAlignment="1">
      <alignment horizontal="center" vertical="center"/>
    </xf>
    <xf numFmtId="0" fontId="16" fillId="0" borderId="0" xfId="6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2" fillId="0" borderId="0" xfId="0" quotePrefix="1" applyFont="1" applyAlignment="1">
      <alignment horizontal="center"/>
    </xf>
    <xf numFmtId="0" fontId="8" fillId="0" borderId="0" xfId="4" quotePrefix="1" applyFont="1" applyAlignment="1">
      <alignment horizontal="center" vertical="center"/>
    </xf>
    <xf numFmtId="0" fontId="8" fillId="0" borderId="0" xfId="4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21" fillId="0" borderId="2" xfId="7" applyFont="1" applyBorder="1" applyAlignment="1">
      <alignment horizontal="center" vertical="center"/>
    </xf>
    <xf numFmtId="49" fontId="21" fillId="0" borderId="1" xfId="7" applyNumberFormat="1" applyFont="1" applyBorder="1" applyAlignment="1">
      <alignment horizontal="center" vertical="center"/>
    </xf>
    <xf numFmtId="0" fontId="2" fillId="0" borderId="0" xfId="4" quotePrefix="1" applyFont="1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8" fillId="0" borderId="0" xfId="10" applyFont="1" applyAlignment="1">
      <alignment horizontal="center" vertical="center"/>
    </xf>
    <xf numFmtId="0" fontId="21" fillId="0" borderId="1" xfId="7" applyFont="1" applyBorder="1" applyAlignment="1">
      <alignment horizontal="center" vertical="center"/>
    </xf>
    <xf numFmtId="0" fontId="21" fillId="0" borderId="2" xfId="4" applyFont="1" applyBorder="1" applyAlignment="1">
      <alignment horizontal="center" vertical="center" wrapText="1"/>
    </xf>
    <xf numFmtId="0" fontId="21" fillId="0" borderId="1" xfId="4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6">
    <cellStyle name="Comma" xfId="1" builtinId="3"/>
    <cellStyle name="Comma 10 2" xfId="2"/>
    <cellStyle name="Comma 118" xfId="12"/>
    <cellStyle name="Comma 119 2" xfId="13"/>
    <cellStyle name="Comma 126 2" xfId="9"/>
    <cellStyle name="Comma 127" xfId="8"/>
    <cellStyle name="Comma 128" xfId="3"/>
    <cellStyle name="Comma 79" xfId="11"/>
    <cellStyle name="Normal" xfId="0" builtinId="0"/>
    <cellStyle name="Normal 118" xfId="5"/>
    <cellStyle name="Normal 147" xfId="4"/>
    <cellStyle name="Normal 249" xfId="14"/>
    <cellStyle name="Normal_BWGT2" xfId="7"/>
    <cellStyle name="Normal_Cashflow statement" xfId="15"/>
    <cellStyle name="Normal_MMG_Q'1_06_T2" xfId="10"/>
    <cellStyle name="Normal_Sheet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view="pageBreakPreview" topLeftCell="A79" zoomScaleNormal="100" zoomScaleSheetLayoutView="100" workbookViewId="0">
      <selection activeCell="G65" sqref="G65"/>
    </sheetView>
  </sheetViews>
  <sheetFormatPr defaultRowHeight="18"/>
  <cols>
    <col min="1" max="3" width="1.42578125" style="9" customWidth="1"/>
    <col min="4" max="4" width="30.7109375" style="9" customWidth="1"/>
    <col min="5" max="5" width="5.140625" style="39" customWidth="1"/>
    <col min="6" max="6" width="0.85546875" style="9" customWidth="1"/>
    <col min="7" max="7" width="10.42578125" style="9" customWidth="1"/>
    <col min="8" max="8" width="0.85546875" style="9" customWidth="1"/>
    <col min="9" max="9" width="10.42578125" style="9" customWidth="1"/>
    <col min="10" max="10" width="0.42578125" style="9" customWidth="1"/>
    <col min="11" max="11" width="10.28515625" style="15" customWidth="1"/>
    <col min="12" max="12" width="0.42578125" style="9" customWidth="1"/>
    <col min="13" max="13" width="10.42578125" style="9" customWidth="1"/>
    <col min="14" max="14" width="4.42578125" style="9" customWidth="1"/>
    <col min="15" max="244" width="9" style="9"/>
    <col min="245" max="247" width="1.42578125" style="9" customWidth="1"/>
    <col min="248" max="248" width="29.7109375" style="9" customWidth="1"/>
    <col min="249" max="249" width="5.140625" style="9" customWidth="1"/>
    <col min="250" max="250" width="0.85546875" style="9" customWidth="1"/>
    <col min="251" max="251" width="9.42578125" style="9" customWidth="1"/>
    <col min="252" max="252" width="0.42578125" style="9" customWidth="1"/>
    <col min="253" max="253" width="9.42578125" style="9" customWidth="1"/>
    <col min="254" max="254" width="0.42578125" style="9" customWidth="1"/>
    <col min="255" max="255" width="9.42578125" style="9" customWidth="1"/>
    <col min="256" max="256" width="0.42578125" style="9" customWidth="1"/>
    <col min="257" max="257" width="9.42578125" style="9" customWidth="1"/>
    <col min="258" max="258" width="4.42578125" style="9" customWidth="1"/>
    <col min="259" max="259" width="9.85546875" style="9" customWidth="1"/>
    <col min="260" max="260" width="1.42578125" style="9" customWidth="1"/>
    <col min="261" max="261" width="10.140625" style="9" customWidth="1"/>
    <col min="262" max="263" width="9.42578125" style="9" customWidth="1"/>
    <col min="264" max="267" width="9" style="9"/>
    <col min="268" max="268" width="14.42578125" style="9" bestFit="1" customWidth="1"/>
    <col min="269" max="500" width="9" style="9"/>
    <col min="501" max="503" width="1.42578125" style="9" customWidth="1"/>
    <col min="504" max="504" width="29.7109375" style="9" customWidth="1"/>
    <col min="505" max="505" width="5.140625" style="9" customWidth="1"/>
    <col min="506" max="506" width="0.85546875" style="9" customWidth="1"/>
    <col min="507" max="507" width="9.42578125" style="9" customWidth="1"/>
    <col min="508" max="508" width="0.42578125" style="9" customWidth="1"/>
    <col min="509" max="509" width="9.42578125" style="9" customWidth="1"/>
    <col min="510" max="510" width="0.42578125" style="9" customWidth="1"/>
    <col min="511" max="511" width="9.42578125" style="9" customWidth="1"/>
    <col min="512" max="512" width="0.42578125" style="9" customWidth="1"/>
    <col min="513" max="513" width="9.42578125" style="9" customWidth="1"/>
    <col min="514" max="514" width="4.42578125" style="9" customWidth="1"/>
    <col min="515" max="515" width="9.85546875" style="9" customWidth="1"/>
    <col min="516" max="516" width="1.42578125" style="9" customWidth="1"/>
    <col min="517" max="517" width="10.140625" style="9" customWidth="1"/>
    <col min="518" max="519" width="9.42578125" style="9" customWidth="1"/>
    <col min="520" max="523" width="9" style="9"/>
    <col min="524" max="524" width="14.42578125" style="9" bestFit="1" customWidth="1"/>
    <col min="525" max="756" width="9" style="9"/>
    <col min="757" max="759" width="1.42578125" style="9" customWidth="1"/>
    <col min="760" max="760" width="29.7109375" style="9" customWidth="1"/>
    <col min="761" max="761" width="5.140625" style="9" customWidth="1"/>
    <col min="762" max="762" width="0.85546875" style="9" customWidth="1"/>
    <col min="763" max="763" width="9.42578125" style="9" customWidth="1"/>
    <col min="764" max="764" width="0.42578125" style="9" customWidth="1"/>
    <col min="765" max="765" width="9.42578125" style="9" customWidth="1"/>
    <col min="766" max="766" width="0.42578125" style="9" customWidth="1"/>
    <col min="767" max="767" width="9.42578125" style="9" customWidth="1"/>
    <col min="768" max="768" width="0.42578125" style="9" customWidth="1"/>
    <col min="769" max="769" width="9.42578125" style="9" customWidth="1"/>
    <col min="770" max="770" width="4.42578125" style="9" customWidth="1"/>
    <col min="771" max="771" width="9.85546875" style="9" customWidth="1"/>
    <col min="772" max="772" width="1.42578125" style="9" customWidth="1"/>
    <col min="773" max="773" width="10.140625" style="9" customWidth="1"/>
    <col min="774" max="775" width="9.42578125" style="9" customWidth="1"/>
    <col min="776" max="779" width="9" style="9"/>
    <col min="780" max="780" width="14.42578125" style="9" bestFit="1" customWidth="1"/>
    <col min="781" max="1012" width="9" style="9"/>
    <col min="1013" max="1015" width="1.42578125" style="9" customWidth="1"/>
    <col min="1016" max="1016" width="29.7109375" style="9" customWidth="1"/>
    <col min="1017" max="1017" width="5.140625" style="9" customWidth="1"/>
    <col min="1018" max="1018" width="0.85546875" style="9" customWidth="1"/>
    <col min="1019" max="1019" width="9.42578125" style="9" customWidth="1"/>
    <col min="1020" max="1020" width="0.42578125" style="9" customWidth="1"/>
    <col min="1021" max="1021" width="9.42578125" style="9" customWidth="1"/>
    <col min="1022" max="1022" width="0.42578125" style="9" customWidth="1"/>
    <col min="1023" max="1023" width="9.42578125" style="9" customWidth="1"/>
    <col min="1024" max="1024" width="0.42578125" style="9" customWidth="1"/>
    <col min="1025" max="1025" width="9.42578125" style="9" customWidth="1"/>
    <col min="1026" max="1026" width="4.42578125" style="9" customWidth="1"/>
    <col min="1027" max="1027" width="9.85546875" style="9" customWidth="1"/>
    <col min="1028" max="1028" width="1.42578125" style="9" customWidth="1"/>
    <col min="1029" max="1029" width="10.140625" style="9" customWidth="1"/>
    <col min="1030" max="1031" width="9.42578125" style="9" customWidth="1"/>
    <col min="1032" max="1035" width="9" style="9"/>
    <col min="1036" max="1036" width="14.42578125" style="9" bestFit="1" customWidth="1"/>
    <col min="1037" max="1268" width="9" style="9"/>
    <col min="1269" max="1271" width="1.42578125" style="9" customWidth="1"/>
    <col min="1272" max="1272" width="29.7109375" style="9" customWidth="1"/>
    <col min="1273" max="1273" width="5.140625" style="9" customWidth="1"/>
    <col min="1274" max="1274" width="0.85546875" style="9" customWidth="1"/>
    <col min="1275" max="1275" width="9.42578125" style="9" customWidth="1"/>
    <col min="1276" max="1276" width="0.42578125" style="9" customWidth="1"/>
    <col min="1277" max="1277" width="9.42578125" style="9" customWidth="1"/>
    <col min="1278" max="1278" width="0.42578125" style="9" customWidth="1"/>
    <col min="1279" max="1279" width="9.42578125" style="9" customWidth="1"/>
    <col min="1280" max="1280" width="0.42578125" style="9" customWidth="1"/>
    <col min="1281" max="1281" width="9.42578125" style="9" customWidth="1"/>
    <col min="1282" max="1282" width="4.42578125" style="9" customWidth="1"/>
    <col min="1283" max="1283" width="9.85546875" style="9" customWidth="1"/>
    <col min="1284" max="1284" width="1.42578125" style="9" customWidth="1"/>
    <col min="1285" max="1285" width="10.140625" style="9" customWidth="1"/>
    <col min="1286" max="1287" width="9.42578125" style="9" customWidth="1"/>
    <col min="1288" max="1291" width="9" style="9"/>
    <col min="1292" max="1292" width="14.42578125" style="9" bestFit="1" customWidth="1"/>
    <col min="1293" max="1524" width="9" style="9"/>
    <col min="1525" max="1527" width="1.42578125" style="9" customWidth="1"/>
    <col min="1528" max="1528" width="29.7109375" style="9" customWidth="1"/>
    <col min="1529" max="1529" width="5.140625" style="9" customWidth="1"/>
    <col min="1530" max="1530" width="0.85546875" style="9" customWidth="1"/>
    <col min="1531" max="1531" width="9.42578125" style="9" customWidth="1"/>
    <col min="1532" max="1532" width="0.42578125" style="9" customWidth="1"/>
    <col min="1533" max="1533" width="9.42578125" style="9" customWidth="1"/>
    <col min="1534" max="1534" width="0.42578125" style="9" customWidth="1"/>
    <col min="1535" max="1535" width="9.42578125" style="9" customWidth="1"/>
    <col min="1536" max="1536" width="0.42578125" style="9" customWidth="1"/>
    <col min="1537" max="1537" width="9.42578125" style="9" customWidth="1"/>
    <col min="1538" max="1538" width="4.42578125" style="9" customWidth="1"/>
    <col min="1539" max="1539" width="9.85546875" style="9" customWidth="1"/>
    <col min="1540" max="1540" width="1.42578125" style="9" customWidth="1"/>
    <col min="1541" max="1541" width="10.140625" style="9" customWidth="1"/>
    <col min="1542" max="1543" width="9.42578125" style="9" customWidth="1"/>
    <col min="1544" max="1547" width="9" style="9"/>
    <col min="1548" max="1548" width="14.42578125" style="9" bestFit="1" customWidth="1"/>
    <col min="1549" max="1780" width="9" style="9"/>
    <col min="1781" max="1783" width="1.42578125" style="9" customWidth="1"/>
    <col min="1784" max="1784" width="29.7109375" style="9" customWidth="1"/>
    <col min="1785" max="1785" width="5.140625" style="9" customWidth="1"/>
    <col min="1786" max="1786" width="0.85546875" style="9" customWidth="1"/>
    <col min="1787" max="1787" width="9.42578125" style="9" customWidth="1"/>
    <col min="1788" max="1788" width="0.42578125" style="9" customWidth="1"/>
    <col min="1789" max="1789" width="9.42578125" style="9" customWidth="1"/>
    <col min="1790" max="1790" width="0.42578125" style="9" customWidth="1"/>
    <col min="1791" max="1791" width="9.42578125" style="9" customWidth="1"/>
    <col min="1792" max="1792" width="0.42578125" style="9" customWidth="1"/>
    <col min="1793" max="1793" width="9.42578125" style="9" customWidth="1"/>
    <col min="1794" max="1794" width="4.42578125" style="9" customWidth="1"/>
    <col min="1795" max="1795" width="9.85546875" style="9" customWidth="1"/>
    <col min="1796" max="1796" width="1.42578125" style="9" customWidth="1"/>
    <col min="1797" max="1797" width="10.140625" style="9" customWidth="1"/>
    <col min="1798" max="1799" width="9.42578125" style="9" customWidth="1"/>
    <col min="1800" max="1803" width="9" style="9"/>
    <col min="1804" max="1804" width="14.42578125" style="9" bestFit="1" customWidth="1"/>
    <col min="1805" max="2036" width="9" style="9"/>
    <col min="2037" max="2039" width="1.42578125" style="9" customWidth="1"/>
    <col min="2040" max="2040" width="29.7109375" style="9" customWidth="1"/>
    <col min="2041" max="2041" width="5.140625" style="9" customWidth="1"/>
    <col min="2042" max="2042" width="0.85546875" style="9" customWidth="1"/>
    <col min="2043" max="2043" width="9.42578125" style="9" customWidth="1"/>
    <col min="2044" max="2044" width="0.42578125" style="9" customWidth="1"/>
    <col min="2045" max="2045" width="9.42578125" style="9" customWidth="1"/>
    <col min="2046" max="2046" width="0.42578125" style="9" customWidth="1"/>
    <col min="2047" max="2047" width="9.42578125" style="9" customWidth="1"/>
    <col min="2048" max="2048" width="0.42578125" style="9" customWidth="1"/>
    <col min="2049" max="2049" width="9.42578125" style="9" customWidth="1"/>
    <col min="2050" max="2050" width="4.42578125" style="9" customWidth="1"/>
    <col min="2051" max="2051" width="9.85546875" style="9" customWidth="1"/>
    <col min="2052" max="2052" width="1.42578125" style="9" customWidth="1"/>
    <col min="2053" max="2053" width="10.140625" style="9" customWidth="1"/>
    <col min="2054" max="2055" width="9.42578125" style="9" customWidth="1"/>
    <col min="2056" max="2059" width="9" style="9"/>
    <col min="2060" max="2060" width="14.42578125" style="9" bestFit="1" customWidth="1"/>
    <col min="2061" max="2292" width="9" style="9"/>
    <col min="2293" max="2295" width="1.42578125" style="9" customWidth="1"/>
    <col min="2296" max="2296" width="29.7109375" style="9" customWidth="1"/>
    <col min="2297" max="2297" width="5.140625" style="9" customWidth="1"/>
    <col min="2298" max="2298" width="0.85546875" style="9" customWidth="1"/>
    <col min="2299" max="2299" width="9.42578125" style="9" customWidth="1"/>
    <col min="2300" max="2300" width="0.42578125" style="9" customWidth="1"/>
    <col min="2301" max="2301" width="9.42578125" style="9" customWidth="1"/>
    <col min="2302" max="2302" width="0.42578125" style="9" customWidth="1"/>
    <col min="2303" max="2303" width="9.42578125" style="9" customWidth="1"/>
    <col min="2304" max="2304" width="0.42578125" style="9" customWidth="1"/>
    <col min="2305" max="2305" width="9.42578125" style="9" customWidth="1"/>
    <col min="2306" max="2306" width="4.42578125" style="9" customWidth="1"/>
    <col min="2307" max="2307" width="9.85546875" style="9" customWidth="1"/>
    <col min="2308" max="2308" width="1.42578125" style="9" customWidth="1"/>
    <col min="2309" max="2309" width="10.140625" style="9" customWidth="1"/>
    <col min="2310" max="2311" width="9.42578125" style="9" customWidth="1"/>
    <col min="2312" max="2315" width="9" style="9"/>
    <col min="2316" max="2316" width="14.42578125" style="9" bestFit="1" customWidth="1"/>
    <col min="2317" max="2548" width="9" style="9"/>
    <col min="2549" max="2551" width="1.42578125" style="9" customWidth="1"/>
    <col min="2552" max="2552" width="29.7109375" style="9" customWidth="1"/>
    <col min="2553" max="2553" width="5.140625" style="9" customWidth="1"/>
    <col min="2554" max="2554" width="0.85546875" style="9" customWidth="1"/>
    <col min="2555" max="2555" width="9.42578125" style="9" customWidth="1"/>
    <col min="2556" max="2556" width="0.42578125" style="9" customWidth="1"/>
    <col min="2557" max="2557" width="9.42578125" style="9" customWidth="1"/>
    <col min="2558" max="2558" width="0.42578125" style="9" customWidth="1"/>
    <col min="2559" max="2559" width="9.42578125" style="9" customWidth="1"/>
    <col min="2560" max="2560" width="0.42578125" style="9" customWidth="1"/>
    <col min="2561" max="2561" width="9.42578125" style="9" customWidth="1"/>
    <col min="2562" max="2562" width="4.42578125" style="9" customWidth="1"/>
    <col min="2563" max="2563" width="9.85546875" style="9" customWidth="1"/>
    <col min="2564" max="2564" width="1.42578125" style="9" customWidth="1"/>
    <col min="2565" max="2565" width="10.140625" style="9" customWidth="1"/>
    <col min="2566" max="2567" width="9.42578125" style="9" customWidth="1"/>
    <col min="2568" max="2571" width="9" style="9"/>
    <col min="2572" max="2572" width="14.42578125" style="9" bestFit="1" customWidth="1"/>
    <col min="2573" max="2804" width="9" style="9"/>
    <col min="2805" max="2807" width="1.42578125" style="9" customWidth="1"/>
    <col min="2808" max="2808" width="29.7109375" style="9" customWidth="1"/>
    <col min="2809" max="2809" width="5.140625" style="9" customWidth="1"/>
    <col min="2810" max="2810" width="0.85546875" style="9" customWidth="1"/>
    <col min="2811" max="2811" width="9.42578125" style="9" customWidth="1"/>
    <col min="2812" max="2812" width="0.42578125" style="9" customWidth="1"/>
    <col min="2813" max="2813" width="9.42578125" style="9" customWidth="1"/>
    <col min="2814" max="2814" width="0.42578125" style="9" customWidth="1"/>
    <col min="2815" max="2815" width="9.42578125" style="9" customWidth="1"/>
    <col min="2816" max="2816" width="0.42578125" style="9" customWidth="1"/>
    <col min="2817" max="2817" width="9.42578125" style="9" customWidth="1"/>
    <col min="2818" max="2818" width="4.42578125" style="9" customWidth="1"/>
    <col min="2819" max="2819" width="9.85546875" style="9" customWidth="1"/>
    <col min="2820" max="2820" width="1.42578125" style="9" customWidth="1"/>
    <col min="2821" max="2821" width="10.140625" style="9" customWidth="1"/>
    <col min="2822" max="2823" width="9.42578125" style="9" customWidth="1"/>
    <col min="2824" max="2827" width="9" style="9"/>
    <col min="2828" max="2828" width="14.42578125" style="9" bestFit="1" customWidth="1"/>
    <col min="2829" max="3060" width="9" style="9"/>
    <col min="3061" max="3063" width="1.42578125" style="9" customWidth="1"/>
    <col min="3064" max="3064" width="29.7109375" style="9" customWidth="1"/>
    <col min="3065" max="3065" width="5.140625" style="9" customWidth="1"/>
    <col min="3066" max="3066" width="0.85546875" style="9" customWidth="1"/>
    <col min="3067" max="3067" width="9.42578125" style="9" customWidth="1"/>
    <col min="3068" max="3068" width="0.42578125" style="9" customWidth="1"/>
    <col min="3069" max="3069" width="9.42578125" style="9" customWidth="1"/>
    <col min="3070" max="3070" width="0.42578125" style="9" customWidth="1"/>
    <col min="3071" max="3071" width="9.42578125" style="9" customWidth="1"/>
    <col min="3072" max="3072" width="0.42578125" style="9" customWidth="1"/>
    <col min="3073" max="3073" width="9.42578125" style="9" customWidth="1"/>
    <col min="3074" max="3074" width="4.42578125" style="9" customWidth="1"/>
    <col min="3075" max="3075" width="9.85546875" style="9" customWidth="1"/>
    <col min="3076" max="3076" width="1.42578125" style="9" customWidth="1"/>
    <col min="3077" max="3077" width="10.140625" style="9" customWidth="1"/>
    <col min="3078" max="3079" width="9.42578125" style="9" customWidth="1"/>
    <col min="3080" max="3083" width="9" style="9"/>
    <col min="3084" max="3084" width="14.42578125" style="9" bestFit="1" customWidth="1"/>
    <col min="3085" max="3316" width="9" style="9"/>
    <col min="3317" max="3319" width="1.42578125" style="9" customWidth="1"/>
    <col min="3320" max="3320" width="29.7109375" style="9" customWidth="1"/>
    <col min="3321" max="3321" width="5.140625" style="9" customWidth="1"/>
    <col min="3322" max="3322" width="0.85546875" style="9" customWidth="1"/>
    <col min="3323" max="3323" width="9.42578125" style="9" customWidth="1"/>
    <col min="3324" max="3324" width="0.42578125" style="9" customWidth="1"/>
    <col min="3325" max="3325" width="9.42578125" style="9" customWidth="1"/>
    <col min="3326" max="3326" width="0.42578125" style="9" customWidth="1"/>
    <col min="3327" max="3327" width="9.42578125" style="9" customWidth="1"/>
    <col min="3328" max="3328" width="0.42578125" style="9" customWidth="1"/>
    <col min="3329" max="3329" width="9.42578125" style="9" customWidth="1"/>
    <col min="3330" max="3330" width="4.42578125" style="9" customWidth="1"/>
    <col min="3331" max="3331" width="9.85546875" style="9" customWidth="1"/>
    <col min="3332" max="3332" width="1.42578125" style="9" customWidth="1"/>
    <col min="3333" max="3333" width="10.140625" style="9" customWidth="1"/>
    <col min="3334" max="3335" width="9.42578125" style="9" customWidth="1"/>
    <col min="3336" max="3339" width="9" style="9"/>
    <col min="3340" max="3340" width="14.42578125" style="9" bestFit="1" customWidth="1"/>
    <col min="3341" max="3572" width="9" style="9"/>
    <col min="3573" max="3575" width="1.42578125" style="9" customWidth="1"/>
    <col min="3576" max="3576" width="29.7109375" style="9" customWidth="1"/>
    <col min="3577" max="3577" width="5.140625" style="9" customWidth="1"/>
    <col min="3578" max="3578" width="0.85546875" style="9" customWidth="1"/>
    <col min="3579" max="3579" width="9.42578125" style="9" customWidth="1"/>
    <col min="3580" max="3580" width="0.42578125" style="9" customWidth="1"/>
    <col min="3581" max="3581" width="9.42578125" style="9" customWidth="1"/>
    <col min="3582" max="3582" width="0.42578125" style="9" customWidth="1"/>
    <col min="3583" max="3583" width="9.42578125" style="9" customWidth="1"/>
    <col min="3584" max="3584" width="0.42578125" style="9" customWidth="1"/>
    <col min="3585" max="3585" width="9.42578125" style="9" customWidth="1"/>
    <col min="3586" max="3586" width="4.42578125" style="9" customWidth="1"/>
    <col min="3587" max="3587" width="9.85546875" style="9" customWidth="1"/>
    <col min="3588" max="3588" width="1.42578125" style="9" customWidth="1"/>
    <col min="3589" max="3589" width="10.140625" style="9" customWidth="1"/>
    <col min="3590" max="3591" width="9.42578125" style="9" customWidth="1"/>
    <col min="3592" max="3595" width="9" style="9"/>
    <col min="3596" max="3596" width="14.42578125" style="9" bestFit="1" customWidth="1"/>
    <col min="3597" max="3828" width="9" style="9"/>
    <col min="3829" max="3831" width="1.42578125" style="9" customWidth="1"/>
    <col min="3832" max="3832" width="29.7109375" style="9" customWidth="1"/>
    <col min="3833" max="3833" width="5.140625" style="9" customWidth="1"/>
    <col min="3834" max="3834" width="0.85546875" style="9" customWidth="1"/>
    <col min="3835" max="3835" width="9.42578125" style="9" customWidth="1"/>
    <col min="3836" max="3836" width="0.42578125" style="9" customWidth="1"/>
    <col min="3837" max="3837" width="9.42578125" style="9" customWidth="1"/>
    <col min="3838" max="3838" width="0.42578125" style="9" customWidth="1"/>
    <col min="3839" max="3839" width="9.42578125" style="9" customWidth="1"/>
    <col min="3840" max="3840" width="0.42578125" style="9" customWidth="1"/>
    <col min="3841" max="3841" width="9.42578125" style="9" customWidth="1"/>
    <col min="3842" max="3842" width="4.42578125" style="9" customWidth="1"/>
    <col min="3843" max="3843" width="9.85546875" style="9" customWidth="1"/>
    <col min="3844" max="3844" width="1.42578125" style="9" customWidth="1"/>
    <col min="3845" max="3845" width="10.140625" style="9" customWidth="1"/>
    <col min="3846" max="3847" width="9.42578125" style="9" customWidth="1"/>
    <col min="3848" max="3851" width="9" style="9"/>
    <col min="3852" max="3852" width="14.42578125" style="9" bestFit="1" customWidth="1"/>
    <col min="3853" max="4084" width="9" style="9"/>
    <col min="4085" max="4087" width="1.42578125" style="9" customWidth="1"/>
    <col min="4088" max="4088" width="29.7109375" style="9" customWidth="1"/>
    <col min="4089" max="4089" width="5.140625" style="9" customWidth="1"/>
    <col min="4090" max="4090" width="0.85546875" style="9" customWidth="1"/>
    <col min="4091" max="4091" width="9.42578125" style="9" customWidth="1"/>
    <col min="4092" max="4092" width="0.42578125" style="9" customWidth="1"/>
    <col min="4093" max="4093" width="9.42578125" style="9" customWidth="1"/>
    <col min="4094" max="4094" width="0.42578125" style="9" customWidth="1"/>
    <col min="4095" max="4095" width="9.42578125" style="9" customWidth="1"/>
    <col min="4096" max="4096" width="0.42578125" style="9" customWidth="1"/>
    <col min="4097" max="4097" width="9.42578125" style="9" customWidth="1"/>
    <col min="4098" max="4098" width="4.42578125" style="9" customWidth="1"/>
    <col min="4099" max="4099" width="9.85546875" style="9" customWidth="1"/>
    <col min="4100" max="4100" width="1.42578125" style="9" customWidth="1"/>
    <col min="4101" max="4101" width="10.140625" style="9" customWidth="1"/>
    <col min="4102" max="4103" width="9.42578125" style="9" customWidth="1"/>
    <col min="4104" max="4107" width="9" style="9"/>
    <col min="4108" max="4108" width="14.42578125" style="9" bestFit="1" customWidth="1"/>
    <col min="4109" max="4340" width="9" style="9"/>
    <col min="4341" max="4343" width="1.42578125" style="9" customWidth="1"/>
    <col min="4344" max="4344" width="29.7109375" style="9" customWidth="1"/>
    <col min="4345" max="4345" width="5.140625" style="9" customWidth="1"/>
    <col min="4346" max="4346" width="0.85546875" style="9" customWidth="1"/>
    <col min="4347" max="4347" width="9.42578125" style="9" customWidth="1"/>
    <col min="4348" max="4348" width="0.42578125" style="9" customWidth="1"/>
    <col min="4349" max="4349" width="9.42578125" style="9" customWidth="1"/>
    <col min="4350" max="4350" width="0.42578125" style="9" customWidth="1"/>
    <col min="4351" max="4351" width="9.42578125" style="9" customWidth="1"/>
    <col min="4352" max="4352" width="0.42578125" style="9" customWidth="1"/>
    <col min="4353" max="4353" width="9.42578125" style="9" customWidth="1"/>
    <col min="4354" max="4354" width="4.42578125" style="9" customWidth="1"/>
    <col min="4355" max="4355" width="9.85546875" style="9" customWidth="1"/>
    <col min="4356" max="4356" width="1.42578125" style="9" customWidth="1"/>
    <col min="4357" max="4357" width="10.140625" style="9" customWidth="1"/>
    <col min="4358" max="4359" width="9.42578125" style="9" customWidth="1"/>
    <col min="4360" max="4363" width="9" style="9"/>
    <col min="4364" max="4364" width="14.42578125" style="9" bestFit="1" customWidth="1"/>
    <col min="4365" max="4596" width="9" style="9"/>
    <col min="4597" max="4599" width="1.42578125" style="9" customWidth="1"/>
    <col min="4600" max="4600" width="29.7109375" style="9" customWidth="1"/>
    <col min="4601" max="4601" width="5.140625" style="9" customWidth="1"/>
    <col min="4602" max="4602" width="0.85546875" style="9" customWidth="1"/>
    <col min="4603" max="4603" width="9.42578125" style="9" customWidth="1"/>
    <col min="4604" max="4604" width="0.42578125" style="9" customWidth="1"/>
    <col min="4605" max="4605" width="9.42578125" style="9" customWidth="1"/>
    <col min="4606" max="4606" width="0.42578125" style="9" customWidth="1"/>
    <col min="4607" max="4607" width="9.42578125" style="9" customWidth="1"/>
    <col min="4608" max="4608" width="0.42578125" style="9" customWidth="1"/>
    <col min="4609" max="4609" width="9.42578125" style="9" customWidth="1"/>
    <col min="4610" max="4610" width="4.42578125" style="9" customWidth="1"/>
    <col min="4611" max="4611" width="9.85546875" style="9" customWidth="1"/>
    <col min="4612" max="4612" width="1.42578125" style="9" customWidth="1"/>
    <col min="4613" max="4613" width="10.140625" style="9" customWidth="1"/>
    <col min="4614" max="4615" width="9.42578125" style="9" customWidth="1"/>
    <col min="4616" max="4619" width="9" style="9"/>
    <col min="4620" max="4620" width="14.42578125" style="9" bestFit="1" customWidth="1"/>
    <col min="4621" max="4852" width="9" style="9"/>
    <col min="4853" max="4855" width="1.42578125" style="9" customWidth="1"/>
    <col min="4856" max="4856" width="29.7109375" style="9" customWidth="1"/>
    <col min="4857" max="4857" width="5.140625" style="9" customWidth="1"/>
    <col min="4858" max="4858" width="0.85546875" style="9" customWidth="1"/>
    <col min="4859" max="4859" width="9.42578125" style="9" customWidth="1"/>
    <col min="4860" max="4860" width="0.42578125" style="9" customWidth="1"/>
    <col min="4861" max="4861" width="9.42578125" style="9" customWidth="1"/>
    <col min="4862" max="4862" width="0.42578125" style="9" customWidth="1"/>
    <col min="4863" max="4863" width="9.42578125" style="9" customWidth="1"/>
    <col min="4864" max="4864" width="0.42578125" style="9" customWidth="1"/>
    <col min="4865" max="4865" width="9.42578125" style="9" customWidth="1"/>
    <col min="4866" max="4866" width="4.42578125" style="9" customWidth="1"/>
    <col min="4867" max="4867" width="9.85546875" style="9" customWidth="1"/>
    <col min="4868" max="4868" width="1.42578125" style="9" customWidth="1"/>
    <col min="4869" max="4869" width="10.140625" style="9" customWidth="1"/>
    <col min="4870" max="4871" width="9.42578125" style="9" customWidth="1"/>
    <col min="4872" max="4875" width="9" style="9"/>
    <col min="4876" max="4876" width="14.42578125" style="9" bestFit="1" customWidth="1"/>
    <col min="4877" max="5108" width="9" style="9"/>
    <col min="5109" max="5111" width="1.42578125" style="9" customWidth="1"/>
    <col min="5112" max="5112" width="29.7109375" style="9" customWidth="1"/>
    <col min="5113" max="5113" width="5.140625" style="9" customWidth="1"/>
    <col min="5114" max="5114" width="0.85546875" style="9" customWidth="1"/>
    <col min="5115" max="5115" width="9.42578125" style="9" customWidth="1"/>
    <col min="5116" max="5116" width="0.42578125" style="9" customWidth="1"/>
    <col min="5117" max="5117" width="9.42578125" style="9" customWidth="1"/>
    <col min="5118" max="5118" width="0.42578125" style="9" customWidth="1"/>
    <col min="5119" max="5119" width="9.42578125" style="9" customWidth="1"/>
    <col min="5120" max="5120" width="0.42578125" style="9" customWidth="1"/>
    <col min="5121" max="5121" width="9.42578125" style="9" customWidth="1"/>
    <col min="5122" max="5122" width="4.42578125" style="9" customWidth="1"/>
    <col min="5123" max="5123" width="9.85546875" style="9" customWidth="1"/>
    <col min="5124" max="5124" width="1.42578125" style="9" customWidth="1"/>
    <col min="5125" max="5125" width="10.140625" style="9" customWidth="1"/>
    <col min="5126" max="5127" width="9.42578125" style="9" customWidth="1"/>
    <col min="5128" max="5131" width="9" style="9"/>
    <col min="5132" max="5132" width="14.42578125" style="9" bestFit="1" customWidth="1"/>
    <col min="5133" max="5364" width="9" style="9"/>
    <col min="5365" max="5367" width="1.42578125" style="9" customWidth="1"/>
    <col min="5368" max="5368" width="29.7109375" style="9" customWidth="1"/>
    <col min="5369" max="5369" width="5.140625" style="9" customWidth="1"/>
    <col min="5370" max="5370" width="0.85546875" style="9" customWidth="1"/>
    <col min="5371" max="5371" width="9.42578125" style="9" customWidth="1"/>
    <col min="5372" max="5372" width="0.42578125" style="9" customWidth="1"/>
    <col min="5373" max="5373" width="9.42578125" style="9" customWidth="1"/>
    <col min="5374" max="5374" width="0.42578125" style="9" customWidth="1"/>
    <col min="5375" max="5375" width="9.42578125" style="9" customWidth="1"/>
    <col min="5376" max="5376" width="0.42578125" style="9" customWidth="1"/>
    <col min="5377" max="5377" width="9.42578125" style="9" customWidth="1"/>
    <col min="5378" max="5378" width="4.42578125" style="9" customWidth="1"/>
    <col min="5379" max="5379" width="9.85546875" style="9" customWidth="1"/>
    <col min="5380" max="5380" width="1.42578125" style="9" customWidth="1"/>
    <col min="5381" max="5381" width="10.140625" style="9" customWidth="1"/>
    <col min="5382" max="5383" width="9.42578125" style="9" customWidth="1"/>
    <col min="5384" max="5387" width="9" style="9"/>
    <col min="5388" max="5388" width="14.42578125" style="9" bestFit="1" customWidth="1"/>
    <col min="5389" max="5620" width="9" style="9"/>
    <col min="5621" max="5623" width="1.42578125" style="9" customWidth="1"/>
    <col min="5624" max="5624" width="29.7109375" style="9" customWidth="1"/>
    <col min="5625" max="5625" width="5.140625" style="9" customWidth="1"/>
    <col min="5626" max="5626" width="0.85546875" style="9" customWidth="1"/>
    <col min="5627" max="5627" width="9.42578125" style="9" customWidth="1"/>
    <col min="5628" max="5628" width="0.42578125" style="9" customWidth="1"/>
    <col min="5629" max="5629" width="9.42578125" style="9" customWidth="1"/>
    <col min="5630" max="5630" width="0.42578125" style="9" customWidth="1"/>
    <col min="5631" max="5631" width="9.42578125" style="9" customWidth="1"/>
    <col min="5632" max="5632" width="0.42578125" style="9" customWidth="1"/>
    <col min="5633" max="5633" width="9.42578125" style="9" customWidth="1"/>
    <col min="5634" max="5634" width="4.42578125" style="9" customWidth="1"/>
    <col min="5635" max="5635" width="9.85546875" style="9" customWidth="1"/>
    <col min="5636" max="5636" width="1.42578125" style="9" customWidth="1"/>
    <col min="5637" max="5637" width="10.140625" style="9" customWidth="1"/>
    <col min="5638" max="5639" width="9.42578125" style="9" customWidth="1"/>
    <col min="5640" max="5643" width="9" style="9"/>
    <col min="5644" max="5644" width="14.42578125" style="9" bestFit="1" customWidth="1"/>
    <col min="5645" max="5876" width="9" style="9"/>
    <col min="5877" max="5879" width="1.42578125" style="9" customWidth="1"/>
    <col min="5880" max="5880" width="29.7109375" style="9" customWidth="1"/>
    <col min="5881" max="5881" width="5.140625" style="9" customWidth="1"/>
    <col min="5882" max="5882" width="0.85546875" style="9" customWidth="1"/>
    <col min="5883" max="5883" width="9.42578125" style="9" customWidth="1"/>
    <col min="5884" max="5884" width="0.42578125" style="9" customWidth="1"/>
    <col min="5885" max="5885" width="9.42578125" style="9" customWidth="1"/>
    <col min="5886" max="5886" width="0.42578125" style="9" customWidth="1"/>
    <col min="5887" max="5887" width="9.42578125" style="9" customWidth="1"/>
    <col min="5888" max="5888" width="0.42578125" style="9" customWidth="1"/>
    <col min="5889" max="5889" width="9.42578125" style="9" customWidth="1"/>
    <col min="5890" max="5890" width="4.42578125" style="9" customWidth="1"/>
    <col min="5891" max="5891" width="9.85546875" style="9" customWidth="1"/>
    <col min="5892" max="5892" width="1.42578125" style="9" customWidth="1"/>
    <col min="5893" max="5893" width="10.140625" style="9" customWidth="1"/>
    <col min="5894" max="5895" width="9.42578125" style="9" customWidth="1"/>
    <col min="5896" max="5899" width="9" style="9"/>
    <col min="5900" max="5900" width="14.42578125" style="9" bestFit="1" customWidth="1"/>
    <col min="5901" max="6132" width="9" style="9"/>
    <col min="6133" max="6135" width="1.42578125" style="9" customWidth="1"/>
    <col min="6136" max="6136" width="29.7109375" style="9" customWidth="1"/>
    <col min="6137" max="6137" width="5.140625" style="9" customWidth="1"/>
    <col min="6138" max="6138" width="0.85546875" style="9" customWidth="1"/>
    <col min="6139" max="6139" width="9.42578125" style="9" customWidth="1"/>
    <col min="6140" max="6140" width="0.42578125" style="9" customWidth="1"/>
    <col min="6141" max="6141" width="9.42578125" style="9" customWidth="1"/>
    <col min="6142" max="6142" width="0.42578125" style="9" customWidth="1"/>
    <col min="6143" max="6143" width="9.42578125" style="9" customWidth="1"/>
    <col min="6144" max="6144" width="0.42578125" style="9" customWidth="1"/>
    <col min="6145" max="6145" width="9.42578125" style="9" customWidth="1"/>
    <col min="6146" max="6146" width="4.42578125" style="9" customWidth="1"/>
    <col min="6147" max="6147" width="9.85546875" style="9" customWidth="1"/>
    <col min="6148" max="6148" width="1.42578125" style="9" customWidth="1"/>
    <col min="6149" max="6149" width="10.140625" style="9" customWidth="1"/>
    <col min="6150" max="6151" width="9.42578125" style="9" customWidth="1"/>
    <col min="6152" max="6155" width="9" style="9"/>
    <col min="6156" max="6156" width="14.42578125" style="9" bestFit="1" customWidth="1"/>
    <col min="6157" max="6388" width="9" style="9"/>
    <col min="6389" max="6391" width="1.42578125" style="9" customWidth="1"/>
    <col min="6392" max="6392" width="29.7109375" style="9" customWidth="1"/>
    <col min="6393" max="6393" width="5.140625" style="9" customWidth="1"/>
    <col min="6394" max="6394" width="0.85546875" style="9" customWidth="1"/>
    <col min="6395" max="6395" width="9.42578125" style="9" customWidth="1"/>
    <col min="6396" max="6396" width="0.42578125" style="9" customWidth="1"/>
    <col min="6397" max="6397" width="9.42578125" style="9" customWidth="1"/>
    <col min="6398" max="6398" width="0.42578125" style="9" customWidth="1"/>
    <col min="6399" max="6399" width="9.42578125" style="9" customWidth="1"/>
    <col min="6400" max="6400" width="0.42578125" style="9" customWidth="1"/>
    <col min="6401" max="6401" width="9.42578125" style="9" customWidth="1"/>
    <col min="6402" max="6402" width="4.42578125" style="9" customWidth="1"/>
    <col min="6403" max="6403" width="9.85546875" style="9" customWidth="1"/>
    <col min="6404" max="6404" width="1.42578125" style="9" customWidth="1"/>
    <col min="6405" max="6405" width="10.140625" style="9" customWidth="1"/>
    <col min="6406" max="6407" width="9.42578125" style="9" customWidth="1"/>
    <col min="6408" max="6411" width="9" style="9"/>
    <col min="6412" max="6412" width="14.42578125" style="9" bestFit="1" customWidth="1"/>
    <col min="6413" max="6644" width="9" style="9"/>
    <col min="6645" max="6647" width="1.42578125" style="9" customWidth="1"/>
    <col min="6648" max="6648" width="29.7109375" style="9" customWidth="1"/>
    <col min="6649" max="6649" width="5.140625" style="9" customWidth="1"/>
    <col min="6650" max="6650" width="0.85546875" style="9" customWidth="1"/>
    <col min="6651" max="6651" width="9.42578125" style="9" customWidth="1"/>
    <col min="6652" max="6652" width="0.42578125" style="9" customWidth="1"/>
    <col min="6653" max="6653" width="9.42578125" style="9" customWidth="1"/>
    <col min="6654" max="6654" width="0.42578125" style="9" customWidth="1"/>
    <col min="6655" max="6655" width="9.42578125" style="9" customWidth="1"/>
    <col min="6656" max="6656" width="0.42578125" style="9" customWidth="1"/>
    <col min="6657" max="6657" width="9.42578125" style="9" customWidth="1"/>
    <col min="6658" max="6658" width="4.42578125" style="9" customWidth="1"/>
    <col min="6659" max="6659" width="9.85546875" style="9" customWidth="1"/>
    <col min="6660" max="6660" width="1.42578125" style="9" customWidth="1"/>
    <col min="6661" max="6661" width="10.140625" style="9" customWidth="1"/>
    <col min="6662" max="6663" width="9.42578125" style="9" customWidth="1"/>
    <col min="6664" max="6667" width="9" style="9"/>
    <col min="6668" max="6668" width="14.42578125" style="9" bestFit="1" customWidth="1"/>
    <col min="6669" max="6900" width="9" style="9"/>
    <col min="6901" max="6903" width="1.42578125" style="9" customWidth="1"/>
    <col min="6904" max="6904" width="29.7109375" style="9" customWidth="1"/>
    <col min="6905" max="6905" width="5.140625" style="9" customWidth="1"/>
    <col min="6906" max="6906" width="0.85546875" style="9" customWidth="1"/>
    <col min="6907" max="6907" width="9.42578125" style="9" customWidth="1"/>
    <col min="6908" max="6908" width="0.42578125" style="9" customWidth="1"/>
    <col min="6909" max="6909" width="9.42578125" style="9" customWidth="1"/>
    <col min="6910" max="6910" width="0.42578125" style="9" customWidth="1"/>
    <col min="6911" max="6911" width="9.42578125" style="9" customWidth="1"/>
    <col min="6912" max="6912" width="0.42578125" style="9" customWidth="1"/>
    <col min="6913" max="6913" width="9.42578125" style="9" customWidth="1"/>
    <col min="6914" max="6914" width="4.42578125" style="9" customWidth="1"/>
    <col min="6915" max="6915" width="9.85546875" style="9" customWidth="1"/>
    <col min="6916" max="6916" width="1.42578125" style="9" customWidth="1"/>
    <col min="6917" max="6917" width="10.140625" style="9" customWidth="1"/>
    <col min="6918" max="6919" width="9.42578125" style="9" customWidth="1"/>
    <col min="6920" max="6923" width="9" style="9"/>
    <col min="6924" max="6924" width="14.42578125" style="9" bestFit="1" customWidth="1"/>
    <col min="6925" max="7156" width="9" style="9"/>
    <col min="7157" max="7159" width="1.42578125" style="9" customWidth="1"/>
    <col min="7160" max="7160" width="29.7109375" style="9" customWidth="1"/>
    <col min="7161" max="7161" width="5.140625" style="9" customWidth="1"/>
    <col min="7162" max="7162" width="0.85546875" style="9" customWidth="1"/>
    <col min="7163" max="7163" width="9.42578125" style="9" customWidth="1"/>
    <col min="7164" max="7164" width="0.42578125" style="9" customWidth="1"/>
    <col min="7165" max="7165" width="9.42578125" style="9" customWidth="1"/>
    <col min="7166" max="7166" width="0.42578125" style="9" customWidth="1"/>
    <col min="7167" max="7167" width="9.42578125" style="9" customWidth="1"/>
    <col min="7168" max="7168" width="0.42578125" style="9" customWidth="1"/>
    <col min="7169" max="7169" width="9.42578125" style="9" customWidth="1"/>
    <col min="7170" max="7170" width="4.42578125" style="9" customWidth="1"/>
    <col min="7171" max="7171" width="9.85546875" style="9" customWidth="1"/>
    <col min="7172" max="7172" width="1.42578125" style="9" customWidth="1"/>
    <col min="7173" max="7173" width="10.140625" style="9" customWidth="1"/>
    <col min="7174" max="7175" width="9.42578125" style="9" customWidth="1"/>
    <col min="7176" max="7179" width="9" style="9"/>
    <col min="7180" max="7180" width="14.42578125" style="9" bestFit="1" customWidth="1"/>
    <col min="7181" max="7412" width="9" style="9"/>
    <col min="7413" max="7415" width="1.42578125" style="9" customWidth="1"/>
    <col min="7416" max="7416" width="29.7109375" style="9" customWidth="1"/>
    <col min="7417" max="7417" width="5.140625" style="9" customWidth="1"/>
    <col min="7418" max="7418" width="0.85546875" style="9" customWidth="1"/>
    <col min="7419" max="7419" width="9.42578125" style="9" customWidth="1"/>
    <col min="7420" max="7420" width="0.42578125" style="9" customWidth="1"/>
    <col min="7421" max="7421" width="9.42578125" style="9" customWidth="1"/>
    <col min="7422" max="7422" width="0.42578125" style="9" customWidth="1"/>
    <col min="7423" max="7423" width="9.42578125" style="9" customWidth="1"/>
    <col min="7424" max="7424" width="0.42578125" style="9" customWidth="1"/>
    <col min="7425" max="7425" width="9.42578125" style="9" customWidth="1"/>
    <col min="7426" max="7426" width="4.42578125" style="9" customWidth="1"/>
    <col min="7427" max="7427" width="9.85546875" style="9" customWidth="1"/>
    <col min="7428" max="7428" width="1.42578125" style="9" customWidth="1"/>
    <col min="7429" max="7429" width="10.140625" style="9" customWidth="1"/>
    <col min="7430" max="7431" width="9.42578125" style="9" customWidth="1"/>
    <col min="7432" max="7435" width="9" style="9"/>
    <col min="7436" max="7436" width="14.42578125" style="9" bestFit="1" customWidth="1"/>
    <col min="7437" max="7668" width="9" style="9"/>
    <col min="7669" max="7671" width="1.42578125" style="9" customWidth="1"/>
    <col min="7672" max="7672" width="29.7109375" style="9" customWidth="1"/>
    <col min="7673" max="7673" width="5.140625" style="9" customWidth="1"/>
    <col min="7674" max="7674" width="0.85546875" style="9" customWidth="1"/>
    <col min="7675" max="7675" width="9.42578125" style="9" customWidth="1"/>
    <col min="7676" max="7676" width="0.42578125" style="9" customWidth="1"/>
    <col min="7677" max="7677" width="9.42578125" style="9" customWidth="1"/>
    <col min="7678" max="7678" width="0.42578125" style="9" customWidth="1"/>
    <col min="7679" max="7679" width="9.42578125" style="9" customWidth="1"/>
    <col min="7680" max="7680" width="0.42578125" style="9" customWidth="1"/>
    <col min="7681" max="7681" width="9.42578125" style="9" customWidth="1"/>
    <col min="7682" max="7682" width="4.42578125" style="9" customWidth="1"/>
    <col min="7683" max="7683" width="9.85546875" style="9" customWidth="1"/>
    <col min="7684" max="7684" width="1.42578125" style="9" customWidth="1"/>
    <col min="7685" max="7685" width="10.140625" style="9" customWidth="1"/>
    <col min="7686" max="7687" width="9.42578125" style="9" customWidth="1"/>
    <col min="7688" max="7691" width="9" style="9"/>
    <col min="7692" max="7692" width="14.42578125" style="9" bestFit="1" customWidth="1"/>
    <col min="7693" max="7924" width="9" style="9"/>
    <col min="7925" max="7927" width="1.42578125" style="9" customWidth="1"/>
    <col min="7928" max="7928" width="29.7109375" style="9" customWidth="1"/>
    <col min="7929" max="7929" width="5.140625" style="9" customWidth="1"/>
    <col min="7930" max="7930" width="0.85546875" style="9" customWidth="1"/>
    <col min="7931" max="7931" width="9.42578125" style="9" customWidth="1"/>
    <col min="7932" max="7932" width="0.42578125" style="9" customWidth="1"/>
    <col min="7933" max="7933" width="9.42578125" style="9" customWidth="1"/>
    <col min="7934" max="7934" width="0.42578125" style="9" customWidth="1"/>
    <col min="7935" max="7935" width="9.42578125" style="9" customWidth="1"/>
    <col min="7936" max="7936" width="0.42578125" style="9" customWidth="1"/>
    <col min="7937" max="7937" width="9.42578125" style="9" customWidth="1"/>
    <col min="7938" max="7938" width="4.42578125" style="9" customWidth="1"/>
    <col min="7939" max="7939" width="9.85546875" style="9" customWidth="1"/>
    <col min="7940" max="7940" width="1.42578125" style="9" customWidth="1"/>
    <col min="7941" max="7941" width="10.140625" style="9" customWidth="1"/>
    <col min="7942" max="7943" width="9.42578125" style="9" customWidth="1"/>
    <col min="7944" max="7947" width="9" style="9"/>
    <col min="7948" max="7948" width="14.42578125" style="9" bestFit="1" customWidth="1"/>
    <col min="7949" max="8180" width="9" style="9"/>
    <col min="8181" max="8183" width="1.42578125" style="9" customWidth="1"/>
    <col min="8184" max="8184" width="29.7109375" style="9" customWidth="1"/>
    <col min="8185" max="8185" width="5.140625" style="9" customWidth="1"/>
    <col min="8186" max="8186" width="0.85546875" style="9" customWidth="1"/>
    <col min="8187" max="8187" width="9.42578125" style="9" customWidth="1"/>
    <col min="8188" max="8188" width="0.42578125" style="9" customWidth="1"/>
    <col min="8189" max="8189" width="9.42578125" style="9" customWidth="1"/>
    <col min="8190" max="8190" width="0.42578125" style="9" customWidth="1"/>
    <col min="8191" max="8191" width="9.42578125" style="9" customWidth="1"/>
    <col min="8192" max="8192" width="0.42578125" style="9" customWidth="1"/>
    <col min="8193" max="8193" width="9.42578125" style="9" customWidth="1"/>
    <col min="8194" max="8194" width="4.42578125" style="9" customWidth="1"/>
    <col min="8195" max="8195" width="9.85546875" style="9" customWidth="1"/>
    <col min="8196" max="8196" width="1.42578125" style="9" customWidth="1"/>
    <col min="8197" max="8197" width="10.140625" style="9" customWidth="1"/>
    <col min="8198" max="8199" width="9.42578125" style="9" customWidth="1"/>
    <col min="8200" max="8203" width="9" style="9"/>
    <col min="8204" max="8204" width="14.42578125" style="9" bestFit="1" customWidth="1"/>
    <col min="8205" max="8436" width="9" style="9"/>
    <col min="8437" max="8439" width="1.42578125" style="9" customWidth="1"/>
    <col min="8440" max="8440" width="29.7109375" style="9" customWidth="1"/>
    <col min="8441" max="8441" width="5.140625" style="9" customWidth="1"/>
    <col min="8442" max="8442" width="0.85546875" style="9" customWidth="1"/>
    <col min="8443" max="8443" width="9.42578125" style="9" customWidth="1"/>
    <col min="8444" max="8444" width="0.42578125" style="9" customWidth="1"/>
    <col min="8445" max="8445" width="9.42578125" style="9" customWidth="1"/>
    <col min="8446" max="8446" width="0.42578125" style="9" customWidth="1"/>
    <col min="8447" max="8447" width="9.42578125" style="9" customWidth="1"/>
    <col min="8448" max="8448" width="0.42578125" style="9" customWidth="1"/>
    <col min="8449" max="8449" width="9.42578125" style="9" customWidth="1"/>
    <col min="8450" max="8450" width="4.42578125" style="9" customWidth="1"/>
    <col min="8451" max="8451" width="9.85546875" style="9" customWidth="1"/>
    <col min="8452" max="8452" width="1.42578125" style="9" customWidth="1"/>
    <col min="8453" max="8453" width="10.140625" style="9" customWidth="1"/>
    <col min="8454" max="8455" width="9.42578125" style="9" customWidth="1"/>
    <col min="8456" max="8459" width="9" style="9"/>
    <col min="8460" max="8460" width="14.42578125" style="9" bestFit="1" customWidth="1"/>
    <col min="8461" max="8692" width="9" style="9"/>
    <col min="8693" max="8695" width="1.42578125" style="9" customWidth="1"/>
    <col min="8696" max="8696" width="29.7109375" style="9" customWidth="1"/>
    <col min="8697" max="8697" width="5.140625" style="9" customWidth="1"/>
    <col min="8698" max="8698" width="0.85546875" style="9" customWidth="1"/>
    <col min="8699" max="8699" width="9.42578125" style="9" customWidth="1"/>
    <col min="8700" max="8700" width="0.42578125" style="9" customWidth="1"/>
    <col min="8701" max="8701" width="9.42578125" style="9" customWidth="1"/>
    <col min="8702" max="8702" width="0.42578125" style="9" customWidth="1"/>
    <col min="8703" max="8703" width="9.42578125" style="9" customWidth="1"/>
    <col min="8704" max="8704" width="0.42578125" style="9" customWidth="1"/>
    <col min="8705" max="8705" width="9.42578125" style="9" customWidth="1"/>
    <col min="8706" max="8706" width="4.42578125" style="9" customWidth="1"/>
    <col min="8707" max="8707" width="9.85546875" style="9" customWidth="1"/>
    <col min="8708" max="8708" width="1.42578125" style="9" customWidth="1"/>
    <col min="8709" max="8709" width="10.140625" style="9" customWidth="1"/>
    <col min="8710" max="8711" width="9.42578125" style="9" customWidth="1"/>
    <col min="8712" max="8715" width="9" style="9"/>
    <col min="8716" max="8716" width="14.42578125" style="9" bestFit="1" customWidth="1"/>
    <col min="8717" max="8948" width="9" style="9"/>
    <col min="8949" max="8951" width="1.42578125" style="9" customWidth="1"/>
    <col min="8952" max="8952" width="29.7109375" style="9" customWidth="1"/>
    <col min="8953" max="8953" width="5.140625" style="9" customWidth="1"/>
    <col min="8954" max="8954" width="0.85546875" style="9" customWidth="1"/>
    <col min="8955" max="8955" width="9.42578125" style="9" customWidth="1"/>
    <col min="8956" max="8956" width="0.42578125" style="9" customWidth="1"/>
    <col min="8957" max="8957" width="9.42578125" style="9" customWidth="1"/>
    <col min="8958" max="8958" width="0.42578125" style="9" customWidth="1"/>
    <col min="8959" max="8959" width="9.42578125" style="9" customWidth="1"/>
    <col min="8960" max="8960" width="0.42578125" style="9" customWidth="1"/>
    <col min="8961" max="8961" width="9.42578125" style="9" customWidth="1"/>
    <col min="8962" max="8962" width="4.42578125" style="9" customWidth="1"/>
    <col min="8963" max="8963" width="9.85546875" style="9" customWidth="1"/>
    <col min="8964" max="8964" width="1.42578125" style="9" customWidth="1"/>
    <col min="8965" max="8965" width="10.140625" style="9" customWidth="1"/>
    <col min="8966" max="8967" width="9.42578125" style="9" customWidth="1"/>
    <col min="8968" max="8971" width="9" style="9"/>
    <col min="8972" max="8972" width="14.42578125" style="9" bestFit="1" customWidth="1"/>
    <col min="8973" max="9204" width="9" style="9"/>
    <col min="9205" max="9207" width="1.42578125" style="9" customWidth="1"/>
    <col min="9208" max="9208" width="29.7109375" style="9" customWidth="1"/>
    <col min="9209" max="9209" width="5.140625" style="9" customWidth="1"/>
    <col min="9210" max="9210" width="0.85546875" style="9" customWidth="1"/>
    <col min="9211" max="9211" width="9.42578125" style="9" customWidth="1"/>
    <col min="9212" max="9212" width="0.42578125" style="9" customWidth="1"/>
    <col min="9213" max="9213" width="9.42578125" style="9" customWidth="1"/>
    <col min="9214" max="9214" width="0.42578125" style="9" customWidth="1"/>
    <col min="9215" max="9215" width="9.42578125" style="9" customWidth="1"/>
    <col min="9216" max="9216" width="0.42578125" style="9" customWidth="1"/>
    <col min="9217" max="9217" width="9.42578125" style="9" customWidth="1"/>
    <col min="9218" max="9218" width="4.42578125" style="9" customWidth="1"/>
    <col min="9219" max="9219" width="9.85546875" style="9" customWidth="1"/>
    <col min="9220" max="9220" width="1.42578125" style="9" customWidth="1"/>
    <col min="9221" max="9221" width="10.140625" style="9" customWidth="1"/>
    <col min="9222" max="9223" width="9.42578125" style="9" customWidth="1"/>
    <col min="9224" max="9227" width="9" style="9"/>
    <col min="9228" max="9228" width="14.42578125" style="9" bestFit="1" customWidth="1"/>
    <col min="9229" max="9460" width="9" style="9"/>
    <col min="9461" max="9463" width="1.42578125" style="9" customWidth="1"/>
    <col min="9464" max="9464" width="29.7109375" style="9" customWidth="1"/>
    <col min="9465" max="9465" width="5.140625" style="9" customWidth="1"/>
    <col min="9466" max="9466" width="0.85546875" style="9" customWidth="1"/>
    <col min="9467" max="9467" width="9.42578125" style="9" customWidth="1"/>
    <col min="9468" max="9468" width="0.42578125" style="9" customWidth="1"/>
    <col min="9469" max="9469" width="9.42578125" style="9" customWidth="1"/>
    <col min="9470" max="9470" width="0.42578125" style="9" customWidth="1"/>
    <col min="9471" max="9471" width="9.42578125" style="9" customWidth="1"/>
    <col min="9472" max="9472" width="0.42578125" style="9" customWidth="1"/>
    <col min="9473" max="9473" width="9.42578125" style="9" customWidth="1"/>
    <col min="9474" max="9474" width="4.42578125" style="9" customWidth="1"/>
    <col min="9475" max="9475" width="9.85546875" style="9" customWidth="1"/>
    <col min="9476" max="9476" width="1.42578125" style="9" customWidth="1"/>
    <col min="9477" max="9477" width="10.140625" style="9" customWidth="1"/>
    <col min="9478" max="9479" width="9.42578125" style="9" customWidth="1"/>
    <col min="9480" max="9483" width="9" style="9"/>
    <col min="9484" max="9484" width="14.42578125" style="9" bestFit="1" customWidth="1"/>
    <col min="9485" max="9716" width="9" style="9"/>
    <col min="9717" max="9719" width="1.42578125" style="9" customWidth="1"/>
    <col min="9720" max="9720" width="29.7109375" style="9" customWidth="1"/>
    <col min="9721" max="9721" width="5.140625" style="9" customWidth="1"/>
    <col min="9722" max="9722" width="0.85546875" style="9" customWidth="1"/>
    <col min="9723" max="9723" width="9.42578125" style="9" customWidth="1"/>
    <col min="9724" max="9724" width="0.42578125" style="9" customWidth="1"/>
    <col min="9725" max="9725" width="9.42578125" style="9" customWidth="1"/>
    <col min="9726" max="9726" width="0.42578125" style="9" customWidth="1"/>
    <col min="9727" max="9727" width="9.42578125" style="9" customWidth="1"/>
    <col min="9728" max="9728" width="0.42578125" style="9" customWidth="1"/>
    <col min="9729" max="9729" width="9.42578125" style="9" customWidth="1"/>
    <col min="9730" max="9730" width="4.42578125" style="9" customWidth="1"/>
    <col min="9731" max="9731" width="9.85546875" style="9" customWidth="1"/>
    <col min="9732" max="9732" width="1.42578125" style="9" customWidth="1"/>
    <col min="9733" max="9733" width="10.140625" style="9" customWidth="1"/>
    <col min="9734" max="9735" width="9.42578125" style="9" customWidth="1"/>
    <col min="9736" max="9739" width="9" style="9"/>
    <col min="9740" max="9740" width="14.42578125" style="9" bestFit="1" customWidth="1"/>
    <col min="9741" max="9972" width="9" style="9"/>
    <col min="9973" max="9975" width="1.42578125" style="9" customWidth="1"/>
    <col min="9976" max="9976" width="29.7109375" style="9" customWidth="1"/>
    <col min="9977" max="9977" width="5.140625" style="9" customWidth="1"/>
    <col min="9978" max="9978" width="0.85546875" style="9" customWidth="1"/>
    <col min="9979" max="9979" width="9.42578125" style="9" customWidth="1"/>
    <col min="9980" max="9980" width="0.42578125" style="9" customWidth="1"/>
    <col min="9981" max="9981" width="9.42578125" style="9" customWidth="1"/>
    <col min="9982" max="9982" width="0.42578125" style="9" customWidth="1"/>
    <col min="9983" max="9983" width="9.42578125" style="9" customWidth="1"/>
    <col min="9984" max="9984" width="0.42578125" style="9" customWidth="1"/>
    <col min="9985" max="9985" width="9.42578125" style="9" customWidth="1"/>
    <col min="9986" max="9986" width="4.42578125" style="9" customWidth="1"/>
    <col min="9987" max="9987" width="9.85546875" style="9" customWidth="1"/>
    <col min="9988" max="9988" width="1.42578125" style="9" customWidth="1"/>
    <col min="9989" max="9989" width="10.140625" style="9" customWidth="1"/>
    <col min="9990" max="9991" width="9.42578125" style="9" customWidth="1"/>
    <col min="9992" max="9995" width="9" style="9"/>
    <col min="9996" max="9996" width="14.42578125" style="9" bestFit="1" customWidth="1"/>
    <col min="9997" max="10228" width="9" style="9"/>
    <col min="10229" max="10231" width="1.42578125" style="9" customWidth="1"/>
    <col min="10232" max="10232" width="29.7109375" style="9" customWidth="1"/>
    <col min="10233" max="10233" width="5.140625" style="9" customWidth="1"/>
    <col min="10234" max="10234" width="0.85546875" style="9" customWidth="1"/>
    <col min="10235" max="10235" width="9.42578125" style="9" customWidth="1"/>
    <col min="10236" max="10236" width="0.42578125" style="9" customWidth="1"/>
    <col min="10237" max="10237" width="9.42578125" style="9" customWidth="1"/>
    <col min="10238" max="10238" width="0.42578125" style="9" customWidth="1"/>
    <col min="10239" max="10239" width="9.42578125" style="9" customWidth="1"/>
    <col min="10240" max="10240" width="0.42578125" style="9" customWidth="1"/>
    <col min="10241" max="10241" width="9.42578125" style="9" customWidth="1"/>
    <col min="10242" max="10242" width="4.42578125" style="9" customWidth="1"/>
    <col min="10243" max="10243" width="9.85546875" style="9" customWidth="1"/>
    <col min="10244" max="10244" width="1.42578125" style="9" customWidth="1"/>
    <col min="10245" max="10245" width="10.140625" style="9" customWidth="1"/>
    <col min="10246" max="10247" width="9.42578125" style="9" customWidth="1"/>
    <col min="10248" max="10251" width="9" style="9"/>
    <col min="10252" max="10252" width="14.42578125" style="9" bestFit="1" customWidth="1"/>
    <col min="10253" max="10484" width="9" style="9"/>
    <col min="10485" max="10487" width="1.42578125" style="9" customWidth="1"/>
    <col min="10488" max="10488" width="29.7109375" style="9" customWidth="1"/>
    <col min="10489" max="10489" width="5.140625" style="9" customWidth="1"/>
    <col min="10490" max="10490" width="0.85546875" style="9" customWidth="1"/>
    <col min="10491" max="10491" width="9.42578125" style="9" customWidth="1"/>
    <col min="10492" max="10492" width="0.42578125" style="9" customWidth="1"/>
    <col min="10493" max="10493" width="9.42578125" style="9" customWidth="1"/>
    <col min="10494" max="10494" width="0.42578125" style="9" customWidth="1"/>
    <col min="10495" max="10495" width="9.42578125" style="9" customWidth="1"/>
    <col min="10496" max="10496" width="0.42578125" style="9" customWidth="1"/>
    <col min="10497" max="10497" width="9.42578125" style="9" customWidth="1"/>
    <col min="10498" max="10498" width="4.42578125" style="9" customWidth="1"/>
    <col min="10499" max="10499" width="9.85546875" style="9" customWidth="1"/>
    <col min="10500" max="10500" width="1.42578125" style="9" customWidth="1"/>
    <col min="10501" max="10501" width="10.140625" style="9" customWidth="1"/>
    <col min="10502" max="10503" width="9.42578125" style="9" customWidth="1"/>
    <col min="10504" max="10507" width="9" style="9"/>
    <col min="10508" max="10508" width="14.42578125" style="9" bestFit="1" customWidth="1"/>
    <col min="10509" max="10740" width="9" style="9"/>
    <col min="10741" max="10743" width="1.42578125" style="9" customWidth="1"/>
    <col min="10744" max="10744" width="29.7109375" style="9" customWidth="1"/>
    <col min="10745" max="10745" width="5.140625" style="9" customWidth="1"/>
    <col min="10746" max="10746" width="0.85546875" style="9" customWidth="1"/>
    <col min="10747" max="10747" width="9.42578125" style="9" customWidth="1"/>
    <col min="10748" max="10748" width="0.42578125" style="9" customWidth="1"/>
    <col min="10749" max="10749" width="9.42578125" style="9" customWidth="1"/>
    <col min="10750" max="10750" width="0.42578125" style="9" customWidth="1"/>
    <col min="10751" max="10751" width="9.42578125" style="9" customWidth="1"/>
    <col min="10752" max="10752" width="0.42578125" style="9" customWidth="1"/>
    <col min="10753" max="10753" width="9.42578125" style="9" customWidth="1"/>
    <col min="10754" max="10754" width="4.42578125" style="9" customWidth="1"/>
    <col min="10755" max="10755" width="9.85546875" style="9" customWidth="1"/>
    <col min="10756" max="10756" width="1.42578125" style="9" customWidth="1"/>
    <col min="10757" max="10757" width="10.140625" style="9" customWidth="1"/>
    <col min="10758" max="10759" width="9.42578125" style="9" customWidth="1"/>
    <col min="10760" max="10763" width="9" style="9"/>
    <col min="10764" max="10764" width="14.42578125" style="9" bestFit="1" customWidth="1"/>
    <col min="10765" max="10996" width="9" style="9"/>
    <col min="10997" max="10999" width="1.42578125" style="9" customWidth="1"/>
    <col min="11000" max="11000" width="29.7109375" style="9" customWidth="1"/>
    <col min="11001" max="11001" width="5.140625" style="9" customWidth="1"/>
    <col min="11002" max="11002" width="0.85546875" style="9" customWidth="1"/>
    <col min="11003" max="11003" width="9.42578125" style="9" customWidth="1"/>
    <col min="11004" max="11004" width="0.42578125" style="9" customWidth="1"/>
    <col min="11005" max="11005" width="9.42578125" style="9" customWidth="1"/>
    <col min="11006" max="11006" width="0.42578125" style="9" customWidth="1"/>
    <col min="11007" max="11007" width="9.42578125" style="9" customWidth="1"/>
    <col min="11008" max="11008" width="0.42578125" style="9" customWidth="1"/>
    <col min="11009" max="11009" width="9.42578125" style="9" customWidth="1"/>
    <col min="11010" max="11010" width="4.42578125" style="9" customWidth="1"/>
    <col min="11011" max="11011" width="9.85546875" style="9" customWidth="1"/>
    <col min="11012" max="11012" width="1.42578125" style="9" customWidth="1"/>
    <col min="11013" max="11013" width="10.140625" style="9" customWidth="1"/>
    <col min="11014" max="11015" width="9.42578125" style="9" customWidth="1"/>
    <col min="11016" max="11019" width="9" style="9"/>
    <col min="11020" max="11020" width="14.42578125" style="9" bestFit="1" customWidth="1"/>
    <col min="11021" max="11252" width="9" style="9"/>
    <col min="11253" max="11255" width="1.42578125" style="9" customWidth="1"/>
    <col min="11256" max="11256" width="29.7109375" style="9" customWidth="1"/>
    <col min="11257" max="11257" width="5.140625" style="9" customWidth="1"/>
    <col min="11258" max="11258" width="0.85546875" style="9" customWidth="1"/>
    <col min="11259" max="11259" width="9.42578125" style="9" customWidth="1"/>
    <col min="11260" max="11260" width="0.42578125" style="9" customWidth="1"/>
    <col min="11261" max="11261" width="9.42578125" style="9" customWidth="1"/>
    <col min="11262" max="11262" width="0.42578125" style="9" customWidth="1"/>
    <col min="11263" max="11263" width="9.42578125" style="9" customWidth="1"/>
    <col min="11264" max="11264" width="0.42578125" style="9" customWidth="1"/>
    <col min="11265" max="11265" width="9.42578125" style="9" customWidth="1"/>
    <col min="11266" max="11266" width="4.42578125" style="9" customWidth="1"/>
    <col min="11267" max="11267" width="9.85546875" style="9" customWidth="1"/>
    <col min="11268" max="11268" width="1.42578125" style="9" customWidth="1"/>
    <col min="11269" max="11269" width="10.140625" style="9" customWidth="1"/>
    <col min="11270" max="11271" width="9.42578125" style="9" customWidth="1"/>
    <col min="11272" max="11275" width="9" style="9"/>
    <col min="11276" max="11276" width="14.42578125" style="9" bestFit="1" customWidth="1"/>
    <col min="11277" max="11508" width="9" style="9"/>
    <col min="11509" max="11511" width="1.42578125" style="9" customWidth="1"/>
    <col min="11512" max="11512" width="29.7109375" style="9" customWidth="1"/>
    <col min="11513" max="11513" width="5.140625" style="9" customWidth="1"/>
    <col min="11514" max="11514" width="0.85546875" style="9" customWidth="1"/>
    <col min="11515" max="11515" width="9.42578125" style="9" customWidth="1"/>
    <col min="11516" max="11516" width="0.42578125" style="9" customWidth="1"/>
    <col min="11517" max="11517" width="9.42578125" style="9" customWidth="1"/>
    <col min="11518" max="11518" width="0.42578125" style="9" customWidth="1"/>
    <col min="11519" max="11519" width="9.42578125" style="9" customWidth="1"/>
    <col min="11520" max="11520" width="0.42578125" style="9" customWidth="1"/>
    <col min="11521" max="11521" width="9.42578125" style="9" customWidth="1"/>
    <col min="11522" max="11522" width="4.42578125" style="9" customWidth="1"/>
    <col min="11523" max="11523" width="9.85546875" style="9" customWidth="1"/>
    <col min="11524" max="11524" width="1.42578125" style="9" customWidth="1"/>
    <col min="11525" max="11525" width="10.140625" style="9" customWidth="1"/>
    <col min="11526" max="11527" width="9.42578125" style="9" customWidth="1"/>
    <col min="11528" max="11531" width="9" style="9"/>
    <col min="11532" max="11532" width="14.42578125" style="9" bestFit="1" customWidth="1"/>
    <col min="11533" max="11764" width="9" style="9"/>
    <col min="11765" max="11767" width="1.42578125" style="9" customWidth="1"/>
    <col min="11768" max="11768" width="29.7109375" style="9" customWidth="1"/>
    <col min="11769" max="11769" width="5.140625" style="9" customWidth="1"/>
    <col min="11770" max="11770" width="0.85546875" style="9" customWidth="1"/>
    <col min="11771" max="11771" width="9.42578125" style="9" customWidth="1"/>
    <col min="11772" max="11772" width="0.42578125" style="9" customWidth="1"/>
    <col min="11773" max="11773" width="9.42578125" style="9" customWidth="1"/>
    <col min="11774" max="11774" width="0.42578125" style="9" customWidth="1"/>
    <col min="11775" max="11775" width="9.42578125" style="9" customWidth="1"/>
    <col min="11776" max="11776" width="0.42578125" style="9" customWidth="1"/>
    <col min="11777" max="11777" width="9.42578125" style="9" customWidth="1"/>
    <col min="11778" max="11778" width="4.42578125" style="9" customWidth="1"/>
    <col min="11779" max="11779" width="9.85546875" style="9" customWidth="1"/>
    <col min="11780" max="11780" width="1.42578125" style="9" customWidth="1"/>
    <col min="11781" max="11781" width="10.140625" style="9" customWidth="1"/>
    <col min="11782" max="11783" width="9.42578125" style="9" customWidth="1"/>
    <col min="11784" max="11787" width="9" style="9"/>
    <col min="11788" max="11788" width="14.42578125" style="9" bestFit="1" customWidth="1"/>
    <col min="11789" max="12020" width="9" style="9"/>
    <col min="12021" max="12023" width="1.42578125" style="9" customWidth="1"/>
    <col min="12024" max="12024" width="29.7109375" style="9" customWidth="1"/>
    <col min="12025" max="12025" width="5.140625" style="9" customWidth="1"/>
    <col min="12026" max="12026" width="0.85546875" style="9" customWidth="1"/>
    <col min="12027" max="12027" width="9.42578125" style="9" customWidth="1"/>
    <col min="12028" max="12028" width="0.42578125" style="9" customWidth="1"/>
    <col min="12029" max="12029" width="9.42578125" style="9" customWidth="1"/>
    <col min="12030" max="12030" width="0.42578125" style="9" customWidth="1"/>
    <col min="12031" max="12031" width="9.42578125" style="9" customWidth="1"/>
    <col min="12032" max="12032" width="0.42578125" style="9" customWidth="1"/>
    <col min="12033" max="12033" width="9.42578125" style="9" customWidth="1"/>
    <col min="12034" max="12034" width="4.42578125" style="9" customWidth="1"/>
    <col min="12035" max="12035" width="9.85546875" style="9" customWidth="1"/>
    <col min="12036" max="12036" width="1.42578125" style="9" customWidth="1"/>
    <col min="12037" max="12037" width="10.140625" style="9" customWidth="1"/>
    <col min="12038" max="12039" width="9.42578125" style="9" customWidth="1"/>
    <col min="12040" max="12043" width="9" style="9"/>
    <col min="12044" max="12044" width="14.42578125" style="9" bestFit="1" customWidth="1"/>
    <col min="12045" max="12276" width="9" style="9"/>
    <col min="12277" max="12279" width="1.42578125" style="9" customWidth="1"/>
    <col min="12280" max="12280" width="29.7109375" style="9" customWidth="1"/>
    <col min="12281" max="12281" width="5.140625" style="9" customWidth="1"/>
    <col min="12282" max="12282" width="0.85546875" style="9" customWidth="1"/>
    <col min="12283" max="12283" width="9.42578125" style="9" customWidth="1"/>
    <col min="12284" max="12284" width="0.42578125" style="9" customWidth="1"/>
    <col min="12285" max="12285" width="9.42578125" style="9" customWidth="1"/>
    <col min="12286" max="12286" width="0.42578125" style="9" customWidth="1"/>
    <col min="12287" max="12287" width="9.42578125" style="9" customWidth="1"/>
    <col min="12288" max="12288" width="0.42578125" style="9" customWidth="1"/>
    <col min="12289" max="12289" width="9.42578125" style="9" customWidth="1"/>
    <col min="12290" max="12290" width="4.42578125" style="9" customWidth="1"/>
    <col min="12291" max="12291" width="9.85546875" style="9" customWidth="1"/>
    <col min="12292" max="12292" width="1.42578125" style="9" customWidth="1"/>
    <col min="12293" max="12293" width="10.140625" style="9" customWidth="1"/>
    <col min="12294" max="12295" width="9.42578125" style="9" customWidth="1"/>
    <col min="12296" max="12299" width="9" style="9"/>
    <col min="12300" max="12300" width="14.42578125" style="9" bestFit="1" customWidth="1"/>
    <col min="12301" max="12532" width="9" style="9"/>
    <col min="12533" max="12535" width="1.42578125" style="9" customWidth="1"/>
    <col min="12536" max="12536" width="29.7109375" style="9" customWidth="1"/>
    <col min="12537" max="12537" width="5.140625" style="9" customWidth="1"/>
    <col min="12538" max="12538" width="0.85546875" style="9" customWidth="1"/>
    <col min="12539" max="12539" width="9.42578125" style="9" customWidth="1"/>
    <col min="12540" max="12540" width="0.42578125" style="9" customWidth="1"/>
    <col min="12541" max="12541" width="9.42578125" style="9" customWidth="1"/>
    <col min="12542" max="12542" width="0.42578125" style="9" customWidth="1"/>
    <col min="12543" max="12543" width="9.42578125" style="9" customWidth="1"/>
    <col min="12544" max="12544" width="0.42578125" style="9" customWidth="1"/>
    <col min="12545" max="12545" width="9.42578125" style="9" customWidth="1"/>
    <col min="12546" max="12546" width="4.42578125" style="9" customWidth="1"/>
    <col min="12547" max="12547" width="9.85546875" style="9" customWidth="1"/>
    <col min="12548" max="12548" width="1.42578125" style="9" customWidth="1"/>
    <col min="12549" max="12549" width="10.140625" style="9" customWidth="1"/>
    <col min="12550" max="12551" width="9.42578125" style="9" customWidth="1"/>
    <col min="12552" max="12555" width="9" style="9"/>
    <col min="12556" max="12556" width="14.42578125" style="9" bestFit="1" customWidth="1"/>
    <col min="12557" max="12788" width="9" style="9"/>
    <col min="12789" max="12791" width="1.42578125" style="9" customWidth="1"/>
    <col min="12792" max="12792" width="29.7109375" style="9" customWidth="1"/>
    <col min="12793" max="12793" width="5.140625" style="9" customWidth="1"/>
    <col min="12794" max="12794" width="0.85546875" style="9" customWidth="1"/>
    <col min="12795" max="12795" width="9.42578125" style="9" customWidth="1"/>
    <col min="12796" max="12796" width="0.42578125" style="9" customWidth="1"/>
    <col min="12797" max="12797" width="9.42578125" style="9" customWidth="1"/>
    <col min="12798" max="12798" width="0.42578125" style="9" customWidth="1"/>
    <col min="12799" max="12799" width="9.42578125" style="9" customWidth="1"/>
    <col min="12800" max="12800" width="0.42578125" style="9" customWidth="1"/>
    <col min="12801" max="12801" width="9.42578125" style="9" customWidth="1"/>
    <col min="12802" max="12802" width="4.42578125" style="9" customWidth="1"/>
    <col min="12803" max="12803" width="9.85546875" style="9" customWidth="1"/>
    <col min="12804" max="12804" width="1.42578125" style="9" customWidth="1"/>
    <col min="12805" max="12805" width="10.140625" style="9" customWidth="1"/>
    <col min="12806" max="12807" width="9.42578125" style="9" customWidth="1"/>
    <col min="12808" max="12811" width="9" style="9"/>
    <col min="12812" max="12812" width="14.42578125" style="9" bestFit="1" customWidth="1"/>
    <col min="12813" max="13044" width="9" style="9"/>
    <col min="13045" max="13047" width="1.42578125" style="9" customWidth="1"/>
    <col min="13048" max="13048" width="29.7109375" style="9" customWidth="1"/>
    <col min="13049" max="13049" width="5.140625" style="9" customWidth="1"/>
    <col min="13050" max="13050" width="0.85546875" style="9" customWidth="1"/>
    <col min="13051" max="13051" width="9.42578125" style="9" customWidth="1"/>
    <col min="13052" max="13052" width="0.42578125" style="9" customWidth="1"/>
    <col min="13053" max="13053" width="9.42578125" style="9" customWidth="1"/>
    <col min="13054" max="13054" width="0.42578125" style="9" customWidth="1"/>
    <col min="13055" max="13055" width="9.42578125" style="9" customWidth="1"/>
    <col min="13056" max="13056" width="0.42578125" style="9" customWidth="1"/>
    <col min="13057" max="13057" width="9.42578125" style="9" customWidth="1"/>
    <col min="13058" max="13058" width="4.42578125" style="9" customWidth="1"/>
    <col min="13059" max="13059" width="9.85546875" style="9" customWidth="1"/>
    <col min="13060" max="13060" width="1.42578125" style="9" customWidth="1"/>
    <col min="13061" max="13061" width="10.140625" style="9" customWidth="1"/>
    <col min="13062" max="13063" width="9.42578125" style="9" customWidth="1"/>
    <col min="13064" max="13067" width="9" style="9"/>
    <col min="13068" max="13068" width="14.42578125" style="9" bestFit="1" customWidth="1"/>
    <col min="13069" max="13300" width="9" style="9"/>
    <col min="13301" max="13303" width="1.42578125" style="9" customWidth="1"/>
    <col min="13304" max="13304" width="29.7109375" style="9" customWidth="1"/>
    <col min="13305" max="13305" width="5.140625" style="9" customWidth="1"/>
    <col min="13306" max="13306" width="0.85546875" style="9" customWidth="1"/>
    <col min="13307" max="13307" width="9.42578125" style="9" customWidth="1"/>
    <col min="13308" max="13308" width="0.42578125" style="9" customWidth="1"/>
    <col min="13309" max="13309" width="9.42578125" style="9" customWidth="1"/>
    <col min="13310" max="13310" width="0.42578125" style="9" customWidth="1"/>
    <col min="13311" max="13311" width="9.42578125" style="9" customWidth="1"/>
    <col min="13312" max="13312" width="0.42578125" style="9" customWidth="1"/>
    <col min="13313" max="13313" width="9.42578125" style="9" customWidth="1"/>
    <col min="13314" max="13314" width="4.42578125" style="9" customWidth="1"/>
    <col min="13315" max="13315" width="9.85546875" style="9" customWidth="1"/>
    <col min="13316" max="13316" width="1.42578125" style="9" customWidth="1"/>
    <col min="13317" max="13317" width="10.140625" style="9" customWidth="1"/>
    <col min="13318" max="13319" width="9.42578125" style="9" customWidth="1"/>
    <col min="13320" max="13323" width="9" style="9"/>
    <col min="13324" max="13324" width="14.42578125" style="9" bestFit="1" customWidth="1"/>
    <col min="13325" max="13556" width="9" style="9"/>
    <col min="13557" max="13559" width="1.42578125" style="9" customWidth="1"/>
    <col min="13560" max="13560" width="29.7109375" style="9" customWidth="1"/>
    <col min="13561" max="13561" width="5.140625" style="9" customWidth="1"/>
    <col min="13562" max="13562" width="0.85546875" style="9" customWidth="1"/>
    <col min="13563" max="13563" width="9.42578125" style="9" customWidth="1"/>
    <col min="13564" max="13564" width="0.42578125" style="9" customWidth="1"/>
    <col min="13565" max="13565" width="9.42578125" style="9" customWidth="1"/>
    <col min="13566" max="13566" width="0.42578125" style="9" customWidth="1"/>
    <col min="13567" max="13567" width="9.42578125" style="9" customWidth="1"/>
    <col min="13568" max="13568" width="0.42578125" style="9" customWidth="1"/>
    <col min="13569" max="13569" width="9.42578125" style="9" customWidth="1"/>
    <col min="13570" max="13570" width="4.42578125" style="9" customWidth="1"/>
    <col min="13571" max="13571" width="9.85546875" style="9" customWidth="1"/>
    <col min="13572" max="13572" width="1.42578125" style="9" customWidth="1"/>
    <col min="13573" max="13573" width="10.140625" style="9" customWidth="1"/>
    <col min="13574" max="13575" width="9.42578125" style="9" customWidth="1"/>
    <col min="13576" max="13579" width="9" style="9"/>
    <col min="13580" max="13580" width="14.42578125" style="9" bestFit="1" customWidth="1"/>
    <col min="13581" max="13812" width="9" style="9"/>
    <col min="13813" max="13815" width="1.42578125" style="9" customWidth="1"/>
    <col min="13816" max="13816" width="29.7109375" style="9" customWidth="1"/>
    <col min="13817" max="13817" width="5.140625" style="9" customWidth="1"/>
    <col min="13818" max="13818" width="0.85546875" style="9" customWidth="1"/>
    <col min="13819" max="13819" width="9.42578125" style="9" customWidth="1"/>
    <col min="13820" max="13820" width="0.42578125" style="9" customWidth="1"/>
    <col min="13821" max="13821" width="9.42578125" style="9" customWidth="1"/>
    <col min="13822" max="13822" width="0.42578125" style="9" customWidth="1"/>
    <col min="13823" max="13823" width="9.42578125" style="9" customWidth="1"/>
    <col min="13824" max="13824" width="0.42578125" style="9" customWidth="1"/>
    <col min="13825" max="13825" width="9.42578125" style="9" customWidth="1"/>
    <col min="13826" max="13826" width="4.42578125" style="9" customWidth="1"/>
    <col min="13827" max="13827" width="9.85546875" style="9" customWidth="1"/>
    <col min="13828" max="13828" width="1.42578125" style="9" customWidth="1"/>
    <col min="13829" max="13829" width="10.140625" style="9" customWidth="1"/>
    <col min="13830" max="13831" width="9.42578125" style="9" customWidth="1"/>
    <col min="13832" max="13835" width="9" style="9"/>
    <col min="13836" max="13836" width="14.42578125" style="9" bestFit="1" customWidth="1"/>
    <col min="13837" max="14068" width="9" style="9"/>
    <col min="14069" max="14071" width="1.42578125" style="9" customWidth="1"/>
    <col min="14072" max="14072" width="29.7109375" style="9" customWidth="1"/>
    <col min="14073" max="14073" width="5.140625" style="9" customWidth="1"/>
    <col min="14074" max="14074" width="0.85546875" style="9" customWidth="1"/>
    <col min="14075" max="14075" width="9.42578125" style="9" customWidth="1"/>
    <col min="14076" max="14076" width="0.42578125" style="9" customWidth="1"/>
    <col min="14077" max="14077" width="9.42578125" style="9" customWidth="1"/>
    <col min="14078" max="14078" width="0.42578125" style="9" customWidth="1"/>
    <col min="14079" max="14079" width="9.42578125" style="9" customWidth="1"/>
    <col min="14080" max="14080" width="0.42578125" style="9" customWidth="1"/>
    <col min="14081" max="14081" width="9.42578125" style="9" customWidth="1"/>
    <col min="14082" max="14082" width="4.42578125" style="9" customWidth="1"/>
    <col min="14083" max="14083" width="9.85546875" style="9" customWidth="1"/>
    <col min="14084" max="14084" width="1.42578125" style="9" customWidth="1"/>
    <col min="14085" max="14085" width="10.140625" style="9" customWidth="1"/>
    <col min="14086" max="14087" width="9.42578125" style="9" customWidth="1"/>
    <col min="14088" max="14091" width="9" style="9"/>
    <col min="14092" max="14092" width="14.42578125" style="9" bestFit="1" customWidth="1"/>
    <col min="14093" max="14324" width="9" style="9"/>
    <col min="14325" max="14327" width="1.42578125" style="9" customWidth="1"/>
    <col min="14328" max="14328" width="29.7109375" style="9" customWidth="1"/>
    <col min="14329" max="14329" width="5.140625" style="9" customWidth="1"/>
    <col min="14330" max="14330" width="0.85546875" style="9" customWidth="1"/>
    <col min="14331" max="14331" width="9.42578125" style="9" customWidth="1"/>
    <col min="14332" max="14332" width="0.42578125" style="9" customWidth="1"/>
    <col min="14333" max="14333" width="9.42578125" style="9" customWidth="1"/>
    <col min="14334" max="14334" width="0.42578125" style="9" customWidth="1"/>
    <col min="14335" max="14335" width="9.42578125" style="9" customWidth="1"/>
    <col min="14336" max="14336" width="0.42578125" style="9" customWidth="1"/>
    <col min="14337" max="14337" width="9.42578125" style="9" customWidth="1"/>
    <col min="14338" max="14338" width="4.42578125" style="9" customWidth="1"/>
    <col min="14339" max="14339" width="9.85546875" style="9" customWidth="1"/>
    <col min="14340" max="14340" width="1.42578125" style="9" customWidth="1"/>
    <col min="14341" max="14341" width="10.140625" style="9" customWidth="1"/>
    <col min="14342" max="14343" width="9.42578125" style="9" customWidth="1"/>
    <col min="14344" max="14347" width="9" style="9"/>
    <col min="14348" max="14348" width="14.42578125" style="9" bestFit="1" customWidth="1"/>
    <col min="14349" max="14580" width="9" style="9"/>
    <col min="14581" max="14583" width="1.42578125" style="9" customWidth="1"/>
    <col min="14584" max="14584" width="29.7109375" style="9" customWidth="1"/>
    <col min="14585" max="14585" width="5.140625" style="9" customWidth="1"/>
    <col min="14586" max="14586" width="0.85546875" style="9" customWidth="1"/>
    <col min="14587" max="14587" width="9.42578125" style="9" customWidth="1"/>
    <col min="14588" max="14588" width="0.42578125" style="9" customWidth="1"/>
    <col min="14589" max="14589" width="9.42578125" style="9" customWidth="1"/>
    <col min="14590" max="14590" width="0.42578125" style="9" customWidth="1"/>
    <col min="14591" max="14591" width="9.42578125" style="9" customWidth="1"/>
    <col min="14592" max="14592" width="0.42578125" style="9" customWidth="1"/>
    <col min="14593" max="14593" width="9.42578125" style="9" customWidth="1"/>
    <col min="14594" max="14594" width="4.42578125" style="9" customWidth="1"/>
    <col min="14595" max="14595" width="9.85546875" style="9" customWidth="1"/>
    <col min="14596" max="14596" width="1.42578125" style="9" customWidth="1"/>
    <col min="14597" max="14597" width="10.140625" style="9" customWidth="1"/>
    <col min="14598" max="14599" width="9.42578125" style="9" customWidth="1"/>
    <col min="14600" max="14603" width="9" style="9"/>
    <col min="14604" max="14604" width="14.42578125" style="9" bestFit="1" customWidth="1"/>
    <col min="14605" max="14836" width="9" style="9"/>
    <col min="14837" max="14839" width="1.42578125" style="9" customWidth="1"/>
    <col min="14840" max="14840" width="29.7109375" style="9" customWidth="1"/>
    <col min="14841" max="14841" width="5.140625" style="9" customWidth="1"/>
    <col min="14842" max="14842" width="0.85546875" style="9" customWidth="1"/>
    <col min="14843" max="14843" width="9.42578125" style="9" customWidth="1"/>
    <col min="14844" max="14844" width="0.42578125" style="9" customWidth="1"/>
    <col min="14845" max="14845" width="9.42578125" style="9" customWidth="1"/>
    <col min="14846" max="14846" width="0.42578125" style="9" customWidth="1"/>
    <col min="14847" max="14847" width="9.42578125" style="9" customWidth="1"/>
    <col min="14848" max="14848" width="0.42578125" style="9" customWidth="1"/>
    <col min="14849" max="14849" width="9.42578125" style="9" customWidth="1"/>
    <col min="14850" max="14850" width="4.42578125" style="9" customWidth="1"/>
    <col min="14851" max="14851" width="9.85546875" style="9" customWidth="1"/>
    <col min="14852" max="14852" width="1.42578125" style="9" customWidth="1"/>
    <col min="14853" max="14853" width="10.140625" style="9" customWidth="1"/>
    <col min="14854" max="14855" width="9.42578125" style="9" customWidth="1"/>
    <col min="14856" max="14859" width="9" style="9"/>
    <col min="14860" max="14860" width="14.42578125" style="9" bestFit="1" customWidth="1"/>
    <col min="14861" max="15092" width="9" style="9"/>
    <col min="15093" max="15095" width="1.42578125" style="9" customWidth="1"/>
    <col min="15096" max="15096" width="29.7109375" style="9" customWidth="1"/>
    <col min="15097" max="15097" width="5.140625" style="9" customWidth="1"/>
    <col min="15098" max="15098" width="0.85546875" style="9" customWidth="1"/>
    <col min="15099" max="15099" width="9.42578125" style="9" customWidth="1"/>
    <col min="15100" max="15100" width="0.42578125" style="9" customWidth="1"/>
    <col min="15101" max="15101" width="9.42578125" style="9" customWidth="1"/>
    <col min="15102" max="15102" width="0.42578125" style="9" customWidth="1"/>
    <col min="15103" max="15103" width="9.42578125" style="9" customWidth="1"/>
    <col min="15104" max="15104" width="0.42578125" style="9" customWidth="1"/>
    <col min="15105" max="15105" width="9.42578125" style="9" customWidth="1"/>
    <col min="15106" max="15106" width="4.42578125" style="9" customWidth="1"/>
    <col min="15107" max="15107" width="9.85546875" style="9" customWidth="1"/>
    <col min="15108" max="15108" width="1.42578125" style="9" customWidth="1"/>
    <col min="15109" max="15109" width="10.140625" style="9" customWidth="1"/>
    <col min="15110" max="15111" width="9.42578125" style="9" customWidth="1"/>
    <col min="15112" max="15115" width="9" style="9"/>
    <col min="15116" max="15116" width="14.42578125" style="9" bestFit="1" customWidth="1"/>
    <col min="15117" max="15348" width="9" style="9"/>
    <col min="15349" max="15351" width="1.42578125" style="9" customWidth="1"/>
    <col min="15352" max="15352" width="29.7109375" style="9" customWidth="1"/>
    <col min="15353" max="15353" width="5.140625" style="9" customWidth="1"/>
    <col min="15354" max="15354" width="0.85546875" style="9" customWidth="1"/>
    <col min="15355" max="15355" width="9.42578125" style="9" customWidth="1"/>
    <col min="15356" max="15356" width="0.42578125" style="9" customWidth="1"/>
    <col min="15357" max="15357" width="9.42578125" style="9" customWidth="1"/>
    <col min="15358" max="15358" width="0.42578125" style="9" customWidth="1"/>
    <col min="15359" max="15359" width="9.42578125" style="9" customWidth="1"/>
    <col min="15360" max="15360" width="0.42578125" style="9" customWidth="1"/>
    <col min="15361" max="15361" width="9.42578125" style="9" customWidth="1"/>
    <col min="15362" max="15362" width="4.42578125" style="9" customWidth="1"/>
    <col min="15363" max="15363" width="9.85546875" style="9" customWidth="1"/>
    <col min="15364" max="15364" width="1.42578125" style="9" customWidth="1"/>
    <col min="15365" max="15365" width="10.140625" style="9" customWidth="1"/>
    <col min="15366" max="15367" width="9.42578125" style="9" customWidth="1"/>
    <col min="15368" max="15371" width="9" style="9"/>
    <col min="15372" max="15372" width="14.42578125" style="9" bestFit="1" customWidth="1"/>
    <col min="15373" max="15604" width="9" style="9"/>
    <col min="15605" max="15607" width="1.42578125" style="9" customWidth="1"/>
    <col min="15608" max="15608" width="29.7109375" style="9" customWidth="1"/>
    <col min="15609" max="15609" width="5.140625" style="9" customWidth="1"/>
    <col min="15610" max="15610" width="0.85546875" style="9" customWidth="1"/>
    <col min="15611" max="15611" width="9.42578125" style="9" customWidth="1"/>
    <col min="15612" max="15612" width="0.42578125" style="9" customWidth="1"/>
    <col min="15613" max="15613" width="9.42578125" style="9" customWidth="1"/>
    <col min="15614" max="15614" width="0.42578125" style="9" customWidth="1"/>
    <col min="15615" max="15615" width="9.42578125" style="9" customWidth="1"/>
    <col min="15616" max="15616" width="0.42578125" style="9" customWidth="1"/>
    <col min="15617" max="15617" width="9.42578125" style="9" customWidth="1"/>
    <col min="15618" max="15618" width="4.42578125" style="9" customWidth="1"/>
    <col min="15619" max="15619" width="9.85546875" style="9" customWidth="1"/>
    <col min="15620" max="15620" width="1.42578125" style="9" customWidth="1"/>
    <col min="15621" max="15621" width="10.140625" style="9" customWidth="1"/>
    <col min="15622" max="15623" width="9.42578125" style="9" customWidth="1"/>
    <col min="15624" max="15627" width="9" style="9"/>
    <col min="15628" max="15628" width="14.42578125" style="9" bestFit="1" customWidth="1"/>
    <col min="15629" max="15860" width="9" style="9"/>
    <col min="15861" max="15863" width="1.42578125" style="9" customWidth="1"/>
    <col min="15864" max="15864" width="29.7109375" style="9" customWidth="1"/>
    <col min="15865" max="15865" width="5.140625" style="9" customWidth="1"/>
    <col min="15866" max="15866" width="0.85546875" style="9" customWidth="1"/>
    <col min="15867" max="15867" width="9.42578125" style="9" customWidth="1"/>
    <col min="15868" max="15868" width="0.42578125" style="9" customWidth="1"/>
    <col min="15869" max="15869" width="9.42578125" style="9" customWidth="1"/>
    <col min="15870" max="15870" width="0.42578125" style="9" customWidth="1"/>
    <col min="15871" max="15871" width="9.42578125" style="9" customWidth="1"/>
    <col min="15872" max="15872" width="0.42578125" style="9" customWidth="1"/>
    <col min="15873" max="15873" width="9.42578125" style="9" customWidth="1"/>
    <col min="15874" max="15874" width="4.42578125" style="9" customWidth="1"/>
    <col min="15875" max="15875" width="9.85546875" style="9" customWidth="1"/>
    <col min="15876" max="15876" width="1.42578125" style="9" customWidth="1"/>
    <col min="15877" max="15877" width="10.140625" style="9" customWidth="1"/>
    <col min="15878" max="15879" width="9.42578125" style="9" customWidth="1"/>
    <col min="15880" max="15883" width="9" style="9"/>
    <col min="15884" max="15884" width="14.42578125" style="9" bestFit="1" customWidth="1"/>
    <col min="15885" max="16116" width="9" style="9"/>
    <col min="16117" max="16119" width="1.42578125" style="9" customWidth="1"/>
    <col min="16120" max="16120" width="29.7109375" style="9" customWidth="1"/>
    <col min="16121" max="16121" width="5.140625" style="9" customWidth="1"/>
    <col min="16122" max="16122" width="0.85546875" style="9" customWidth="1"/>
    <col min="16123" max="16123" width="9.42578125" style="9" customWidth="1"/>
    <col min="16124" max="16124" width="0.42578125" style="9" customWidth="1"/>
    <col min="16125" max="16125" width="9.42578125" style="9" customWidth="1"/>
    <col min="16126" max="16126" width="0.42578125" style="9" customWidth="1"/>
    <col min="16127" max="16127" width="9.42578125" style="9" customWidth="1"/>
    <col min="16128" max="16128" width="0.42578125" style="9" customWidth="1"/>
    <col min="16129" max="16129" width="9.42578125" style="9" customWidth="1"/>
    <col min="16130" max="16130" width="4.42578125" style="9" customWidth="1"/>
    <col min="16131" max="16131" width="9.85546875" style="9" customWidth="1"/>
    <col min="16132" max="16132" width="1.42578125" style="9" customWidth="1"/>
    <col min="16133" max="16133" width="10.140625" style="9" customWidth="1"/>
    <col min="16134" max="16135" width="9.42578125" style="9" customWidth="1"/>
    <col min="16136" max="16139" width="9" style="9"/>
    <col min="16140" max="16140" width="14.42578125" style="9" bestFit="1" customWidth="1"/>
    <col min="16141" max="16384" width="9" style="9"/>
  </cols>
  <sheetData>
    <row r="1" spans="1:13" s="1" customFormat="1" ht="24" customHeight="1">
      <c r="E1" s="2"/>
      <c r="K1" s="3"/>
      <c r="M1" s="4" t="s">
        <v>0</v>
      </c>
    </row>
    <row r="2" spans="1:13" s="1" customFormat="1" ht="24" customHeight="1">
      <c r="E2" s="2"/>
      <c r="K2" s="3"/>
      <c r="M2" s="4" t="s">
        <v>1</v>
      </c>
    </row>
    <row r="3" spans="1:13" s="1" customFormat="1" ht="24" customHeight="1">
      <c r="A3" s="204" t="s">
        <v>2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3" s="1" customFormat="1" ht="24" customHeight="1">
      <c r="A4" s="206" t="s">
        <v>3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3" s="1" customFormat="1" ht="24" customHeight="1">
      <c r="A5" s="206" t="s">
        <v>4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</row>
    <row r="6" spans="1:13" s="1" customFormat="1" ht="24" customHeight="1">
      <c r="A6" s="206" t="s">
        <v>5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</row>
    <row r="7" spans="1:13" s="1" customFormat="1" ht="7.5" customHeight="1">
      <c r="A7" s="7"/>
      <c r="B7" s="7"/>
      <c r="C7" s="7"/>
      <c r="D7" s="7"/>
      <c r="E7" s="8"/>
      <c r="F7" s="7"/>
      <c r="G7" s="7"/>
      <c r="H7" s="7"/>
      <c r="I7" s="7"/>
      <c r="J7" s="7"/>
      <c r="K7" s="7"/>
      <c r="L7" s="7"/>
      <c r="M7" s="7"/>
    </row>
    <row r="8" spans="1:13" s="1" customFormat="1" ht="24" customHeight="1">
      <c r="A8" s="207" t="s">
        <v>6</v>
      </c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</row>
    <row r="9" spans="1:13" ht="18.95" customHeight="1">
      <c r="B9" s="10"/>
      <c r="C9" s="10"/>
      <c r="D9" s="10"/>
      <c r="E9" s="11"/>
      <c r="F9" s="10"/>
      <c r="G9" s="203" t="s">
        <v>7</v>
      </c>
      <c r="H9" s="203"/>
      <c r="I9" s="203"/>
      <c r="J9" s="203"/>
      <c r="K9" s="203"/>
      <c r="L9" s="203"/>
      <c r="M9" s="203"/>
    </row>
    <row r="10" spans="1:13" ht="18.95" customHeight="1">
      <c r="B10" s="10"/>
      <c r="C10" s="10"/>
      <c r="D10" s="10"/>
      <c r="E10" s="11"/>
      <c r="F10" s="10"/>
      <c r="G10" s="203" t="s">
        <v>8</v>
      </c>
      <c r="H10" s="203"/>
      <c r="I10" s="203"/>
      <c r="J10" s="10"/>
      <c r="K10" s="203" t="s">
        <v>9</v>
      </c>
      <c r="L10" s="203"/>
      <c r="M10" s="203"/>
    </row>
    <row r="11" spans="1:13" ht="18.95" customHeight="1">
      <c r="B11" s="10"/>
      <c r="C11" s="10"/>
      <c r="D11" s="10"/>
      <c r="E11" s="11"/>
      <c r="F11" s="10"/>
      <c r="G11" s="10" t="s">
        <v>10</v>
      </c>
      <c r="H11" s="10"/>
      <c r="I11" s="10" t="s">
        <v>11</v>
      </c>
      <c r="J11" s="10"/>
      <c r="K11" s="10" t="s">
        <v>10</v>
      </c>
      <c r="L11" s="10"/>
      <c r="M11" s="10" t="s">
        <v>11</v>
      </c>
    </row>
    <row r="12" spans="1:13" ht="18.95" customHeight="1">
      <c r="A12" s="10"/>
      <c r="B12" s="10"/>
      <c r="C12" s="10"/>
      <c r="D12" s="10"/>
      <c r="E12" s="13" t="s">
        <v>12</v>
      </c>
      <c r="F12" s="10"/>
      <c r="G12" s="12" t="s">
        <v>13</v>
      </c>
      <c r="H12" s="10"/>
      <c r="I12" s="12" t="s">
        <v>14</v>
      </c>
      <c r="J12" s="10"/>
      <c r="K12" s="12" t="s">
        <v>13</v>
      </c>
      <c r="L12" s="10"/>
      <c r="M12" s="12" t="s">
        <v>14</v>
      </c>
    </row>
    <row r="13" spans="1:13" ht="18.95" customHeight="1">
      <c r="A13" s="14" t="s">
        <v>16</v>
      </c>
      <c r="B13" s="14"/>
      <c r="C13" s="14"/>
      <c r="D13" s="14"/>
      <c r="E13" s="13"/>
      <c r="F13" s="10"/>
      <c r="G13" s="10"/>
      <c r="H13" s="10"/>
      <c r="I13" s="10"/>
      <c r="J13" s="10"/>
      <c r="L13" s="16"/>
      <c r="M13" s="15"/>
    </row>
    <row r="14" spans="1:13" ht="18.95" customHeight="1">
      <c r="B14" s="17" t="s">
        <v>17</v>
      </c>
      <c r="C14" s="17"/>
      <c r="D14" s="18"/>
      <c r="E14" s="19">
        <v>6</v>
      </c>
      <c r="F14" s="10"/>
      <c r="G14" s="20">
        <v>69599077</v>
      </c>
      <c r="H14" s="10"/>
      <c r="I14" s="20">
        <v>181967435</v>
      </c>
      <c r="J14" s="10"/>
      <c r="K14" s="20">
        <v>76851366</v>
      </c>
      <c r="L14" s="10"/>
      <c r="M14" s="20">
        <v>178447943</v>
      </c>
    </row>
    <row r="15" spans="1:13" ht="18.95" customHeight="1">
      <c r="B15" s="17" t="s">
        <v>18</v>
      </c>
      <c r="C15" s="17"/>
      <c r="D15" s="22"/>
      <c r="E15" s="19">
        <v>7</v>
      </c>
      <c r="F15" s="10"/>
      <c r="G15" s="20">
        <v>235397863</v>
      </c>
      <c r="H15" s="10"/>
      <c r="I15" s="20">
        <v>211755635</v>
      </c>
      <c r="J15" s="10"/>
      <c r="K15" s="20">
        <v>211647946</v>
      </c>
      <c r="L15" s="10"/>
      <c r="M15" s="20">
        <v>188274133</v>
      </c>
    </row>
    <row r="16" spans="1:13" ht="18.95" customHeight="1">
      <c r="B16" s="17" t="s">
        <v>19</v>
      </c>
      <c r="C16" s="17"/>
      <c r="D16" s="18"/>
      <c r="E16" s="19">
        <v>5</v>
      </c>
      <c r="F16" s="10"/>
      <c r="G16" s="20">
        <v>55955653</v>
      </c>
      <c r="H16" s="10"/>
      <c r="I16" s="20">
        <v>59391740</v>
      </c>
      <c r="J16" s="10"/>
      <c r="K16" s="20">
        <v>894807276</v>
      </c>
      <c r="L16" s="10"/>
      <c r="M16" s="20">
        <v>1204691716</v>
      </c>
    </row>
    <row r="17" spans="1:13" ht="18.95" customHeight="1">
      <c r="B17" s="17" t="s">
        <v>20</v>
      </c>
      <c r="C17" s="17"/>
      <c r="E17" s="19">
        <v>8</v>
      </c>
      <c r="F17" s="10"/>
      <c r="G17" s="20">
        <v>6277113973</v>
      </c>
      <c r="H17" s="10"/>
      <c r="I17" s="20">
        <v>6541633513</v>
      </c>
      <c r="J17" s="10"/>
      <c r="K17" s="20">
        <v>4922407701</v>
      </c>
      <c r="L17" s="10"/>
      <c r="M17" s="20">
        <v>5132816475</v>
      </c>
    </row>
    <row r="18" spans="1:13" ht="18.95" customHeight="1">
      <c r="A18" s="14" t="s">
        <v>21</v>
      </c>
      <c r="B18" s="14"/>
      <c r="C18" s="14"/>
      <c r="D18" s="14"/>
      <c r="E18" s="19"/>
      <c r="F18" s="10"/>
      <c r="G18" s="23">
        <v>6638066566</v>
      </c>
      <c r="H18" s="10"/>
      <c r="I18" s="23">
        <v>6994748323</v>
      </c>
      <c r="J18" s="10"/>
      <c r="K18" s="23">
        <v>6105714289</v>
      </c>
      <c r="L18" s="10"/>
      <c r="M18" s="23">
        <v>6704230267</v>
      </c>
    </row>
    <row r="19" spans="1:13" ht="18.95" customHeight="1">
      <c r="A19" s="14" t="s">
        <v>22</v>
      </c>
      <c r="B19" s="14"/>
      <c r="C19" s="14"/>
      <c r="D19" s="14"/>
      <c r="E19" s="19"/>
      <c r="F19" s="10"/>
      <c r="G19" s="10"/>
      <c r="H19" s="10"/>
      <c r="I19" s="10"/>
      <c r="J19" s="10"/>
      <c r="K19" s="10"/>
      <c r="L19" s="10"/>
      <c r="M19" s="10"/>
    </row>
    <row r="20" spans="1:13" ht="18.95" customHeight="1">
      <c r="A20" s="14"/>
      <c r="B20" s="17" t="s">
        <v>23</v>
      </c>
      <c r="C20" s="14"/>
      <c r="D20" s="14"/>
      <c r="E20" s="19">
        <v>9</v>
      </c>
      <c r="F20" s="10"/>
      <c r="G20" s="20">
        <v>41461349</v>
      </c>
      <c r="H20" s="10"/>
      <c r="I20" s="20">
        <v>50192290</v>
      </c>
      <c r="J20" s="10"/>
      <c r="K20" s="20">
        <v>41461349</v>
      </c>
      <c r="L20" s="10"/>
      <c r="M20" s="20">
        <v>50192290</v>
      </c>
    </row>
    <row r="21" spans="1:13" ht="18.95" customHeight="1">
      <c r="A21" s="14"/>
      <c r="B21" s="17" t="s">
        <v>24</v>
      </c>
      <c r="C21" s="17"/>
      <c r="D21" s="17"/>
      <c r="E21" s="19">
        <v>10</v>
      </c>
      <c r="F21" s="10"/>
      <c r="G21" s="20">
        <v>0</v>
      </c>
      <c r="H21" s="10"/>
      <c r="I21" s="20">
        <v>0</v>
      </c>
      <c r="J21" s="10"/>
      <c r="K21" s="20">
        <v>31490550</v>
      </c>
      <c r="L21" s="10"/>
      <c r="M21" s="20">
        <v>31490550</v>
      </c>
    </row>
    <row r="22" spans="1:13" ht="18.95" customHeight="1">
      <c r="A22" s="14"/>
      <c r="B22" s="17" t="s">
        <v>199</v>
      </c>
      <c r="C22" s="17"/>
      <c r="D22" s="17"/>
      <c r="E22" s="19">
        <v>11</v>
      </c>
      <c r="F22" s="10"/>
      <c r="G22" s="20">
        <v>1250000</v>
      </c>
      <c r="H22" s="10"/>
      <c r="I22" s="20">
        <v>0</v>
      </c>
      <c r="J22" s="10"/>
      <c r="K22" s="20">
        <v>0</v>
      </c>
      <c r="L22" s="10"/>
      <c r="M22" s="20">
        <v>0</v>
      </c>
    </row>
    <row r="23" spans="1:13" ht="18.95" customHeight="1">
      <c r="B23" s="9" t="s">
        <v>25</v>
      </c>
      <c r="D23" s="18"/>
      <c r="E23" s="19">
        <v>12</v>
      </c>
      <c r="F23" s="10"/>
      <c r="G23" s="20">
        <v>423776122</v>
      </c>
      <c r="H23" s="10"/>
      <c r="I23" s="20">
        <v>424185750</v>
      </c>
      <c r="J23" s="10"/>
      <c r="K23" s="20">
        <v>375572328</v>
      </c>
      <c r="L23" s="10"/>
      <c r="M23" s="20">
        <v>374468734</v>
      </c>
    </row>
    <row r="24" spans="1:13" ht="18.95" customHeight="1">
      <c r="B24" s="18" t="s">
        <v>26</v>
      </c>
      <c r="C24" s="18"/>
      <c r="D24" s="18"/>
      <c r="E24" s="19">
        <v>13</v>
      </c>
      <c r="F24" s="10"/>
      <c r="G24" s="20">
        <v>13188318</v>
      </c>
      <c r="H24" s="10"/>
      <c r="I24" s="20">
        <v>19685869</v>
      </c>
      <c r="J24" s="10"/>
      <c r="K24" s="20">
        <v>5354216</v>
      </c>
      <c r="L24" s="10"/>
      <c r="M24" s="20">
        <v>7209553</v>
      </c>
    </row>
    <row r="25" spans="1:13" ht="18.95" customHeight="1">
      <c r="B25" s="18" t="s">
        <v>27</v>
      </c>
      <c r="C25" s="18"/>
      <c r="D25" s="18"/>
      <c r="E25" s="19">
        <v>14</v>
      </c>
      <c r="F25" s="10"/>
      <c r="G25" s="20">
        <v>7647499</v>
      </c>
      <c r="H25" s="10"/>
      <c r="I25" s="20">
        <v>9182848</v>
      </c>
      <c r="J25" s="10"/>
      <c r="K25" s="20">
        <v>7647499</v>
      </c>
      <c r="L25" s="10"/>
      <c r="M25" s="20">
        <v>9182848</v>
      </c>
    </row>
    <row r="26" spans="1:13" ht="18.95" customHeight="1">
      <c r="B26" s="18" t="s">
        <v>28</v>
      </c>
      <c r="C26" s="18"/>
      <c r="E26" s="19"/>
      <c r="F26" s="10"/>
      <c r="G26" s="20">
        <v>1136715</v>
      </c>
      <c r="H26" s="10"/>
      <c r="I26" s="20">
        <v>1387107</v>
      </c>
      <c r="J26" s="10"/>
      <c r="K26" s="20">
        <v>1102581</v>
      </c>
      <c r="L26" s="10"/>
      <c r="M26" s="20">
        <v>1351451</v>
      </c>
    </row>
    <row r="27" spans="1:13" ht="18.95" customHeight="1">
      <c r="B27" s="9" t="s">
        <v>29</v>
      </c>
      <c r="D27" s="22"/>
      <c r="E27" s="19">
        <v>15</v>
      </c>
      <c r="F27" s="10"/>
      <c r="G27" s="20">
        <v>14935839</v>
      </c>
      <c r="H27" s="10"/>
      <c r="I27" s="20">
        <v>14590246</v>
      </c>
      <c r="J27" s="10"/>
      <c r="K27" s="20">
        <v>7796132</v>
      </c>
      <c r="L27" s="10"/>
      <c r="M27" s="20">
        <v>9462587</v>
      </c>
    </row>
    <row r="28" spans="1:13" ht="18.95" customHeight="1">
      <c r="A28" s="14"/>
      <c r="B28" s="22" t="s">
        <v>30</v>
      </c>
      <c r="C28" s="22"/>
      <c r="D28" s="14"/>
      <c r="E28" s="13"/>
      <c r="F28" s="10"/>
      <c r="G28" s="20">
        <v>1801078</v>
      </c>
      <c r="H28" s="10"/>
      <c r="I28" s="20">
        <v>1896078</v>
      </c>
      <c r="J28" s="10"/>
      <c r="K28" s="20">
        <v>1335968</v>
      </c>
      <c r="L28" s="10"/>
      <c r="M28" s="20">
        <v>1425968</v>
      </c>
    </row>
    <row r="29" spans="1:13" ht="18.95" customHeight="1">
      <c r="A29" s="14" t="s">
        <v>31</v>
      </c>
      <c r="B29" s="14"/>
      <c r="C29" s="14"/>
      <c r="D29" s="14"/>
      <c r="E29" s="13"/>
      <c r="F29" s="10"/>
      <c r="G29" s="23">
        <v>505196920</v>
      </c>
      <c r="H29" s="10"/>
      <c r="I29" s="23">
        <v>521120188</v>
      </c>
      <c r="J29" s="10"/>
      <c r="K29" s="23">
        <v>471760623</v>
      </c>
      <c r="L29" s="10"/>
      <c r="M29" s="23">
        <v>484783981</v>
      </c>
    </row>
    <row r="30" spans="1:13" ht="18.95" customHeight="1" thickBot="1">
      <c r="A30" s="14" t="s">
        <v>32</v>
      </c>
      <c r="B30" s="14"/>
      <c r="C30" s="14"/>
      <c r="D30" s="14"/>
      <c r="E30" s="11"/>
      <c r="F30" s="10"/>
      <c r="G30" s="24">
        <v>7143263486</v>
      </c>
      <c r="H30" s="10"/>
      <c r="I30" s="24">
        <v>7515868511</v>
      </c>
      <c r="J30" s="10"/>
      <c r="K30" s="24">
        <v>6577474912</v>
      </c>
      <c r="L30" s="10"/>
      <c r="M30" s="24">
        <v>7189014248</v>
      </c>
    </row>
    <row r="31" spans="1:13" s="1" customFormat="1" ht="18.95" customHeight="1" thickTop="1">
      <c r="A31" s="25"/>
      <c r="B31" s="25"/>
      <c r="C31" s="25"/>
      <c r="D31" s="25"/>
      <c r="E31" s="26"/>
      <c r="F31" s="6"/>
      <c r="G31" s="27"/>
      <c r="H31" s="6"/>
      <c r="I31" s="27"/>
      <c r="J31" s="6"/>
      <c r="K31" s="27"/>
      <c r="L31" s="28"/>
      <c r="M31" s="27"/>
    </row>
    <row r="32" spans="1:13" s="1" customFormat="1" ht="12" customHeight="1">
      <c r="A32" s="25"/>
      <c r="B32" s="25"/>
      <c r="C32" s="25"/>
      <c r="D32" s="25"/>
      <c r="E32" s="26"/>
      <c r="F32" s="6"/>
      <c r="G32" s="27"/>
      <c r="H32" s="6"/>
      <c r="I32" s="27"/>
      <c r="J32" s="6"/>
      <c r="K32" s="27"/>
      <c r="L32" s="28"/>
      <c r="M32" s="27"/>
    </row>
    <row r="33" spans="1:13" s="1" customFormat="1" ht="24" customHeight="1">
      <c r="B33" s="29" t="s">
        <v>33</v>
      </c>
      <c r="C33" s="29"/>
      <c r="D33" s="30"/>
      <c r="E33" s="2"/>
      <c r="F33" s="29"/>
      <c r="H33" s="29"/>
      <c r="I33" s="29" t="s">
        <v>34</v>
      </c>
      <c r="J33" s="29"/>
      <c r="K33" s="29"/>
      <c r="L33" s="29"/>
      <c r="M33" s="29"/>
    </row>
    <row r="34" spans="1:13" s="1" customFormat="1" ht="24" customHeight="1">
      <c r="B34" s="31" t="s">
        <v>35</v>
      </c>
      <c r="E34" s="2"/>
      <c r="I34" s="1" t="s">
        <v>36</v>
      </c>
    </row>
    <row r="35" spans="1:13" s="1" customFormat="1" ht="24" customHeight="1">
      <c r="A35" s="208"/>
      <c r="B35" s="208"/>
      <c r="C35" s="208"/>
      <c r="D35" s="30"/>
      <c r="E35" s="2"/>
      <c r="I35" s="209"/>
      <c r="J35" s="209"/>
      <c r="K35" s="209"/>
      <c r="L35" s="209"/>
      <c r="M35" s="209"/>
    </row>
    <row r="36" spans="1:13" s="1" customFormat="1" ht="16.5" customHeight="1">
      <c r="A36" s="31"/>
      <c r="E36" s="2"/>
      <c r="I36" s="210"/>
      <c r="J36" s="210"/>
      <c r="K36" s="210"/>
      <c r="L36" s="210"/>
      <c r="M36" s="210"/>
    </row>
    <row r="37" spans="1:13" s="1" customFormat="1" ht="24" customHeight="1">
      <c r="E37" s="2"/>
      <c r="K37" s="3"/>
      <c r="M37" s="4" t="s">
        <v>0</v>
      </c>
    </row>
    <row r="38" spans="1:13" s="1" customFormat="1" ht="24" customHeight="1">
      <c r="E38" s="2"/>
      <c r="K38" s="3"/>
      <c r="M38" s="4" t="s">
        <v>1</v>
      </c>
    </row>
    <row r="39" spans="1:13" s="1" customFormat="1" ht="24" customHeight="1">
      <c r="A39" s="204" t="s">
        <v>37</v>
      </c>
      <c r="B39" s="205"/>
      <c r="C39" s="205"/>
      <c r="D39" s="205"/>
      <c r="E39" s="205"/>
      <c r="F39" s="205"/>
      <c r="G39" s="205"/>
      <c r="H39" s="205"/>
      <c r="I39" s="205"/>
      <c r="J39" s="205"/>
      <c r="K39" s="205"/>
      <c r="L39" s="205"/>
      <c r="M39" s="205"/>
    </row>
    <row r="40" spans="1:13" s="1" customFormat="1" ht="24" customHeight="1">
      <c r="A40" s="206" t="s">
        <v>3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</row>
    <row r="41" spans="1:13" s="1" customFormat="1" ht="24" customHeight="1">
      <c r="A41" s="206" t="s">
        <v>38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</row>
    <row r="42" spans="1:13" s="1" customFormat="1" ht="24" customHeight="1">
      <c r="A42" s="206" t="s">
        <v>5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</row>
    <row r="43" spans="1:13" ht="24" customHeight="1">
      <c r="A43" s="32"/>
      <c r="B43" s="32"/>
      <c r="C43" s="32"/>
      <c r="D43" s="32"/>
      <c r="E43" s="33"/>
      <c r="F43" s="32"/>
      <c r="G43" s="32"/>
      <c r="H43" s="32"/>
      <c r="I43" s="32"/>
      <c r="J43" s="32"/>
      <c r="K43" s="32"/>
      <c r="L43" s="32"/>
      <c r="M43" s="32"/>
    </row>
    <row r="44" spans="1:13" s="1" customFormat="1" ht="24" customHeight="1">
      <c r="A44" s="207" t="s">
        <v>39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</row>
    <row r="45" spans="1:13" ht="18" customHeight="1">
      <c r="B45" s="10"/>
      <c r="C45" s="10"/>
      <c r="D45" s="10"/>
      <c r="E45" s="11"/>
      <c r="F45" s="10"/>
      <c r="G45" s="203" t="s">
        <v>7</v>
      </c>
      <c r="H45" s="203"/>
      <c r="I45" s="203"/>
      <c r="J45" s="203"/>
      <c r="K45" s="203"/>
      <c r="L45" s="203"/>
      <c r="M45" s="203"/>
    </row>
    <row r="46" spans="1:13" ht="18" customHeight="1">
      <c r="B46" s="10"/>
      <c r="C46" s="10"/>
      <c r="D46" s="10"/>
      <c r="E46" s="11"/>
      <c r="F46" s="10"/>
      <c r="G46" s="203" t="s">
        <v>8</v>
      </c>
      <c r="H46" s="203"/>
      <c r="I46" s="203"/>
      <c r="J46" s="10"/>
      <c r="K46" s="203" t="s">
        <v>9</v>
      </c>
      <c r="L46" s="203"/>
      <c r="M46" s="203"/>
    </row>
    <row r="47" spans="1:13" ht="18" customHeight="1">
      <c r="B47" s="10"/>
      <c r="C47" s="10"/>
      <c r="D47" s="10"/>
      <c r="E47" s="11"/>
      <c r="F47" s="10"/>
      <c r="G47" s="10" t="s">
        <v>10</v>
      </c>
      <c r="H47" s="10"/>
      <c r="I47" s="10" t="s">
        <v>11</v>
      </c>
      <c r="J47" s="10"/>
      <c r="K47" s="10" t="s">
        <v>10</v>
      </c>
      <c r="L47" s="10"/>
      <c r="M47" s="10" t="s">
        <v>11</v>
      </c>
    </row>
    <row r="48" spans="1:13" ht="18" customHeight="1">
      <c r="A48" s="10"/>
      <c r="B48" s="10"/>
      <c r="C48" s="10"/>
      <c r="D48" s="10"/>
      <c r="E48" s="34" t="s">
        <v>12</v>
      </c>
      <c r="F48" s="16"/>
      <c r="G48" s="12" t="s">
        <v>13</v>
      </c>
      <c r="H48" s="10"/>
      <c r="I48" s="12" t="s">
        <v>14</v>
      </c>
      <c r="J48" s="10"/>
      <c r="K48" s="12" t="s">
        <v>13</v>
      </c>
      <c r="L48" s="10"/>
      <c r="M48" s="12" t="s">
        <v>14</v>
      </c>
    </row>
    <row r="49" spans="1:13" ht="18" customHeight="1">
      <c r="A49" s="14" t="s">
        <v>40</v>
      </c>
      <c r="B49" s="14"/>
      <c r="C49" s="14"/>
      <c r="D49" s="14"/>
      <c r="E49" s="11"/>
      <c r="F49" s="10"/>
      <c r="G49" s="10"/>
      <c r="H49" s="10"/>
      <c r="I49" s="10"/>
      <c r="J49" s="10"/>
      <c r="K49" s="16"/>
      <c r="L49" s="16"/>
      <c r="M49" s="16"/>
    </row>
    <row r="50" spans="1:13" ht="18" customHeight="1">
      <c r="A50" s="14"/>
      <c r="B50" s="18" t="s">
        <v>41</v>
      </c>
      <c r="C50" s="18"/>
      <c r="D50" s="18"/>
      <c r="E50" s="35">
        <v>16</v>
      </c>
      <c r="F50" s="10"/>
      <c r="G50" s="15">
        <v>13542131</v>
      </c>
      <c r="H50" s="20"/>
      <c r="I50" s="15">
        <v>128905360</v>
      </c>
      <c r="J50" s="20"/>
      <c r="K50" s="15">
        <v>13542131</v>
      </c>
      <c r="L50" s="20"/>
      <c r="M50" s="15">
        <v>128905360</v>
      </c>
    </row>
    <row r="51" spans="1:13" ht="18" customHeight="1">
      <c r="B51" s="18" t="s">
        <v>42</v>
      </c>
      <c r="C51" s="18"/>
      <c r="D51" s="18"/>
      <c r="E51" s="35" t="s">
        <v>200</v>
      </c>
      <c r="F51" s="10"/>
      <c r="G51" s="15">
        <v>211618800</v>
      </c>
      <c r="H51" s="36"/>
      <c r="I51" s="15">
        <v>203114564</v>
      </c>
      <c r="J51" s="36"/>
      <c r="K51" s="15">
        <v>198346773</v>
      </c>
      <c r="L51" s="36"/>
      <c r="M51" s="15">
        <v>174770853</v>
      </c>
    </row>
    <row r="52" spans="1:13" ht="18" customHeight="1">
      <c r="B52" s="18" t="s">
        <v>43</v>
      </c>
      <c r="C52" s="18"/>
      <c r="D52" s="18"/>
      <c r="E52" s="35"/>
      <c r="F52" s="10"/>
      <c r="G52" s="15">
        <v>454663601</v>
      </c>
      <c r="H52" s="36"/>
      <c r="I52" s="15">
        <v>334245465</v>
      </c>
      <c r="J52" s="36"/>
      <c r="K52" s="15">
        <v>363511415</v>
      </c>
      <c r="L52" s="36"/>
      <c r="M52" s="15">
        <v>244479166</v>
      </c>
    </row>
    <row r="53" spans="1:13" ht="18" customHeight="1">
      <c r="B53" s="18" t="s">
        <v>44</v>
      </c>
      <c r="C53" s="18"/>
      <c r="D53" s="18"/>
      <c r="E53" s="35">
        <v>18</v>
      </c>
      <c r="F53" s="10"/>
      <c r="G53" s="15">
        <v>1450437</v>
      </c>
      <c r="H53" s="36"/>
      <c r="I53" s="15">
        <v>1944994</v>
      </c>
      <c r="J53" s="36"/>
      <c r="K53" s="15">
        <v>1450437</v>
      </c>
      <c r="L53" s="36"/>
      <c r="M53" s="15">
        <v>1944994</v>
      </c>
    </row>
    <row r="54" spans="1:13" ht="18" customHeight="1">
      <c r="B54" s="18" t="s">
        <v>45</v>
      </c>
      <c r="C54" s="18"/>
      <c r="D54" s="18"/>
      <c r="E54" s="35">
        <v>19</v>
      </c>
      <c r="F54" s="10"/>
      <c r="G54" s="15">
        <v>1986383155</v>
      </c>
      <c r="H54" s="37"/>
      <c r="I54" s="15">
        <v>2571679246</v>
      </c>
      <c r="J54" s="37"/>
      <c r="K54" s="15">
        <v>1513637791</v>
      </c>
      <c r="L54" s="37"/>
      <c r="M54" s="15">
        <v>2505969671</v>
      </c>
    </row>
    <row r="55" spans="1:13" ht="18" customHeight="1">
      <c r="B55" s="18" t="s">
        <v>46</v>
      </c>
      <c r="C55" s="18"/>
      <c r="D55" s="18"/>
      <c r="E55" s="35">
        <v>5</v>
      </c>
      <c r="F55" s="10"/>
      <c r="G55" s="15">
        <v>10049315</v>
      </c>
      <c r="H55" s="37"/>
      <c r="I55" s="15">
        <v>30067096</v>
      </c>
      <c r="J55" s="37"/>
      <c r="K55" s="15">
        <v>18315473</v>
      </c>
      <c r="L55" s="37"/>
      <c r="M55" s="15">
        <v>379078574</v>
      </c>
    </row>
    <row r="56" spans="1:13" ht="18" customHeight="1">
      <c r="B56" s="18" t="s">
        <v>47</v>
      </c>
      <c r="C56" s="18"/>
      <c r="D56" s="18"/>
      <c r="E56" s="35"/>
      <c r="F56" s="10"/>
      <c r="G56" s="15">
        <v>1232737</v>
      </c>
      <c r="H56" s="20"/>
      <c r="I56" s="15">
        <v>11230468</v>
      </c>
      <c r="J56" s="20"/>
      <c r="K56" s="15">
        <v>0</v>
      </c>
      <c r="L56" s="20"/>
      <c r="M56" s="15">
        <v>10902492</v>
      </c>
    </row>
    <row r="57" spans="1:13" ht="18" customHeight="1">
      <c r="B57" s="18" t="s">
        <v>48</v>
      </c>
      <c r="C57" s="18"/>
      <c r="D57" s="18"/>
      <c r="E57" s="35"/>
      <c r="F57" s="10"/>
      <c r="G57" s="15">
        <v>60809055</v>
      </c>
      <c r="H57" s="15"/>
      <c r="I57" s="15">
        <v>98884652</v>
      </c>
      <c r="J57" s="15"/>
      <c r="K57" s="15">
        <v>54675513</v>
      </c>
      <c r="L57" s="20"/>
      <c r="M57" s="15">
        <v>93065520</v>
      </c>
    </row>
    <row r="58" spans="1:13" ht="18" customHeight="1">
      <c r="A58" s="14" t="s">
        <v>49</v>
      </c>
      <c r="B58" s="14"/>
      <c r="C58" s="14"/>
      <c r="D58" s="14"/>
      <c r="E58" s="35"/>
      <c r="F58" s="10"/>
      <c r="G58" s="23">
        <v>2739749231</v>
      </c>
      <c r="H58" s="10"/>
      <c r="I58" s="23">
        <v>3380071845</v>
      </c>
      <c r="J58" s="10"/>
      <c r="K58" s="23">
        <v>2163479533</v>
      </c>
      <c r="L58" s="10"/>
      <c r="M58" s="23">
        <v>3539116630</v>
      </c>
    </row>
    <row r="59" spans="1:13" ht="18" customHeight="1">
      <c r="A59" s="14" t="s">
        <v>50</v>
      </c>
      <c r="B59" s="14"/>
      <c r="C59" s="14"/>
      <c r="D59" s="14"/>
      <c r="E59" s="11"/>
      <c r="F59" s="10"/>
      <c r="H59" s="10"/>
      <c r="J59" s="10"/>
      <c r="K59" s="9"/>
      <c r="L59" s="10"/>
    </row>
    <row r="60" spans="1:13" ht="18" customHeight="1">
      <c r="A60" s="14"/>
      <c r="B60" s="9" t="s">
        <v>51</v>
      </c>
      <c r="E60" s="35">
        <v>18</v>
      </c>
      <c r="F60" s="10"/>
      <c r="G60" s="15">
        <v>6217763</v>
      </c>
      <c r="H60" s="10"/>
      <c r="I60" s="15">
        <v>7171213</v>
      </c>
      <c r="J60" s="10"/>
      <c r="K60" s="15">
        <v>6217763</v>
      </c>
      <c r="L60" s="10"/>
      <c r="M60" s="15">
        <v>7171213</v>
      </c>
    </row>
    <row r="61" spans="1:13" ht="18" customHeight="1">
      <c r="A61" s="14"/>
      <c r="B61" s="9" t="s">
        <v>52</v>
      </c>
      <c r="E61" s="35">
        <v>19</v>
      </c>
      <c r="F61" s="10"/>
      <c r="G61" s="15">
        <v>1402803184</v>
      </c>
      <c r="H61" s="10"/>
      <c r="I61" s="15">
        <v>1141659450</v>
      </c>
      <c r="J61" s="10"/>
      <c r="K61" s="15">
        <v>1402803184</v>
      </c>
      <c r="L61" s="10"/>
      <c r="M61" s="15">
        <v>669479252</v>
      </c>
    </row>
    <row r="62" spans="1:13" ht="18" customHeight="1">
      <c r="B62" s="9" t="s">
        <v>53</v>
      </c>
      <c r="C62" s="18"/>
      <c r="D62" s="18"/>
      <c r="E62" s="35">
        <v>20</v>
      </c>
      <c r="F62" s="10"/>
      <c r="G62" s="15">
        <v>9982481</v>
      </c>
      <c r="H62" s="10"/>
      <c r="I62" s="15">
        <v>6678260</v>
      </c>
      <c r="J62" s="10"/>
      <c r="K62" s="15">
        <v>9982481</v>
      </c>
      <c r="L62" s="10"/>
      <c r="M62" s="15">
        <v>6678260</v>
      </c>
    </row>
    <row r="63" spans="1:13" ht="18" customHeight="1">
      <c r="B63" s="9" t="s">
        <v>54</v>
      </c>
      <c r="C63" s="18"/>
      <c r="D63" s="18"/>
      <c r="E63" s="35"/>
      <c r="F63" s="10"/>
      <c r="G63" s="15">
        <v>1320442</v>
      </c>
      <c r="H63" s="10"/>
      <c r="I63" s="15">
        <v>1242202</v>
      </c>
      <c r="J63" s="10"/>
      <c r="K63" s="15">
        <v>1320442</v>
      </c>
      <c r="L63" s="10"/>
      <c r="M63" s="15">
        <v>1242202</v>
      </c>
    </row>
    <row r="64" spans="1:13" ht="18" customHeight="1">
      <c r="A64" s="14" t="s">
        <v>55</v>
      </c>
      <c r="B64" s="14"/>
      <c r="C64" s="14"/>
      <c r="D64" s="14"/>
      <c r="E64" s="35"/>
      <c r="F64" s="10"/>
      <c r="G64" s="23">
        <v>1420323870</v>
      </c>
      <c r="H64" s="10"/>
      <c r="I64" s="23">
        <v>1156751125</v>
      </c>
      <c r="J64" s="10"/>
      <c r="K64" s="23">
        <v>1420323870</v>
      </c>
      <c r="L64" s="10"/>
      <c r="M64" s="23">
        <v>684570927</v>
      </c>
    </row>
    <row r="65" spans="1:13" ht="18" customHeight="1">
      <c r="A65" s="14" t="s">
        <v>56</v>
      </c>
      <c r="B65" s="14"/>
      <c r="C65" s="14"/>
      <c r="D65" s="14"/>
      <c r="E65" s="35"/>
      <c r="F65" s="10"/>
      <c r="G65" s="38">
        <v>4160073101</v>
      </c>
      <c r="H65" s="10"/>
      <c r="I65" s="38">
        <v>4536822970</v>
      </c>
      <c r="J65" s="10"/>
      <c r="K65" s="38">
        <v>3583803403</v>
      </c>
      <c r="L65" s="10"/>
      <c r="M65" s="38">
        <v>4223687557</v>
      </c>
    </row>
    <row r="66" spans="1:13" ht="18" customHeight="1">
      <c r="A66" s="14"/>
      <c r="B66" s="14"/>
      <c r="C66" s="14"/>
      <c r="D66" s="14"/>
      <c r="E66" s="11"/>
      <c r="F66" s="10"/>
      <c r="G66" s="10"/>
      <c r="H66" s="10"/>
      <c r="I66" s="10"/>
      <c r="J66" s="10"/>
      <c r="K66" s="21"/>
      <c r="L66" s="15"/>
      <c r="M66" s="21"/>
    </row>
    <row r="67" spans="1:13" ht="18" customHeight="1">
      <c r="A67" s="14"/>
      <c r="B67" s="14"/>
      <c r="C67" s="14"/>
      <c r="D67" s="14"/>
      <c r="E67" s="11"/>
      <c r="F67" s="10"/>
      <c r="G67" s="10"/>
      <c r="H67" s="10"/>
      <c r="I67" s="10"/>
      <c r="J67" s="10"/>
      <c r="K67" s="21"/>
      <c r="L67" s="15"/>
      <c r="M67" s="21"/>
    </row>
    <row r="68" spans="1:13" ht="24" customHeight="1">
      <c r="A68" s="1"/>
      <c r="B68" s="29" t="s">
        <v>33</v>
      </c>
      <c r="C68" s="29"/>
      <c r="D68" s="30"/>
      <c r="E68" s="2"/>
      <c r="F68" s="29"/>
      <c r="G68" s="1"/>
      <c r="H68" s="29"/>
      <c r="I68" s="29" t="s">
        <v>34</v>
      </c>
      <c r="J68" s="29"/>
      <c r="K68" s="29"/>
      <c r="L68" s="29"/>
      <c r="M68" s="29"/>
    </row>
    <row r="69" spans="1:13" ht="24" customHeight="1">
      <c r="A69" s="1"/>
      <c r="B69" s="31" t="s">
        <v>35</v>
      </c>
      <c r="C69" s="1"/>
      <c r="D69" s="1"/>
      <c r="E69" s="2"/>
      <c r="F69" s="1"/>
      <c r="G69" s="1"/>
      <c r="H69" s="1"/>
      <c r="I69" s="1" t="s">
        <v>36</v>
      </c>
      <c r="J69" s="1"/>
      <c r="K69" s="1"/>
      <c r="L69" s="1"/>
      <c r="M69" s="1"/>
    </row>
    <row r="70" spans="1:13" ht="24" customHeight="1">
      <c r="A70" s="1"/>
      <c r="B70" s="31"/>
      <c r="C70" s="1"/>
      <c r="D70" s="1"/>
      <c r="E70" s="2"/>
      <c r="F70" s="1"/>
      <c r="G70" s="1"/>
      <c r="H70" s="1"/>
      <c r="I70" s="1"/>
      <c r="J70" s="1"/>
      <c r="K70" s="1"/>
      <c r="L70" s="1"/>
      <c r="M70" s="1"/>
    </row>
    <row r="71" spans="1:13" ht="24" customHeight="1">
      <c r="A71" s="18"/>
      <c r="I71" s="18"/>
      <c r="J71" s="18"/>
      <c r="K71" s="18"/>
      <c r="L71" s="18"/>
      <c r="M71" s="18"/>
    </row>
    <row r="72" spans="1:13" s="1" customFormat="1" ht="24" customHeight="1">
      <c r="E72" s="2"/>
      <c r="K72" s="3"/>
      <c r="M72" s="4" t="s">
        <v>0</v>
      </c>
    </row>
    <row r="73" spans="1:13" s="1" customFormat="1" ht="24" customHeight="1">
      <c r="E73" s="2"/>
      <c r="K73" s="3"/>
      <c r="M73" s="4" t="s">
        <v>1</v>
      </c>
    </row>
    <row r="74" spans="1:13" s="1" customFormat="1" ht="24" customHeight="1">
      <c r="A74" s="204" t="s">
        <v>57</v>
      </c>
      <c r="B74" s="205"/>
      <c r="C74" s="205"/>
      <c r="D74" s="205"/>
      <c r="E74" s="205"/>
      <c r="F74" s="205"/>
      <c r="G74" s="205"/>
      <c r="H74" s="205"/>
      <c r="I74" s="205"/>
      <c r="J74" s="205"/>
      <c r="K74" s="205"/>
      <c r="L74" s="205"/>
      <c r="M74" s="205"/>
    </row>
    <row r="75" spans="1:13" s="1" customFormat="1" ht="24" customHeight="1">
      <c r="A75" s="206" t="s">
        <v>3</v>
      </c>
      <c r="B75" s="206"/>
      <c r="C75" s="206"/>
      <c r="D75" s="206"/>
      <c r="E75" s="206"/>
      <c r="F75" s="206"/>
      <c r="G75" s="206"/>
      <c r="H75" s="206"/>
      <c r="I75" s="206"/>
      <c r="J75" s="206"/>
      <c r="K75" s="206"/>
      <c r="L75" s="206"/>
      <c r="M75" s="206"/>
    </row>
    <row r="76" spans="1:13" s="1" customFormat="1" ht="24" customHeight="1">
      <c r="A76" s="206" t="s">
        <v>38</v>
      </c>
      <c r="B76" s="206"/>
      <c r="C76" s="206"/>
      <c r="D76" s="206"/>
      <c r="E76" s="206"/>
      <c r="F76" s="206"/>
      <c r="G76" s="206"/>
      <c r="H76" s="206"/>
      <c r="I76" s="206"/>
      <c r="J76" s="206"/>
      <c r="K76" s="206"/>
      <c r="L76" s="206"/>
      <c r="M76" s="206"/>
    </row>
    <row r="77" spans="1:13" s="1" customFormat="1" ht="24" customHeight="1">
      <c r="A77" s="206" t="s">
        <v>5</v>
      </c>
      <c r="B77" s="206"/>
      <c r="C77" s="206"/>
      <c r="D77" s="206"/>
      <c r="E77" s="206"/>
      <c r="F77" s="206"/>
      <c r="G77" s="206"/>
      <c r="H77" s="206"/>
      <c r="I77" s="206"/>
      <c r="J77" s="206"/>
      <c r="K77" s="206"/>
      <c r="L77" s="206"/>
      <c r="M77" s="206"/>
    </row>
    <row r="78" spans="1:13" s="1" customFormat="1" ht="24" customHeight="1">
      <c r="A78" s="7"/>
      <c r="B78" s="7"/>
      <c r="C78" s="7"/>
      <c r="D78" s="7"/>
      <c r="E78" s="8"/>
      <c r="F78" s="7"/>
      <c r="G78" s="7"/>
      <c r="H78" s="7"/>
      <c r="I78" s="7"/>
      <c r="J78" s="7"/>
      <c r="K78" s="7"/>
      <c r="L78" s="7"/>
      <c r="M78" s="7"/>
    </row>
    <row r="79" spans="1:13" s="1" customFormat="1" ht="24" customHeight="1">
      <c r="A79" s="207" t="s">
        <v>58</v>
      </c>
      <c r="B79" s="207"/>
      <c r="C79" s="207"/>
      <c r="D79" s="207"/>
      <c r="E79" s="207"/>
      <c r="F79" s="207"/>
      <c r="G79" s="207"/>
      <c r="H79" s="207"/>
      <c r="I79" s="207"/>
      <c r="J79" s="207"/>
      <c r="K79" s="207"/>
      <c r="L79" s="207"/>
      <c r="M79" s="207"/>
    </row>
    <row r="80" spans="1:13" ht="20.100000000000001" customHeight="1">
      <c r="B80" s="10"/>
      <c r="C80" s="10"/>
      <c r="D80" s="10"/>
      <c r="E80" s="11"/>
      <c r="F80" s="10"/>
      <c r="G80" s="203" t="s">
        <v>7</v>
      </c>
      <c r="H80" s="203"/>
      <c r="I80" s="203"/>
      <c r="J80" s="203"/>
      <c r="K80" s="203"/>
      <c r="L80" s="203"/>
      <c r="M80" s="203"/>
    </row>
    <row r="81" spans="1:13" ht="20.100000000000001" customHeight="1">
      <c r="B81" s="10"/>
      <c r="C81" s="10"/>
      <c r="D81" s="10"/>
      <c r="E81" s="11"/>
      <c r="F81" s="10"/>
      <c r="G81" s="203" t="s">
        <v>8</v>
      </c>
      <c r="H81" s="203"/>
      <c r="I81" s="203"/>
      <c r="J81" s="10"/>
      <c r="K81" s="203" t="s">
        <v>9</v>
      </c>
      <c r="L81" s="203"/>
      <c r="M81" s="203"/>
    </row>
    <row r="82" spans="1:13" ht="20.100000000000001" customHeight="1">
      <c r="B82" s="10"/>
      <c r="C82" s="10"/>
      <c r="D82" s="10"/>
      <c r="E82" s="11"/>
      <c r="F82" s="10"/>
      <c r="G82" s="10" t="s">
        <v>10</v>
      </c>
      <c r="H82" s="10"/>
      <c r="I82" s="10" t="s">
        <v>11</v>
      </c>
      <c r="J82" s="10"/>
      <c r="K82" s="10" t="s">
        <v>10</v>
      </c>
      <c r="L82" s="10"/>
      <c r="M82" s="10" t="s">
        <v>11</v>
      </c>
    </row>
    <row r="83" spans="1:13" ht="20.100000000000001" customHeight="1">
      <c r="A83" s="10"/>
      <c r="B83" s="10"/>
      <c r="C83" s="10"/>
      <c r="D83" s="10"/>
      <c r="E83" s="34" t="s">
        <v>12</v>
      </c>
      <c r="F83" s="16"/>
      <c r="G83" s="12" t="s">
        <v>13</v>
      </c>
      <c r="H83" s="10"/>
      <c r="I83" s="12" t="s">
        <v>14</v>
      </c>
      <c r="J83" s="10"/>
      <c r="K83" s="12" t="s">
        <v>13</v>
      </c>
      <c r="L83" s="10"/>
      <c r="M83" s="12" t="s">
        <v>14</v>
      </c>
    </row>
    <row r="84" spans="1:13" ht="20.100000000000001" customHeight="1">
      <c r="A84" s="14" t="s">
        <v>59</v>
      </c>
      <c r="C84" s="10"/>
      <c r="D84" s="10"/>
      <c r="E84" s="11"/>
      <c r="F84" s="10"/>
      <c r="G84" s="10"/>
      <c r="H84" s="10"/>
      <c r="I84" s="10"/>
      <c r="J84" s="10"/>
      <c r="K84" s="16"/>
      <c r="L84" s="16"/>
      <c r="M84" s="16"/>
    </row>
    <row r="85" spans="1:13" ht="20.100000000000001" customHeight="1">
      <c r="A85" s="14"/>
      <c r="B85" s="9" t="s">
        <v>60</v>
      </c>
      <c r="C85" s="10"/>
      <c r="D85" s="10"/>
      <c r="E85" s="40">
        <v>21</v>
      </c>
      <c r="F85" s="10"/>
      <c r="G85" s="10"/>
      <c r="H85" s="10"/>
      <c r="I85" s="10"/>
      <c r="J85" s="10"/>
      <c r="K85" s="16"/>
      <c r="L85" s="16"/>
      <c r="M85" s="16"/>
    </row>
    <row r="86" spans="1:13" ht="20.100000000000001" customHeight="1">
      <c r="A86" s="14"/>
      <c r="B86" s="9" t="s">
        <v>61</v>
      </c>
      <c r="C86" s="10"/>
      <c r="D86" s="10"/>
      <c r="E86" s="11"/>
      <c r="F86" s="10"/>
      <c r="G86" s="10"/>
      <c r="H86" s="10"/>
      <c r="J86" s="10"/>
      <c r="K86" s="16"/>
      <c r="L86" s="16"/>
      <c r="M86" s="16"/>
    </row>
    <row r="87" spans="1:13" ht="20.100000000000001" customHeight="1" thickBot="1">
      <c r="A87" s="14"/>
      <c r="C87" s="41" t="s">
        <v>62</v>
      </c>
      <c r="D87" s="10"/>
      <c r="E87" s="11"/>
      <c r="F87" s="10"/>
      <c r="G87" s="24">
        <v>1842201267</v>
      </c>
      <c r="H87" s="10"/>
      <c r="I87" s="24">
        <v>1733836486</v>
      </c>
      <c r="J87" s="10"/>
      <c r="K87" s="24">
        <v>1842201267</v>
      </c>
      <c r="L87" s="16"/>
      <c r="M87" s="24">
        <v>1733836486</v>
      </c>
    </row>
    <row r="88" spans="1:13" ht="20.100000000000001" customHeight="1" thickTop="1">
      <c r="B88" s="9" t="s">
        <v>63</v>
      </c>
      <c r="C88" s="10"/>
      <c r="D88" s="10"/>
      <c r="E88" s="11"/>
      <c r="F88" s="10"/>
      <c r="G88" s="10"/>
      <c r="H88" s="10"/>
      <c r="I88" s="21"/>
      <c r="J88" s="10"/>
      <c r="K88" s="21"/>
      <c r="L88" s="10"/>
      <c r="M88" s="21"/>
    </row>
    <row r="89" spans="1:13" ht="20.100000000000001" customHeight="1">
      <c r="C89" s="41" t="s">
        <v>64</v>
      </c>
      <c r="D89" s="41"/>
      <c r="E89" s="11"/>
      <c r="F89" s="10"/>
      <c r="G89" s="42">
        <v>1578993159</v>
      </c>
      <c r="H89" s="10"/>
      <c r="I89" s="21"/>
      <c r="J89" s="10"/>
      <c r="K89" s="42">
        <v>1578993159</v>
      </c>
      <c r="L89" s="10"/>
      <c r="M89" s="21"/>
    </row>
    <row r="90" spans="1:13" ht="20.100000000000001" customHeight="1">
      <c r="C90" s="41" t="s">
        <v>65</v>
      </c>
      <c r="D90" s="41"/>
      <c r="E90" s="11"/>
      <c r="F90" s="10"/>
      <c r="H90" s="43"/>
      <c r="I90" s="42">
        <v>1486145560</v>
      </c>
      <c r="J90" s="43"/>
      <c r="L90" s="43"/>
      <c r="M90" s="42">
        <v>1486145560</v>
      </c>
    </row>
    <row r="91" spans="1:13" ht="20.100000000000001" customHeight="1">
      <c r="B91" s="18" t="s">
        <v>66</v>
      </c>
      <c r="C91" s="10"/>
      <c r="D91" s="10"/>
      <c r="E91" s="11"/>
      <c r="F91" s="10"/>
      <c r="G91" s="42">
        <v>611188882</v>
      </c>
      <c r="H91" s="10"/>
      <c r="I91" s="42">
        <v>611188843</v>
      </c>
      <c r="J91" s="10"/>
      <c r="K91" s="42">
        <v>611188882</v>
      </c>
      <c r="L91" s="10"/>
      <c r="M91" s="42">
        <v>611188843</v>
      </c>
    </row>
    <row r="92" spans="1:13" ht="20.100000000000001" customHeight="1">
      <c r="B92" s="18" t="s">
        <v>67</v>
      </c>
      <c r="C92" s="10"/>
      <c r="D92" s="10"/>
      <c r="E92" s="11"/>
      <c r="F92" s="10"/>
      <c r="G92" s="10"/>
      <c r="H92" s="10"/>
      <c r="I92" s="10"/>
      <c r="J92" s="10"/>
      <c r="K92" s="10"/>
      <c r="L92" s="10"/>
      <c r="M92" s="10"/>
    </row>
    <row r="93" spans="1:13" ht="20.100000000000001" customHeight="1">
      <c r="B93" s="44" t="s">
        <v>68</v>
      </c>
      <c r="C93" s="10"/>
      <c r="D93" s="10"/>
      <c r="E93" s="11"/>
      <c r="F93" s="10"/>
      <c r="G93" s="45">
        <v>90677961</v>
      </c>
      <c r="H93" s="10"/>
      <c r="I93" s="45">
        <v>90677961</v>
      </c>
      <c r="J93" s="10"/>
      <c r="K93" s="45">
        <v>90677961</v>
      </c>
      <c r="L93" s="10"/>
      <c r="M93" s="45">
        <v>90677961</v>
      </c>
    </row>
    <row r="94" spans="1:13" ht="20.100000000000001" customHeight="1">
      <c r="B94" s="44" t="s">
        <v>69</v>
      </c>
      <c r="C94" s="10"/>
      <c r="D94" s="10"/>
      <c r="E94" s="11"/>
      <c r="F94" s="10"/>
      <c r="G94" s="20">
        <v>702330383</v>
      </c>
      <c r="H94" s="10"/>
      <c r="I94" s="45">
        <v>791033177</v>
      </c>
      <c r="J94" s="10"/>
      <c r="K94" s="20">
        <v>712811507</v>
      </c>
      <c r="L94" s="10"/>
      <c r="M94" s="45">
        <v>777314327</v>
      </c>
    </row>
    <row r="95" spans="1:13" ht="20.100000000000001" customHeight="1">
      <c r="A95" s="14" t="s">
        <v>70</v>
      </c>
      <c r="B95" s="46"/>
      <c r="C95" s="10"/>
      <c r="D95" s="10"/>
      <c r="E95" s="11"/>
      <c r="F95" s="10"/>
      <c r="G95" s="23">
        <v>2983190385</v>
      </c>
      <c r="H95" s="10"/>
      <c r="I95" s="23">
        <v>2979045541</v>
      </c>
      <c r="J95" s="10"/>
      <c r="K95" s="23">
        <v>2993671509</v>
      </c>
      <c r="L95" s="14"/>
      <c r="M95" s="23">
        <v>2965326691</v>
      </c>
    </row>
    <row r="96" spans="1:13" ht="20.100000000000001" customHeight="1" thickBot="1">
      <c r="A96" s="14" t="s">
        <v>71</v>
      </c>
      <c r="C96" s="10"/>
      <c r="D96" s="10"/>
      <c r="E96" s="11"/>
      <c r="F96" s="10"/>
      <c r="G96" s="47">
        <v>7143263486</v>
      </c>
      <c r="H96" s="10"/>
      <c r="I96" s="47">
        <v>7515868511</v>
      </c>
      <c r="J96" s="10"/>
      <c r="K96" s="47">
        <v>6577474912</v>
      </c>
      <c r="L96" s="10"/>
      <c r="M96" s="47">
        <v>7189014248</v>
      </c>
    </row>
    <row r="97" spans="1:13" ht="20.100000000000001" customHeight="1" thickTop="1">
      <c r="A97" s="14"/>
      <c r="E97" s="11"/>
      <c r="F97" s="10"/>
      <c r="G97" s="10"/>
      <c r="H97" s="10"/>
      <c r="I97" s="10"/>
      <c r="K97" s="48"/>
      <c r="M97" s="10"/>
    </row>
    <row r="98" spans="1:13" ht="20.100000000000001" customHeight="1">
      <c r="A98" s="14"/>
      <c r="E98" s="11"/>
      <c r="F98" s="10"/>
      <c r="G98" s="48"/>
      <c r="H98" s="10"/>
      <c r="I98" s="10"/>
      <c r="K98" s="10"/>
      <c r="M98" s="10"/>
    </row>
    <row r="99" spans="1:13" ht="20.100000000000001" customHeight="1">
      <c r="A99" s="14"/>
      <c r="E99" s="11"/>
      <c r="F99" s="10"/>
      <c r="G99" s="10"/>
      <c r="H99" s="10"/>
      <c r="I99" s="10"/>
      <c r="K99" s="10"/>
      <c r="M99" s="10"/>
    </row>
    <row r="100" spans="1:13" ht="20.100000000000001" customHeight="1">
      <c r="A100" s="14"/>
      <c r="E100" s="11"/>
      <c r="F100" s="10"/>
      <c r="G100" s="10"/>
      <c r="H100" s="10"/>
      <c r="I100" s="10"/>
      <c r="K100" s="10"/>
      <c r="M100" s="10"/>
    </row>
    <row r="101" spans="1:13" ht="24" customHeight="1">
      <c r="A101" s="1"/>
      <c r="B101" s="29" t="s">
        <v>33</v>
      </c>
      <c r="C101" s="29"/>
      <c r="D101" s="30"/>
      <c r="E101" s="2"/>
      <c r="F101" s="29"/>
      <c r="G101" s="1"/>
      <c r="H101" s="29"/>
      <c r="I101" s="29" t="s">
        <v>34</v>
      </c>
      <c r="J101" s="29"/>
      <c r="K101" s="29"/>
      <c r="L101" s="29"/>
      <c r="M101" s="29"/>
    </row>
    <row r="102" spans="1:13" ht="24" customHeight="1">
      <c r="A102" s="1"/>
      <c r="B102" s="31" t="s">
        <v>35</v>
      </c>
      <c r="C102" s="1"/>
      <c r="D102" s="1"/>
      <c r="E102" s="2"/>
      <c r="F102" s="1"/>
      <c r="G102" s="1"/>
      <c r="H102" s="1"/>
      <c r="I102" s="1" t="s">
        <v>36</v>
      </c>
      <c r="J102" s="1"/>
      <c r="K102" s="1"/>
      <c r="L102" s="1"/>
      <c r="M102" s="1"/>
    </row>
    <row r="103" spans="1:13" ht="24" customHeight="1">
      <c r="A103" s="1"/>
      <c r="B103" s="31"/>
      <c r="C103" s="1"/>
      <c r="D103" s="1"/>
      <c r="E103" s="2"/>
      <c r="F103" s="1"/>
      <c r="G103" s="1"/>
      <c r="H103" s="1"/>
      <c r="I103" s="1"/>
      <c r="J103" s="1"/>
      <c r="K103" s="1"/>
      <c r="L103" s="1"/>
      <c r="M103" s="1"/>
    </row>
    <row r="104" spans="1:13" ht="24" customHeight="1">
      <c r="A104" s="18"/>
      <c r="I104" s="18"/>
      <c r="J104" s="18"/>
      <c r="K104" s="18"/>
      <c r="L104" s="18"/>
      <c r="M104" s="18"/>
    </row>
  </sheetData>
  <mergeCells count="27">
    <mergeCell ref="G9:M9"/>
    <mergeCell ref="A3:M3"/>
    <mergeCell ref="A4:M4"/>
    <mergeCell ref="A5:M5"/>
    <mergeCell ref="A6:M6"/>
    <mergeCell ref="A8:M8"/>
    <mergeCell ref="G46:I46"/>
    <mergeCell ref="K46:M46"/>
    <mergeCell ref="G10:I10"/>
    <mergeCell ref="K10:M10"/>
    <mergeCell ref="A35:C35"/>
    <mergeCell ref="I35:M35"/>
    <mergeCell ref="I36:M36"/>
    <mergeCell ref="A39:M39"/>
    <mergeCell ref="A40:M40"/>
    <mergeCell ref="A41:M41"/>
    <mergeCell ref="A42:M42"/>
    <mergeCell ref="A44:M44"/>
    <mergeCell ref="G45:M45"/>
    <mergeCell ref="G81:I81"/>
    <mergeCell ref="K81:M81"/>
    <mergeCell ref="A74:M74"/>
    <mergeCell ref="A75:M75"/>
    <mergeCell ref="A76:M76"/>
    <mergeCell ref="A77:M77"/>
    <mergeCell ref="A79:M79"/>
    <mergeCell ref="G80:M80"/>
  </mergeCells>
  <pageMargins left="0.94488188976377963" right="0.23622047244094491" top="0.51181102362204722" bottom="1.1811023622047245" header="0.3149606299212598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view="pageBreakPreview" topLeftCell="A14" zoomScale="115" zoomScaleNormal="100" zoomScaleSheetLayoutView="115" workbookViewId="0">
      <selection activeCell="L13" sqref="L13"/>
    </sheetView>
  </sheetViews>
  <sheetFormatPr defaultRowHeight="24" customHeight="1"/>
  <cols>
    <col min="1" max="2" width="1.5703125" style="1" customWidth="1"/>
    <col min="3" max="3" width="25.42578125" style="1" customWidth="1"/>
    <col min="4" max="4" width="5" style="1" customWidth="1"/>
    <col min="5" max="5" width="0.85546875" style="1" customWidth="1"/>
    <col min="6" max="6" width="11.28515625" style="49" customWidth="1"/>
    <col min="7" max="7" width="0.42578125" style="1" customWidth="1"/>
    <col min="8" max="8" width="10.42578125" style="1" customWidth="1"/>
    <col min="9" max="9" width="0.42578125" style="1" customWidth="1"/>
    <col min="10" max="10" width="10.85546875" style="1" customWidth="1"/>
    <col min="11" max="11" width="0.42578125" style="1" customWidth="1"/>
    <col min="12" max="12" width="11.140625" style="1" customWidth="1"/>
    <col min="13" max="242" width="9" style="1"/>
    <col min="243" max="244" width="1.5703125" style="1" customWidth="1"/>
    <col min="245" max="245" width="27.85546875" style="1" customWidth="1"/>
    <col min="246" max="246" width="5" style="1" customWidth="1"/>
    <col min="247" max="247" width="0.85546875" style="1" customWidth="1"/>
    <col min="248" max="248" width="9.28515625" style="1" customWidth="1"/>
    <col min="249" max="249" width="0.42578125" style="1" customWidth="1"/>
    <col min="250" max="250" width="9.28515625" style="1" customWidth="1"/>
    <col min="251" max="251" width="0.42578125" style="1" customWidth="1"/>
    <col min="252" max="252" width="9.28515625" style="1" customWidth="1"/>
    <col min="253" max="253" width="0.42578125" style="1" customWidth="1"/>
    <col min="254" max="254" width="9.42578125" style="1" customWidth="1"/>
    <col min="255" max="255" width="4.85546875" style="1" customWidth="1"/>
    <col min="256" max="256" width="12" style="1" customWidth="1"/>
    <col min="257" max="257" width="11.42578125" style="1" customWidth="1"/>
    <col min="258" max="258" width="13.28515625" style="1" customWidth="1"/>
    <col min="259" max="260" width="10.42578125" style="1" customWidth="1"/>
    <col min="261" max="261" width="9.7109375" style="1" customWidth="1"/>
    <col min="262" max="262" width="9.28515625" style="1" bestFit="1" customWidth="1"/>
    <col min="263" max="498" width="9" style="1"/>
    <col min="499" max="500" width="1.5703125" style="1" customWidth="1"/>
    <col min="501" max="501" width="27.85546875" style="1" customWidth="1"/>
    <col min="502" max="502" width="5" style="1" customWidth="1"/>
    <col min="503" max="503" width="0.85546875" style="1" customWidth="1"/>
    <col min="504" max="504" width="9.28515625" style="1" customWidth="1"/>
    <col min="505" max="505" width="0.42578125" style="1" customWidth="1"/>
    <col min="506" max="506" width="9.28515625" style="1" customWidth="1"/>
    <col min="507" max="507" width="0.42578125" style="1" customWidth="1"/>
    <col min="508" max="508" width="9.28515625" style="1" customWidth="1"/>
    <col min="509" max="509" width="0.42578125" style="1" customWidth="1"/>
    <col min="510" max="510" width="9.42578125" style="1" customWidth="1"/>
    <col min="511" max="511" width="4.85546875" style="1" customWidth="1"/>
    <col min="512" max="512" width="12" style="1" customWidth="1"/>
    <col min="513" max="513" width="11.42578125" style="1" customWidth="1"/>
    <col min="514" max="514" width="13.28515625" style="1" customWidth="1"/>
    <col min="515" max="516" width="10.42578125" style="1" customWidth="1"/>
    <col min="517" max="517" width="9.7109375" style="1" customWidth="1"/>
    <col min="518" max="518" width="9.28515625" style="1" bestFit="1" customWidth="1"/>
    <col min="519" max="754" width="9" style="1"/>
    <col min="755" max="756" width="1.5703125" style="1" customWidth="1"/>
    <col min="757" max="757" width="27.85546875" style="1" customWidth="1"/>
    <col min="758" max="758" width="5" style="1" customWidth="1"/>
    <col min="759" max="759" width="0.85546875" style="1" customWidth="1"/>
    <col min="760" max="760" width="9.28515625" style="1" customWidth="1"/>
    <col min="761" max="761" width="0.42578125" style="1" customWidth="1"/>
    <col min="762" max="762" width="9.28515625" style="1" customWidth="1"/>
    <col min="763" max="763" width="0.42578125" style="1" customWidth="1"/>
    <col min="764" max="764" width="9.28515625" style="1" customWidth="1"/>
    <col min="765" max="765" width="0.42578125" style="1" customWidth="1"/>
    <col min="766" max="766" width="9.42578125" style="1" customWidth="1"/>
    <col min="767" max="767" width="4.85546875" style="1" customWidth="1"/>
    <col min="768" max="768" width="12" style="1" customWidth="1"/>
    <col min="769" max="769" width="11.42578125" style="1" customWidth="1"/>
    <col min="770" max="770" width="13.28515625" style="1" customWidth="1"/>
    <col min="771" max="772" width="10.42578125" style="1" customWidth="1"/>
    <col min="773" max="773" width="9.7109375" style="1" customWidth="1"/>
    <col min="774" max="774" width="9.28515625" style="1" bestFit="1" customWidth="1"/>
    <col min="775" max="1010" width="9" style="1"/>
    <col min="1011" max="1012" width="1.5703125" style="1" customWidth="1"/>
    <col min="1013" max="1013" width="27.85546875" style="1" customWidth="1"/>
    <col min="1014" max="1014" width="5" style="1" customWidth="1"/>
    <col min="1015" max="1015" width="0.85546875" style="1" customWidth="1"/>
    <col min="1016" max="1016" width="9.28515625" style="1" customWidth="1"/>
    <col min="1017" max="1017" width="0.42578125" style="1" customWidth="1"/>
    <col min="1018" max="1018" width="9.28515625" style="1" customWidth="1"/>
    <col min="1019" max="1019" width="0.42578125" style="1" customWidth="1"/>
    <col min="1020" max="1020" width="9.28515625" style="1" customWidth="1"/>
    <col min="1021" max="1021" width="0.42578125" style="1" customWidth="1"/>
    <col min="1022" max="1022" width="9.42578125" style="1" customWidth="1"/>
    <col min="1023" max="1023" width="4.85546875" style="1" customWidth="1"/>
    <col min="1024" max="1024" width="12" style="1" customWidth="1"/>
    <col min="1025" max="1025" width="11.42578125" style="1" customWidth="1"/>
    <col min="1026" max="1026" width="13.28515625" style="1" customWidth="1"/>
    <col min="1027" max="1028" width="10.42578125" style="1" customWidth="1"/>
    <col min="1029" max="1029" width="9.7109375" style="1" customWidth="1"/>
    <col min="1030" max="1030" width="9.28515625" style="1" bestFit="1" customWidth="1"/>
    <col min="1031" max="1266" width="9" style="1"/>
    <col min="1267" max="1268" width="1.5703125" style="1" customWidth="1"/>
    <col min="1269" max="1269" width="27.85546875" style="1" customWidth="1"/>
    <col min="1270" max="1270" width="5" style="1" customWidth="1"/>
    <col min="1271" max="1271" width="0.85546875" style="1" customWidth="1"/>
    <col min="1272" max="1272" width="9.28515625" style="1" customWidth="1"/>
    <col min="1273" max="1273" width="0.42578125" style="1" customWidth="1"/>
    <col min="1274" max="1274" width="9.28515625" style="1" customWidth="1"/>
    <col min="1275" max="1275" width="0.42578125" style="1" customWidth="1"/>
    <col min="1276" max="1276" width="9.28515625" style="1" customWidth="1"/>
    <col min="1277" max="1277" width="0.42578125" style="1" customWidth="1"/>
    <col min="1278" max="1278" width="9.42578125" style="1" customWidth="1"/>
    <col min="1279" max="1279" width="4.85546875" style="1" customWidth="1"/>
    <col min="1280" max="1280" width="12" style="1" customWidth="1"/>
    <col min="1281" max="1281" width="11.42578125" style="1" customWidth="1"/>
    <col min="1282" max="1282" width="13.28515625" style="1" customWidth="1"/>
    <col min="1283" max="1284" width="10.42578125" style="1" customWidth="1"/>
    <col min="1285" max="1285" width="9.7109375" style="1" customWidth="1"/>
    <col min="1286" max="1286" width="9.28515625" style="1" bestFit="1" customWidth="1"/>
    <col min="1287" max="1522" width="9" style="1"/>
    <col min="1523" max="1524" width="1.5703125" style="1" customWidth="1"/>
    <col min="1525" max="1525" width="27.85546875" style="1" customWidth="1"/>
    <col min="1526" max="1526" width="5" style="1" customWidth="1"/>
    <col min="1527" max="1527" width="0.85546875" style="1" customWidth="1"/>
    <col min="1528" max="1528" width="9.28515625" style="1" customWidth="1"/>
    <col min="1529" max="1529" width="0.42578125" style="1" customWidth="1"/>
    <col min="1530" max="1530" width="9.28515625" style="1" customWidth="1"/>
    <col min="1531" max="1531" width="0.42578125" style="1" customWidth="1"/>
    <col min="1532" max="1532" width="9.28515625" style="1" customWidth="1"/>
    <col min="1533" max="1533" width="0.42578125" style="1" customWidth="1"/>
    <col min="1534" max="1534" width="9.42578125" style="1" customWidth="1"/>
    <col min="1535" max="1535" width="4.85546875" style="1" customWidth="1"/>
    <col min="1536" max="1536" width="12" style="1" customWidth="1"/>
    <col min="1537" max="1537" width="11.42578125" style="1" customWidth="1"/>
    <col min="1538" max="1538" width="13.28515625" style="1" customWidth="1"/>
    <col min="1539" max="1540" width="10.42578125" style="1" customWidth="1"/>
    <col min="1541" max="1541" width="9.7109375" style="1" customWidth="1"/>
    <col min="1542" max="1542" width="9.28515625" style="1" bestFit="1" customWidth="1"/>
    <col min="1543" max="1778" width="9" style="1"/>
    <col min="1779" max="1780" width="1.5703125" style="1" customWidth="1"/>
    <col min="1781" max="1781" width="27.85546875" style="1" customWidth="1"/>
    <col min="1782" max="1782" width="5" style="1" customWidth="1"/>
    <col min="1783" max="1783" width="0.85546875" style="1" customWidth="1"/>
    <col min="1784" max="1784" width="9.28515625" style="1" customWidth="1"/>
    <col min="1785" max="1785" width="0.42578125" style="1" customWidth="1"/>
    <col min="1786" max="1786" width="9.28515625" style="1" customWidth="1"/>
    <col min="1787" max="1787" width="0.42578125" style="1" customWidth="1"/>
    <col min="1788" max="1788" width="9.28515625" style="1" customWidth="1"/>
    <col min="1789" max="1789" width="0.42578125" style="1" customWidth="1"/>
    <col min="1790" max="1790" width="9.42578125" style="1" customWidth="1"/>
    <col min="1791" max="1791" width="4.85546875" style="1" customWidth="1"/>
    <col min="1792" max="1792" width="12" style="1" customWidth="1"/>
    <col min="1793" max="1793" width="11.42578125" style="1" customWidth="1"/>
    <col min="1794" max="1794" width="13.28515625" style="1" customWidth="1"/>
    <col min="1795" max="1796" width="10.42578125" style="1" customWidth="1"/>
    <col min="1797" max="1797" width="9.7109375" style="1" customWidth="1"/>
    <col min="1798" max="1798" width="9.28515625" style="1" bestFit="1" customWidth="1"/>
    <col min="1799" max="2034" width="9" style="1"/>
    <col min="2035" max="2036" width="1.5703125" style="1" customWidth="1"/>
    <col min="2037" max="2037" width="27.85546875" style="1" customWidth="1"/>
    <col min="2038" max="2038" width="5" style="1" customWidth="1"/>
    <col min="2039" max="2039" width="0.85546875" style="1" customWidth="1"/>
    <col min="2040" max="2040" width="9.28515625" style="1" customWidth="1"/>
    <col min="2041" max="2041" width="0.42578125" style="1" customWidth="1"/>
    <col min="2042" max="2042" width="9.28515625" style="1" customWidth="1"/>
    <col min="2043" max="2043" width="0.42578125" style="1" customWidth="1"/>
    <col min="2044" max="2044" width="9.28515625" style="1" customWidth="1"/>
    <col min="2045" max="2045" width="0.42578125" style="1" customWidth="1"/>
    <col min="2046" max="2046" width="9.42578125" style="1" customWidth="1"/>
    <col min="2047" max="2047" width="4.85546875" style="1" customWidth="1"/>
    <col min="2048" max="2048" width="12" style="1" customWidth="1"/>
    <col min="2049" max="2049" width="11.42578125" style="1" customWidth="1"/>
    <col min="2050" max="2050" width="13.28515625" style="1" customWidth="1"/>
    <col min="2051" max="2052" width="10.42578125" style="1" customWidth="1"/>
    <col min="2053" max="2053" width="9.7109375" style="1" customWidth="1"/>
    <col min="2054" max="2054" width="9.28515625" style="1" bestFit="1" customWidth="1"/>
    <col min="2055" max="2290" width="9" style="1"/>
    <col min="2291" max="2292" width="1.5703125" style="1" customWidth="1"/>
    <col min="2293" max="2293" width="27.85546875" style="1" customWidth="1"/>
    <col min="2294" max="2294" width="5" style="1" customWidth="1"/>
    <col min="2295" max="2295" width="0.85546875" style="1" customWidth="1"/>
    <col min="2296" max="2296" width="9.28515625" style="1" customWidth="1"/>
    <col min="2297" max="2297" width="0.42578125" style="1" customWidth="1"/>
    <col min="2298" max="2298" width="9.28515625" style="1" customWidth="1"/>
    <col min="2299" max="2299" width="0.42578125" style="1" customWidth="1"/>
    <col min="2300" max="2300" width="9.28515625" style="1" customWidth="1"/>
    <col min="2301" max="2301" width="0.42578125" style="1" customWidth="1"/>
    <col min="2302" max="2302" width="9.42578125" style="1" customWidth="1"/>
    <col min="2303" max="2303" width="4.85546875" style="1" customWidth="1"/>
    <col min="2304" max="2304" width="12" style="1" customWidth="1"/>
    <col min="2305" max="2305" width="11.42578125" style="1" customWidth="1"/>
    <col min="2306" max="2306" width="13.28515625" style="1" customWidth="1"/>
    <col min="2307" max="2308" width="10.42578125" style="1" customWidth="1"/>
    <col min="2309" max="2309" width="9.7109375" style="1" customWidth="1"/>
    <col min="2310" max="2310" width="9.28515625" style="1" bestFit="1" customWidth="1"/>
    <col min="2311" max="2546" width="9" style="1"/>
    <col min="2547" max="2548" width="1.5703125" style="1" customWidth="1"/>
    <col min="2549" max="2549" width="27.85546875" style="1" customWidth="1"/>
    <col min="2550" max="2550" width="5" style="1" customWidth="1"/>
    <col min="2551" max="2551" width="0.85546875" style="1" customWidth="1"/>
    <col min="2552" max="2552" width="9.28515625" style="1" customWidth="1"/>
    <col min="2553" max="2553" width="0.42578125" style="1" customWidth="1"/>
    <col min="2554" max="2554" width="9.28515625" style="1" customWidth="1"/>
    <col min="2555" max="2555" width="0.42578125" style="1" customWidth="1"/>
    <col min="2556" max="2556" width="9.28515625" style="1" customWidth="1"/>
    <col min="2557" max="2557" width="0.42578125" style="1" customWidth="1"/>
    <col min="2558" max="2558" width="9.42578125" style="1" customWidth="1"/>
    <col min="2559" max="2559" width="4.85546875" style="1" customWidth="1"/>
    <col min="2560" max="2560" width="12" style="1" customWidth="1"/>
    <col min="2561" max="2561" width="11.42578125" style="1" customWidth="1"/>
    <col min="2562" max="2562" width="13.28515625" style="1" customWidth="1"/>
    <col min="2563" max="2564" width="10.42578125" style="1" customWidth="1"/>
    <col min="2565" max="2565" width="9.7109375" style="1" customWidth="1"/>
    <col min="2566" max="2566" width="9.28515625" style="1" bestFit="1" customWidth="1"/>
    <col min="2567" max="2802" width="9" style="1"/>
    <col min="2803" max="2804" width="1.5703125" style="1" customWidth="1"/>
    <col min="2805" max="2805" width="27.85546875" style="1" customWidth="1"/>
    <col min="2806" max="2806" width="5" style="1" customWidth="1"/>
    <col min="2807" max="2807" width="0.85546875" style="1" customWidth="1"/>
    <col min="2808" max="2808" width="9.28515625" style="1" customWidth="1"/>
    <col min="2809" max="2809" width="0.42578125" style="1" customWidth="1"/>
    <col min="2810" max="2810" width="9.28515625" style="1" customWidth="1"/>
    <col min="2811" max="2811" width="0.42578125" style="1" customWidth="1"/>
    <col min="2812" max="2812" width="9.28515625" style="1" customWidth="1"/>
    <col min="2813" max="2813" width="0.42578125" style="1" customWidth="1"/>
    <col min="2814" max="2814" width="9.42578125" style="1" customWidth="1"/>
    <col min="2815" max="2815" width="4.85546875" style="1" customWidth="1"/>
    <col min="2816" max="2816" width="12" style="1" customWidth="1"/>
    <col min="2817" max="2817" width="11.42578125" style="1" customWidth="1"/>
    <col min="2818" max="2818" width="13.28515625" style="1" customWidth="1"/>
    <col min="2819" max="2820" width="10.42578125" style="1" customWidth="1"/>
    <col min="2821" max="2821" width="9.7109375" style="1" customWidth="1"/>
    <col min="2822" max="2822" width="9.28515625" style="1" bestFit="1" customWidth="1"/>
    <col min="2823" max="3058" width="9" style="1"/>
    <col min="3059" max="3060" width="1.5703125" style="1" customWidth="1"/>
    <col min="3061" max="3061" width="27.85546875" style="1" customWidth="1"/>
    <col min="3062" max="3062" width="5" style="1" customWidth="1"/>
    <col min="3063" max="3063" width="0.85546875" style="1" customWidth="1"/>
    <col min="3064" max="3064" width="9.28515625" style="1" customWidth="1"/>
    <col min="3065" max="3065" width="0.42578125" style="1" customWidth="1"/>
    <col min="3066" max="3066" width="9.28515625" style="1" customWidth="1"/>
    <col min="3067" max="3067" width="0.42578125" style="1" customWidth="1"/>
    <col min="3068" max="3068" width="9.28515625" style="1" customWidth="1"/>
    <col min="3069" max="3069" width="0.42578125" style="1" customWidth="1"/>
    <col min="3070" max="3070" width="9.42578125" style="1" customWidth="1"/>
    <col min="3071" max="3071" width="4.85546875" style="1" customWidth="1"/>
    <col min="3072" max="3072" width="12" style="1" customWidth="1"/>
    <col min="3073" max="3073" width="11.42578125" style="1" customWidth="1"/>
    <col min="3074" max="3074" width="13.28515625" style="1" customWidth="1"/>
    <col min="3075" max="3076" width="10.42578125" style="1" customWidth="1"/>
    <col min="3077" max="3077" width="9.7109375" style="1" customWidth="1"/>
    <col min="3078" max="3078" width="9.28515625" style="1" bestFit="1" customWidth="1"/>
    <col min="3079" max="3314" width="9" style="1"/>
    <col min="3315" max="3316" width="1.5703125" style="1" customWidth="1"/>
    <col min="3317" max="3317" width="27.85546875" style="1" customWidth="1"/>
    <col min="3318" max="3318" width="5" style="1" customWidth="1"/>
    <col min="3319" max="3319" width="0.85546875" style="1" customWidth="1"/>
    <col min="3320" max="3320" width="9.28515625" style="1" customWidth="1"/>
    <col min="3321" max="3321" width="0.42578125" style="1" customWidth="1"/>
    <col min="3322" max="3322" width="9.28515625" style="1" customWidth="1"/>
    <col min="3323" max="3323" width="0.42578125" style="1" customWidth="1"/>
    <col min="3324" max="3324" width="9.28515625" style="1" customWidth="1"/>
    <col min="3325" max="3325" width="0.42578125" style="1" customWidth="1"/>
    <col min="3326" max="3326" width="9.42578125" style="1" customWidth="1"/>
    <col min="3327" max="3327" width="4.85546875" style="1" customWidth="1"/>
    <col min="3328" max="3328" width="12" style="1" customWidth="1"/>
    <col min="3329" max="3329" width="11.42578125" style="1" customWidth="1"/>
    <col min="3330" max="3330" width="13.28515625" style="1" customWidth="1"/>
    <col min="3331" max="3332" width="10.42578125" style="1" customWidth="1"/>
    <col min="3333" max="3333" width="9.7109375" style="1" customWidth="1"/>
    <col min="3334" max="3334" width="9.28515625" style="1" bestFit="1" customWidth="1"/>
    <col min="3335" max="3570" width="9" style="1"/>
    <col min="3571" max="3572" width="1.5703125" style="1" customWidth="1"/>
    <col min="3573" max="3573" width="27.85546875" style="1" customWidth="1"/>
    <col min="3574" max="3574" width="5" style="1" customWidth="1"/>
    <col min="3575" max="3575" width="0.85546875" style="1" customWidth="1"/>
    <col min="3576" max="3576" width="9.28515625" style="1" customWidth="1"/>
    <col min="3577" max="3577" width="0.42578125" style="1" customWidth="1"/>
    <col min="3578" max="3578" width="9.28515625" style="1" customWidth="1"/>
    <col min="3579" max="3579" width="0.42578125" style="1" customWidth="1"/>
    <col min="3580" max="3580" width="9.28515625" style="1" customWidth="1"/>
    <col min="3581" max="3581" width="0.42578125" style="1" customWidth="1"/>
    <col min="3582" max="3582" width="9.42578125" style="1" customWidth="1"/>
    <col min="3583" max="3583" width="4.85546875" style="1" customWidth="1"/>
    <col min="3584" max="3584" width="12" style="1" customWidth="1"/>
    <col min="3585" max="3585" width="11.42578125" style="1" customWidth="1"/>
    <col min="3586" max="3586" width="13.28515625" style="1" customWidth="1"/>
    <col min="3587" max="3588" width="10.42578125" style="1" customWidth="1"/>
    <col min="3589" max="3589" width="9.7109375" style="1" customWidth="1"/>
    <col min="3590" max="3590" width="9.28515625" style="1" bestFit="1" customWidth="1"/>
    <col min="3591" max="3826" width="9" style="1"/>
    <col min="3827" max="3828" width="1.5703125" style="1" customWidth="1"/>
    <col min="3829" max="3829" width="27.85546875" style="1" customWidth="1"/>
    <col min="3830" max="3830" width="5" style="1" customWidth="1"/>
    <col min="3831" max="3831" width="0.85546875" style="1" customWidth="1"/>
    <col min="3832" max="3832" width="9.28515625" style="1" customWidth="1"/>
    <col min="3833" max="3833" width="0.42578125" style="1" customWidth="1"/>
    <col min="3834" max="3834" width="9.28515625" style="1" customWidth="1"/>
    <col min="3835" max="3835" width="0.42578125" style="1" customWidth="1"/>
    <col min="3836" max="3836" width="9.28515625" style="1" customWidth="1"/>
    <col min="3837" max="3837" width="0.42578125" style="1" customWidth="1"/>
    <col min="3838" max="3838" width="9.42578125" style="1" customWidth="1"/>
    <col min="3839" max="3839" width="4.85546875" style="1" customWidth="1"/>
    <col min="3840" max="3840" width="12" style="1" customWidth="1"/>
    <col min="3841" max="3841" width="11.42578125" style="1" customWidth="1"/>
    <col min="3842" max="3842" width="13.28515625" style="1" customWidth="1"/>
    <col min="3843" max="3844" width="10.42578125" style="1" customWidth="1"/>
    <col min="3845" max="3845" width="9.7109375" style="1" customWidth="1"/>
    <col min="3846" max="3846" width="9.28515625" style="1" bestFit="1" customWidth="1"/>
    <col min="3847" max="4082" width="9" style="1"/>
    <col min="4083" max="4084" width="1.5703125" style="1" customWidth="1"/>
    <col min="4085" max="4085" width="27.85546875" style="1" customWidth="1"/>
    <col min="4086" max="4086" width="5" style="1" customWidth="1"/>
    <col min="4087" max="4087" width="0.85546875" style="1" customWidth="1"/>
    <col min="4088" max="4088" width="9.28515625" style="1" customWidth="1"/>
    <col min="4089" max="4089" width="0.42578125" style="1" customWidth="1"/>
    <col min="4090" max="4090" width="9.28515625" style="1" customWidth="1"/>
    <col min="4091" max="4091" width="0.42578125" style="1" customWidth="1"/>
    <col min="4092" max="4092" width="9.28515625" style="1" customWidth="1"/>
    <col min="4093" max="4093" width="0.42578125" style="1" customWidth="1"/>
    <col min="4094" max="4094" width="9.42578125" style="1" customWidth="1"/>
    <col min="4095" max="4095" width="4.85546875" style="1" customWidth="1"/>
    <col min="4096" max="4096" width="12" style="1" customWidth="1"/>
    <col min="4097" max="4097" width="11.42578125" style="1" customWidth="1"/>
    <col min="4098" max="4098" width="13.28515625" style="1" customWidth="1"/>
    <col min="4099" max="4100" width="10.42578125" style="1" customWidth="1"/>
    <col min="4101" max="4101" width="9.7109375" style="1" customWidth="1"/>
    <col min="4102" max="4102" width="9.28515625" style="1" bestFit="1" customWidth="1"/>
    <col min="4103" max="4338" width="9" style="1"/>
    <col min="4339" max="4340" width="1.5703125" style="1" customWidth="1"/>
    <col min="4341" max="4341" width="27.85546875" style="1" customWidth="1"/>
    <col min="4342" max="4342" width="5" style="1" customWidth="1"/>
    <col min="4343" max="4343" width="0.85546875" style="1" customWidth="1"/>
    <col min="4344" max="4344" width="9.28515625" style="1" customWidth="1"/>
    <col min="4345" max="4345" width="0.42578125" style="1" customWidth="1"/>
    <col min="4346" max="4346" width="9.28515625" style="1" customWidth="1"/>
    <col min="4347" max="4347" width="0.42578125" style="1" customWidth="1"/>
    <col min="4348" max="4348" width="9.28515625" style="1" customWidth="1"/>
    <col min="4349" max="4349" width="0.42578125" style="1" customWidth="1"/>
    <col min="4350" max="4350" width="9.42578125" style="1" customWidth="1"/>
    <col min="4351" max="4351" width="4.85546875" style="1" customWidth="1"/>
    <col min="4352" max="4352" width="12" style="1" customWidth="1"/>
    <col min="4353" max="4353" width="11.42578125" style="1" customWidth="1"/>
    <col min="4354" max="4354" width="13.28515625" style="1" customWidth="1"/>
    <col min="4355" max="4356" width="10.42578125" style="1" customWidth="1"/>
    <col min="4357" max="4357" width="9.7109375" style="1" customWidth="1"/>
    <col min="4358" max="4358" width="9.28515625" style="1" bestFit="1" customWidth="1"/>
    <col min="4359" max="4594" width="9" style="1"/>
    <col min="4595" max="4596" width="1.5703125" style="1" customWidth="1"/>
    <col min="4597" max="4597" width="27.85546875" style="1" customWidth="1"/>
    <col min="4598" max="4598" width="5" style="1" customWidth="1"/>
    <col min="4599" max="4599" width="0.85546875" style="1" customWidth="1"/>
    <col min="4600" max="4600" width="9.28515625" style="1" customWidth="1"/>
    <col min="4601" max="4601" width="0.42578125" style="1" customWidth="1"/>
    <col min="4602" max="4602" width="9.28515625" style="1" customWidth="1"/>
    <col min="4603" max="4603" width="0.42578125" style="1" customWidth="1"/>
    <col min="4604" max="4604" width="9.28515625" style="1" customWidth="1"/>
    <col min="4605" max="4605" width="0.42578125" style="1" customWidth="1"/>
    <col min="4606" max="4606" width="9.42578125" style="1" customWidth="1"/>
    <col min="4607" max="4607" width="4.85546875" style="1" customWidth="1"/>
    <col min="4608" max="4608" width="12" style="1" customWidth="1"/>
    <col min="4609" max="4609" width="11.42578125" style="1" customWidth="1"/>
    <col min="4610" max="4610" width="13.28515625" style="1" customWidth="1"/>
    <col min="4611" max="4612" width="10.42578125" style="1" customWidth="1"/>
    <col min="4613" max="4613" width="9.7109375" style="1" customWidth="1"/>
    <col min="4614" max="4614" width="9.28515625" style="1" bestFit="1" customWidth="1"/>
    <col min="4615" max="4850" width="9" style="1"/>
    <col min="4851" max="4852" width="1.5703125" style="1" customWidth="1"/>
    <col min="4853" max="4853" width="27.85546875" style="1" customWidth="1"/>
    <col min="4854" max="4854" width="5" style="1" customWidth="1"/>
    <col min="4855" max="4855" width="0.85546875" style="1" customWidth="1"/>
    <col min="4856" max="4856" width="9.28515625" style="1" customWidth="1"/>
    <col min="4857" max="4857" width="0.42578125" style="1" customWidth="1"/>
    <col min="4858" max="4858" width="9.28515625" style="1" customWidth="1"/>
    <col min="4859" max="4859" width="0.42578125" style="1" customWidth="1"/>
    <col min="4860" max="4860" width="9.28515625" style="1" customWidth="1"/>
    <col min="4861" max="4861" width="0.42578125" style="1" customWidth="1"/>
    <col min="4862" max="4862" width="9.42578125" style="1" customWidth="1"/>
    <col min="4863" max="4863" width="4.85546875" style="1" customWidth="1"/>
    <col min="4864" max="4864" width="12" style="1" customWidth="1"/>
    <col min="4865" max="4865" width="11.42578125" style="1" customWidth="1"/>
    <col min="4866" max="4866" width="13.28515625" style="1" customWidth="1"/>
    <col min="4867" max="4868" width="10.42578125" style="1" customWidth="1"/>
    <col min="4869" max="4869" width="9.7109375" style="1" customWidth="1"/>
    <col min="4870" max="4870" width="9.28515625" style="1" bestFit="1" customWidth="1"/>
    <col min="4871" max="5106" width="9" style="1"/>
    <col min="5107" max="5108" width="1.5703125" style="1" customWidth="1"/>
    <col min="5109" max="5109" width="27.85546875" style="1" customWidth="1"/>
    <col min="5110" max="5110" width="5" style="1" customWidth="1"/>
    <col min="5111" max="5111" width="0.85546875" style="1" customWidth="1"/>
    <col min="5112" max="5112" width="9.28515625" style="1" customWidth="1"/>
    <col min="5113" max="5113" width="0.42578125" style="1" customWidth="1"/>
    <col min="5114" max="5114" width="9.28515625" style="1" customWidth="1"/>
    <col min="5115" max="5115" width="0.42578125" style="1" customWidth="1"/>
    <col min="5116" max="5116" width="9.28515625" style="1" customWidth="1"/>
    <col min="5117" max="5117" width="0.42578125" style="1" customWidth="1"/>
    <col min="5118" max="5118" width="9.42578125" style="1" customWidth="1"/>
    <col min="5119" max="5119" width="4.85546875" style="1" customWidth="1"/>
    <col min="5120" max="5120" width="12" style="1" customWidth="1"/>
    <col min="5121" max="5121" width="11.42578125" style="1" customWidth="1"/>
    <col min="5122" max="5122" width="13.28515625" style="1" customWidth="1"/>
    <col min="5123" max="5124" width="10.42578125" style="1" customWidth="1"/>
    <col min="5125" max="5125" width="9.7109375" style="1" customWidth="1"/>
    <col min="5126" max="5126" width="9.28515625" style="1" bestFit="1" customWidth="1"/>
    <col min="5127" max="5362" width="9" style="1"/>
    <col min="5363" max="5364" width="1.5703125" style="1" customWidth="1"/>
    <col min="5365" max="5365" width="27.85546875" style="1" customWidth="1"/>
    <col min="5366" max="5366" width="5" style="1" customWidth="1"/>
    <col min="5367" max="5367" width="0.85546875" style="1" customWidth="1"/>
    <col min="5368" max="5368" width="9.28515625" style="1" customWidth="1"/>
    <col min="5369" max="5369" width="0.42578125" style="1" customWidth="1"/>
    <col min="5370" max="5370" width="9.28515625" style="1" customWidth="1"/>
    <col min="5371" max="5371" width="0.42578125" style="1" customWidth="1"/>
    <col min="5372" max="5372" width="9.28515625" style="1" customWidth="1"/>
    <col min="5373" max="5373" width="0.42578125" style="1" customWidth="1"/>
    <col min="5374" max="5374" width="9.42578125" style="1" customWidth="1"/>
    <col min="5375" max="5375" width="4.85546875" style="1" customWidth="1"/>
    <col min="5376" max="5376" width="12" style="1" customWidth="1"/>
    <col min="5377" max="5377" width="11.42578125" style="1" customWidth="1"/>
    <col min="5378" max="5378" width="13.28515625" style="1" customWidth="1"/>
    <col min="5379" max="5380" width="10.42578125" style="1" customWidth="1"/>
    <col min="5381" max="5381" width="9.7109375" style="1" customWidth="1"/>
    <col min="5382" max="5382" width="9.28515625" style="1" bestFit="1" customWidth="1"/>
    <col min="5383" max="5618" width="9" style="1"/>
    <col min="5619" max="5620" width="1.5703125" style="1" customWidth="1"/>
    <col min="5621" max="5621" width="27.85546875" style="1" customWidth="1"/>
    <col min="5622" max="5622" width="5" style="1" customWidth="1"/>
    <col min="5623" max="5623" width="0.85546875" style="1" customWidth="1"/>
    <col min="5624" max="5624" width="9.28515625" style="1" customWidth="1"/>
    <col min="5625" max="5625" width="0.42578125" style="1" customWidth="1"/>
    <col min="5626" max="5626" width="9.28515625" style="1" customWidth="1"/>
    <col min="5627" max="5627" width="0.42578125" style="1" customWidth="1"/>
    <col min="5628" max="5628" width="9.28515625" style="1" customWidth="1"/>
    <col min="5629" max="5629" width="0.42578125" style="1" customWidth="1"/>
    <col min="5630" max="5630" width="9.42578125" style="1" customWidth="1"/>
    <col min="5631" max="5631" width="4.85546875" style="1" customWidth="1"/>
    <col min="5632" max="5632" width="12" style="1" customWidth="1"/>
    <col min="5633" max="5633" width="11.42578125" style="1" customWidth="1"/>
    <col min="5634" max="5634" width="13.28515625" style="1" customWidth="1"/>
    <col min="5635" max="5636" width="10.42578125" style="1" customWidth="1"/>
    <col min="5637" max="5637" width="9.7109375" style="1" customWidth="1"/>
    <col min="5638" max="5638" width="9.28515625" style="1" bestFit="1" customWidth="1"/>
    <col min="5639" max="5874" width="9" style="1"/>
    <col min="5875" max="5876" width="1.5703125" style="1" customWidth="1"/>
    <col min="5877" max="5877" width="27.85546875" style="1" customWidth="1"/>
    <col min="5878" max="5878" width="5" style="1" customWidth="1"/>
    <col min="5879" max="5879" width="0.85546875" style="1" customWidth="1"/>
    <col min="5880" max="5880" width="9.28515625" style="1" customWidth="1"/>
    <col min="5881" max="5881" width="0.42578125" style="1" customWidth="1"/>
    <col min="5882" max="5882" width="9.28515625" style="1" customWidth="1"/>
    <col min="5883" max="5883" width="0.42578125" style="1" customWidth="1"/>
    <col min="5884" max="5884" width="9.28515625" style="1" customWidth="1"/>
    <col min="5885" max="5885" width="0.42578125" style="1" customWidth="1"/>
    <col min="5886" max="5886" width="9.42578125" style="1" customWidth="1"/>
    <col min="5887" max="5887" width="4.85546875" style="1" customWidth="1"/>
    <col min="5888" max="5888" width="12" style="1" customWidth="1"/>
    <col min="5889" max="5889" width="11.42578125" style="1" customWidth="1"/>
    <col min="5890" max="5890" width="13.28515625" style="1" customWidth="1"/>
    <col min="5891" max="5892" width="10.42578125" style="1" customWidth="1"/>
    <col min="5893" max="5893" width="9.7109375" style="1" customWidth="1"/>
    <col min="5894" max="5894" width="9.28515625" style="1" bestFit="1" customWidth="1"/>
    <col min="5895" max="6130" width="9" style="1"/>
    <col min="6131" max="6132" width="1.5703125" style="1" customWidth="1"/>
    <col min="6133" max="6133" width="27.85546875" style="1" customWidth="1"/>
    <col min="6134" max="6134" width="5" style="1" customWidth="1"/>
    <col min="6135" max="6135" width="0.85546875" style="1" customWidth="1"/>
    <col min="6136" max="6136" width="9.28515625" style="1" customWidth="1"/>
    <col min="6137" max="6137" width="0.42578125" style="1" customWidth="1"/>
    <col min="6138" max="6138" width="9.28515625" style="1" customWidth="1"/>
    <col min="6139" max="6139" width="0.42578125" style="1" customWidth="1"/>
    <col min="6140" max="6140" width="9.28515625" style="1" customWidth="1"/>
    <col min="6141" max="6141" width="0.42578125" style="1" customWidth="1"/>
    <col min="6142" max="6142" width="9.42578125" style="1" customWidth="1"/>
    <col min="6143" max="6143" width="4.85546875" style="1" customWidth="1"/>
    <col min="6144" max="6144" width="12" style="1" customWidth="1"/>
    <col min="6145" max="6145" width="11.42578125" style="1" customWidth="1"/>
    <col min="6146" max="6146" width="13.28515625" style="1" customWidth="1"/>
    <col min="6147" max="6148" width="10.42578125" style="1" customWidth="1"/>
    <col min="6149" max="6149" width="9.7109375" style="1" customWidth="1"/>
    <col min="6150" max="6150" width="9.28515625" style="1" bestFit="1" customWidth="1"/>
    <col min="6151" max="6386" width="9" style="1"/>
    <col min="6387" max="6388" width="1.5703125" style="1" customWidth="1"/>
    <col min="6389" max="6389" width="27.85546875" style="1" customWidth="1"/>
    <col min="6390" max="6390" width="5" style="1" customWidth="1"/>
    <col min="6391" max="6391" width="0.85546875" style="1" customWidth="1"/>
    <col min="6392" max="6392" width="9.28515625" style="1" customWidth="1"/>
    <col min="6393" max="6393" width="0.42578125" style="1" customWidth="1"/>
    <col min="6394" max="6394" width="9.28515625" style="1" customWidth="1"/>
    <col min="6395" max="6395" width="0.42578125" style="1" customWidth="1"/>
    <col min="6396" max="6396" width="9.28515625" style="1" customWidth="1"/>
    <col min="6397" max="6397" width="0.42578125" style="1" customWidth="1"/>
    <col min="6398" max="6398" width="9.42578125" style="1" customWidth="1"/>
    <col min="6399" max="6399" width="4.85546875" style="1" customWidth="1"/>
    <col min="6400" max="6400" width="12" style="1" customWidth="1"/>
    <col min="6401" max="6401" width="11.42578125" style="1" customWidth="1"/>
    <col min="6402" max="6402" width="13.28515625" style="1" customWidth="1"/>
    <col min="6403" max="6404" width="10.42578125" style="1" customWidth="1"/>
    <col min="6405" max="6405" width="9.7109375" style="1" customWidth="1"/>
    <col min="6406" max="6406" width="9.28515625" style="1" bestFit="1" customWidth="1"/>
    <col min="6407" max="6642" width="9" style="1"/>
    <col min="6643" max="6644" width="1.5703125" style="1" customWidth="1"/>
    <col min="6645" max="6645" width="27.85546875" style="1" customWidth="1"/>
    <col min="6646" max="6646" width="5" style="1" customWidth="1"/>
    <col min="6647" max="6647" width="0.85546875" style="1" customWidth="1"/>
    <col min="6648" max="6648" width="9.28515625" style="1" customWidth="1"/>
    <col min="6649" max="6649" width="0.42578125" style="1" customWidth="1"/>
    <col min="6650" max="6650" width="9.28515625" style="1" customWidth="1"/>
    <col min="6651" max="6651" width="0.42578125" style="1" customWidth="1"/>
    <col min="6652" max="6652" width="9.28515625" style="1" customWidth="1"/>
    <col min="6653" max="6653" width="0.42578125" style="1" customWidth="1"/>
    <col min="6654" max="6654" width="9.42578125" style="1" customWidth="1"/>
    <col min="6655" max="6655" width="4.85546875" style="1" customWidth="1"/>
    <col min="6656" max="6656" width="12" style="1" customWidth="1"/>
    <col min="6657" max="6657" width="11.42578125" style="1" customWidth="1"/>
    <col min="6658" max="6658" width="13.28515625" style="1" customWidth="1"/>
    <col min="6659" max="6660" width="10.42578125" style="1" customWidth="1"/>
    <col min="6661" max="6661" width="9.7109375" style="1" customWidth="1"/>
    <col min="6662" max="6662" width="9.28515625" style="1" bestFit="1" customWidth="1"/>
    <col min="6663" max="6898" width="9" style="1"/>
    <col min="6899" max="6900" width="1.5703125" style="1" customWidth="1"/>
    <col min="6901" max="6901" width="27.85546875" style="1" customWidth="1"/>
    <col min="6902" max="6902" width="5" style="1" customWidth="1"/>
    <col min="6903" max="6903" width="0.85546875" style="1" customWidth="1"/>
    <col min="6904" max="6904" width="9.28515625" style="1" customWidth="1"/>
    <col min="6905" max="6905" width="0.42578125" style="1" customWidth="1"/>
    <col min="6906" max="6906" width="9.28515625" style="1" customWidth="1"/>
    <col min="6907" max="6907" width="0.42578125" style="1" customWidth="1"/>
    <col min="6908" max="6908" width="9.28515625" style="1" customWidth="1"/>
    <col min="6909" max="6909" width="0.42578125" style="1" customWidth="1"/>
    <col min="6910" max="6910" width="9.42578125" style="1" customWidth="1"/>
    <col min="6911" max="6911" width="4.85546875" style="1" customWidth="1"/>
    <col min="6912" max="6912" width="12" style="1" customWidth="1"/>
    <col min="6913" max="6913" width="11.42578125" style="1" customWidth="1"/>
    <col min="6914" max="6914" width="13.28515625" style="1" customWidth="1"/>
    <col min="6915" max="6916" width="10.42578125" style="1" customWidth="1"/>
    <col min="6917" max="6917" width="9.7109375" style="1" customWidth="1"/>
    <col min="6918" max="6918" width="9.28515625" style="1" bestFit="1" customWidth="1"/>
    <col min="6919" max="7154" width="9" style="1"/>
    <col min="7155" max="7156" width="1.5703125" style="1" customWidth="1"/>
    <col min="7157" max="7157" width="27.85546875" style="1" customWidth="1"/>
    <col min="7158" max="7158" width="5" style="1" customWidth="1"/>
    <col min="7159" max="7159" width="0.85546875" style="1" customWidth="1"/>
    <col min="7160" max="7160" width="9.28515625" style="1" customWidth="1"/>
    <col min="7161" max="7161" width="0.42578125" style="1" customWidth="1"/>
    <col min="7162" max="7162" width="9.28515625" style="1" customWidth="1"/>
    <col min="7163" max="7163" width="0.42578125" style="1" customWidth="1"/>
    <col min="7164" max="7164" width="9.28515625" style="1" customWidth="1"/>
    <col min="7165" max="7165" width="0.42578125" style="1" customWidth="1"/>
    <col min="7166" max="7166" width="9.42578125" style="1" customWidth="1"/>
    <col min="7167" max="7167" width="4.85546875" style="1" customWidth="1"/>
    <col min="7168" max="7168" width="12" style="1" customWidth="1"/>
    <col min="7169" max="7169" width="11.42578125" style="1" customWidth="1"/>
    <col min="7170" max="7170" width="13.28515625" style="1" customWidth="1"/>
    <col min="7171" max="7172" width="10.42578125" style="1" customWidth="1"/>
    <col min="7173" max="7173" width="9.7109375" style="1" customWidth="1"/>
    <col min="7174" max="7174" width="9.28515625" style="1" bestFit="1" customWidth="1"/>
    <col min="7175" max="7410" width="9" style="1"/>
    <col min="7411" max="7412" width="1.5703125" style="1" customWidth="1"/>
    <col min="7413" max="7413" width="27.85546875" style="1" customWidth="1"/>
    <col min="7414" max="7414" width="5" style="1" customWidth="1"/>
    <col min="7415" max="7415" width="0.85546875" style="1" customWidth="1"/>
    <col min="7416" max="7416" width="9.28515625" style="1" customWidth="1"/>
    <col min="7417" max="7417" width="0.42578125" style="1" customWidth="1"/>
    <col min="7418" max="7418" width="9.28515625" style="1" customWidth="1"/>
    <col min="7419" max="7419" width="0.42578125" style="1" customWidth="1"/>
    <col min="7420" max="7420" width="9.28515625" style="1" customWidth="1"/>
    <col min="7421" max="7421" width="0.42578125" style="1" customWidth="1"/>
    <col min="7422" max="7422" width="9.42578125" style="1" customWidth="1"/>
    <col min="7423" max="7423" width="4.85546875" style="1" customWidth="1"/>
    <col min="7424" max="7424" width="12" style="1" customWidth="1"/>
    <col min="7425" max="7425" width="11.42578125" style="1" customWidth="1"/>
    <col min="7426" max="7426" width="13.28515625" style="1" customWidth="1"/>
    <col min="7427" max="7428" width="10.42578125" style="1" customWidth="1"/>
    <col min="7429" max="7429" width="9.7109375" style="1" customWidth="1"/>
    <col min="7430" max="7430" width="9.28515625" style="1" bestFit="1" customWidth="1"/>
    <col min="7431" max="7666" width="9" style="1"/>
    <col min="7667" max="7668" width="1.5703125" style="1" customWidth="1"/>
    <col min="7669" max="7669" width="27.85546875" style="1" customWidth="1"/>
    <col min="7670" max="7670" width="5" style="1" customWidth="1"/>
    <col min="7671" max="7671" width="0.85546875" style="1" customWidth="1"/>
    <col min="7672" max="7672" width="9.28515625" style="1" customWidth="1"/>
    <col min="7673" max="7673" width="0.42578125" style="1" customWidth="1"/>
    <col min="7674" max="7674" width="9.28515625" style="1" customWidth="1"/>
    <col min="7675" max="7675" width="0.42578125" style="1" customWidth="1"/>
    <col min="7676" max="7676" width="9.28515625" style="1" customWidth="1"/>
    <col min="7677" max="7677" width="0.42578125" style="1" customWidth="1"/>
    <col min="7678" max="7678" width="9.42578125" style="1" customWidth="1"/>
    <col min="7679" max="7679" width="4.85546875" style="1" customWidth="1"/>
    <col min="7680" max="7680" width="12" style="1" customWidth="1"/>
    <col min="7681" max="7681" width="11.42578125" style="1" customWidth="1"/>
    <col min="7682" max="7682" width="13.28515625" style="1" customWidth="1"/>
    <col min="7683" max="7684" width="10.42578125" style="1" customWidth="1"/>
    <col min="7685" max="7685" width="9.7109375" style="1" customWidth="1"/>
    <col min="7686" max="7686" width="9.28515625" style="1" bestFit="1" customWidth="1"/>
    <col min="7687" max="7922" width="9" style="1"/>
    <col min="7923" max="7924" width="1.5703125" style="1" customWidth="1"/>
    <col min="7925" max="7925" width="27.85546875" style="1" customWidth="1"/>
    <col min="7926" max="7926" width="5" style="1" customWidth="1"/>
    <col min="7927" max="7927" width="0.85546875" style="1" customWidth="1"/>
    <col min="7928" max="7928" width="9.28515625" style="1" customWidth="1"/>
    <col min="7929" max="7929" width="0.42578125" style="1" customWidth="1"/>
    <col min="7930" max="7930" width="9.28515625" style="1" customWidth="1"/>
    <col min="7931" max="7931" width="0.42578125" style="1" customWidth="1"/>
    <col min="7932" max="7932" width="9.28515625" style="1" customWidth="1"/>
    <col min="7933" max="7933" width="0.42578125" style="1" customWidth="1"/>
    <col min="7934" max="7934" width="9.42578125" style="1" customWidth="1"/>
    <col min="7935" max="7935" width="4.85546875" style="1" customWidth="1"/>
    <col min="7936" max="7936" width="12" style="1" customWidth="1"/>
    <col min="7937" max="7937" width="11.42578125" style="1" customWidth="1"/>
    <col min="7938" max="7938" width="13.28515625" style="1" customWidth="1"/>
    <col min="7939" max="7940" width="10.42578125" style="1" customWidth="1"/>
    <col min="7941" max="7941" width="9.7109375" style="1" customWidth="1"/>
    <col min="7942" max="7942" width="9.28515625" style="1" bestFit="1" customWidth="1"/>
    <col min="7943" max="8178" width="9" style="1"/>
    <col min="8179" max="8180" width="1.5703125" style="1" customWidth="1"/>
    <col min="8181" max="8181" width="27.85546875" style="1" customWidth="1"/>
    <col min="8182" max="8182" width="5" style="1" customWidth="1"/>
    <col min="8183" max="8183" width="0.85546875" style="1" customWidth="1"/>
    <col min="8184" max="8184" width="9.28515625" style="1" customWidth="1"/>
    <col min="8185" max="8185" width="0.42578125" style="1" customWidth="1"/>
    <col min="8186" max="8186" width="9.28515625" style="1" customWidth="1"/>
    <col min="8187" max="8187" width="0.42578125" style="1" customWidth="1"/>
    <col min="8188" max="8188" width="9.28515625" style="1" customWidth="1"/>
    <col min="8189" max="8189" width="0.42578125" style="1" customWidth="1"/>
    <col min="8190" max="8190" width="9.42578125" style="1" customWidth="1"/>
    <col min="8191" max="8191" width="4.85546875" style="1" customWidth="1"/>
    <col min="8192" max="8192" width="12" style="1" customWidth="1"/>
    <col min="8193" max="8193" width="11.42578125" style="1" customWidth="1"/>
    <col min="8194" max="8194" width="13.28515625" style="1" customWidth="1"/>
    <col min="8195" max="8196" width="10.42578125" style="1" customWidth="1"/>
    <col min="8197" max="8197" width="9.7109375" style="1" customWidth="1"/>
    <col min="8198" max="8198" width="9.28515625" style="1" bestFit="1" customWidth="1"/>
    <col min="8199" max="8434" width="9" style="1"/>
    <col min="8435" max="8436" width="1.5703125" style="1" customWidth="1"/>
    <col min="8437" max="8437" width="27.85546875" style="1" customWidth="1"/>
    <col min="8438" max="8438" width="5" style="1" customWidth="1"/>
    <col min="8439" max="8439" width="0.85546875" style="1" customWidth="1"/>
    <col min="8440" max="8440" width="9.28515625" style="1" customWidth="1"/>
    <col min="8441" max="8441" width="0.42578125" style="1" customWidth="1"/>
    <col min="8442" max="8442" width="9.28515625" style="1" customWidth="1"/>
    <col min="8443" max="8443" width="0.42578125" style="1" customWidth="1"/>
    <col min="8444" max="8444" width="9.28515625" style="1" customWidth="1"/>
    <col min="8445" max="8445" width="0.42578125" style="1" customWidth="1"/>
    <col min="8446" max="8446" width="9.42578125" style="1" customWidth="1"/>
    <col min="8447" max="8447" width="4.85546875" style="1" customWidth="1"/>
    <col min="8448" max="8448" width="12" style="1" customWidth="1"/>
    <col min="8449" max="8449" width="11.42578125" style="1" customWidth="1"/>
    <col min="8450" max="8450" width="13.28515625" style="1" customWidth="1"/>
    <col min="8451" max="8452" width="10.42578125" style="1" customWidth="1"/>
    <col min="8453" max="8453" width="9.7109375" style="1" customWidth="1"/>
    <col min="8454" max="8454" width="9.28515625" style="1" bestFit="1" customWidth="1"/>
    <col min="8455" max="8690" width="9" style="1"/>
    <col min="8691" max="8692" width="1.5703125" style="1" customWidth="1"/>
    <col min="8693" max="8693" width="27.85546875" style="1" customWidth="1"/>
    <col min="8694" max="8694" width="5" style="1" customWidth="1"/>
    <col min="8695" max="8695" width="0.85546875" style="1" customWidth="1"/>
    <col min="8696" max="8696" width="9.28515625" style="1" customWidth="1"/>
    <col min="8697" max="8697" width="0.42578125" style="1" customWidth="1"/>
    <col min="8698" max="8698" width="9.28515625" style="1" customWidth="1"/>
    <col min="8699" max="8699" width="0.42578125" style="1" customWidth="1"/>
    <col min="8700" max="8700" width="9.28515625" style="1" customWidth="1"/>
    <col min="8701" max="8701" width="0.42578125" style="1" customWidth="1"/>
    <col min="8702" max="8702" width="9.42578125" style="1" customWidth="1"/>
    <col min="8703" max="8703" width="4.85546875" style="1" customWidth="1"/>
    <col min="8704" max="8704" width="12" style="1" customWidth="1"/>
    <col min="8705" max="8705" width="11.42578125" style="1" customWidth="1"/>
    <col min="8706" max="8706" width="13.28515625" style="1" customWidth="1"/>
    <col min="8707" max="8708" width="10.42578125" style="1" customWidth="1"/>
    <col min="8709" max="8709" width="9.7109375" style="1" customWidth="1"/>
    <col min="8710" max="8710" width="9.28515625" style="1" bestFit="1" customWidth="1"/>
    <col min="8711" max="8946" width="9" style="1"/>
    <col min="8947" max="8948" width="1.5703125" style="1" customWidth="1"/>
    <col min="8949" max="8949" width="27.85546875" style="1" customWidth="1"/>
    <col min="8950" max="8950" width="5" style="1" customWidth="1"/>
    <col min="8951" max="8951" width="0.85546875" style="1" customWidth="1"/>
    <col min="8952" max="8952" width="9.28515625" style="1" customWidth="1"/>
    <col min="8953" max="8953" width="0.42578125" style="1" customWidth="1"/>
    <col min="8954" max="8954" width="9.28515625" style="1" customWidth="1"/>
    <col min="8955" max="8955" width="0.42578125" style="1" customWidth="1"/>
    <col min="8956" max="8956" width="9.28515625" style="1" customWidth="1"/>
    <col min="8957" max="8957" width="0.42578125" style="1" customWidth="1"/>
    <col min="8958" max="8958" width="9.42578125" style="1" customWidth="1"/>
    <col min="8959" max="8959" width="4.85546875" style="1" customWidth="1"/>
    <col min="8960" max="8960" width="12" style="1" customWidth="1"/>
    <col min="8961" max="8961" width="11.42578125" style="1" customWidth="1"/>
    <col min="8962" max="8962" width="13.28515625" style="1" customWidth="1"/>
    <col min="8963" max="8964" width="10.42578125" style="1" customWidth="1"/>
    <col min="8965" max="8965" width="9.7109375" style="1" customWidth="1"/>
    <col min="8966" max="8966" width="9.28515625" style="1" bestFit="1" customWidth="1"/>
    <col min="8967" max="9202" width="9" style="1"/>
    <col min="9203" max="9204" width="1.5703125" style="1" customWidth="1"/>
    <col min="9205" max="9205" width="27.85546875" style="1" customWidth="1"/>
    <col min="9206" max="9206" width="5" style="1" customWidth="1"/>
    <col min="9207" max="9207" width="0.85546875" style="1" customWidth="1"/>
    <col min="9208" max="9208" width="9.28515625" style="1" customWidth="1"/>
    <col min="9209" max="9209" width="0.42578125" style="1" customWidth="1"/>
    <col min="9210" max="9210" width="9.28515625" style="1" customWidth="1"/>
    <col min="9211" max="9211" width="0.42578125" style="1" customWidth="1"/>
    <col min="9212" max="9212" width="9.28515625" style="1" customWidth="1"/>
    <col min="9213" max="9213" width="0.42578125" style="1" customWidth="1"/>
    <col min="9214" max="9214" width="9.42578125" style="1" customWidth="1"/>
    <col min="9215" max="9215" width="4.85546875" style="1" customWidth="1"/>
    <col min="9216" max="9216" width="12" style="1" customWidth="1"/>
    <col min="9217" max="9217" width="11.42578125" style="1" customWidth="1"/>
    <col min="9218" max="9218" width="13.28515625" style="1" customWidth="1"/>
    <col min="9219" max="9220" width="10.42578125" style="1" customWidth="1"/>
    <col min="9221" max="9221" width="9.7109375" style="1" customWidth="1"/>
    <col min="9222" max="9222" width="9.28515625" style="1" bestFit="1" customWidth="1"/>
    <col min="9223" max="9458" width="9" style="1"/>
    <col min="9459" max="9460" width="1.5703125" style="1" customWidth="1"/>
    <col min="9461" max="9461" width="27.85546875" style="1" customWidth="1"/>
    <col min="9462" max="9462" width="5" style="1" customWidth="1"/>
    <col min="9463" max="9463" width="0.85546875" style="1" customWidth="1"/>
    <col min="9464" max="9464" width="9.28515625" style="1" customWidth="1"/>
    <col min="9465" max="9465" width="0.42578125" style="1" customWidth="1"/>
    <col min="9466" max="9466" width="9.28515625" style="1" customWidth="1"/>
    <col min="9467" max="9467" width="0.42578125" style="1" customWidth="1"/>
    <col min="9468" max="9468" width="9.28515625" style="1" customWidth="1"/>
    <col min="9469" max="9469" width="0.42578125" style="1" customWidth="1"/>
    <col min="9470" max="9470" width="9.42578125" style="1" customWidth="1"/>
    <col min="9471" max="9471" width="4.85546875" style="1" customWidth="1"/>
    <col min="9472" max="9472" width="12" style="1" customWidth="1"/>
    <col min="9473" max="9473" width="11.42578125" style="1" customWidth="1"/>
    <col min="9474" max="9474" width="13.28515625" style="1" customWidth="1"/>
    <col min="9475" max="9476" width="10.42578125" style="1" customWidth="1"/>
    <col min="9477" max="9477" width="9.7109375" style="1" customWidth="1"/>
    <col min="9478" max="9478" width="9.28515625" style="1" bestFit="1" customWidth="1"/>
    <col min="9479" max="9714" width="9" style="1"/>
    <col min="9715" max="9716" width="1.5703125" style="1" customWidth="1"/>
    <col min="9717" max="9717" width="27.85546875" style="1" customWidth="1"/>
    <col min="9718" max="9718" width="5" style="1" customWidth="1"/>
    <col min="9719" max="9719" width="0.85546875" style="1" customWidth="1"/>
    <col min="9720" max="9720" width="9.28515625" style="1" customWidth="1"/>
    <col min="9721" max="9721" width="0.42578125" style="1" customWidth="1"/>
    <col min="9722" max="9722" width="9.28515625" style="1" customWidth="1"/>
    <col min="9723" max="9723" width="0.42578125" style="1" customWidth="1"/>
    <col min="9724" max="9724" width="9.28515625" style="1" customWidth="1"/>
    <col min="9725" max="9725" width="0.42578125" style="1" customWidth="1"/>
    <col min="9726" max="9726" width="9.42578125" style="1" customWidth="1"/>
    <col min="9727" max="9727" width="4.85546875" style="1" customWidth="1"/>
    <col min="9728" max="9728" width="12" style="1" customWidth="1"/>
    <col min="9729" max="9729" width="11.42578125" style="1" customWidth="1"/>
    <col min="9730" max="9730" width="13.28515625" style="1" customWidth="1"/>
    <col min="9731" max="9732" width="10.42578125" style="1" customWidth="1"/>
    <col min="9733" max="9733" width="9.7109375" style="1" customWidth="1"/>
    <col min="9734" max="9734" width="9.28515625" style="1" bestFit="1" customWidth="1"/>
    <col min="9735" max="9970" width="9" style="1"/>
    <col min="9971" max="9972" width="1.5703125" style="1" customWidth="1"/>
    <col min="9973" max="9973" width="27.85546875" style="1" customWidth="1"/>
    <col min="9974" max="9974" width="5" style="1" customWidth="1"/>
    <col min="9975" max="9975" width="0.85546875" style="1" customWidth="1"/>
    <col min="9976" max="9976" width="9.28515625" style="1" customWidth="1"/>
    <col min="9977" max="9977" width="0.42578125" style="1" customWidth="1"/>
    <col min="9978" max="9978" width="9.28515625" style="1" customWidth="1"/>
    <col min="9979" max="9979" width="0.42578125" style="1" customWidth="1"/>
    <col min="9980" max="9980" width="9.28515625" style="1" customWidth="1"/>
    <col min="9981" max="9981" width="0.42578125" style="1" customWidth="1"/>
    <col min="9982" max="9982" width="9.42578125" style="1" customWidth="1"/>
    <col min="9983" max="9983" width="4.85546875" style="1" customWidth="1"/>
    <col min="9984" max="9984" width="12" style="1" customWidth="1"/>
    <col min="9985" max="9985" width="11.42578125" style="1" customWidth="1"/>
    <col min="9986" max="9986" width="13.28515625" style="1" customWidth="1"/>
    <col min="9987" max="9988" width="10.42578125" style="1" customWidth="1"/>
    <col min="9989" max="9989" width="9.7109375" style="1" customWidth="1"/>
    <col min="9990" max="9990" width="9.28515625" style="1" bestFit="1" customWidth="1"/>
    <col min="9991" max="10226" width="9" style="1"/>
    <col min="10227" max="10228" width="1.5703125" style="1" customWidth="1"/>
    <col min="10229" max="10229" width="27.85546875" style="1" customWidth="1"/>
    <col min="10230" max="10230" width="5" style="1" customWidth="1"/>
    <col min="10231" max="10231" width="0.85546875" style="1" customWidth="1"/>
    <col min="10232" max="10232" width="9.28515625" style="1" customWidth="1"/>
    <col min="10233" max="10233" width="0.42578125" style="1" customWidth="1"/>
    <col min="10234" max="10234" width="9.28515625" style="1" customWidth="1"/>
    <col min="10235" max="10235" width="0.42578125" style="1" customWidth="1"/>
    <col min="10236" max="10236" width="9.28515625" style="1" customWidth="1"/>
    <col min="10237" max="10237" width="0.42578125" style="1" customWidth="1"/>
    <col min="10238" max="10238" width="9.42578125" style="1" customWidth="1"/>
    <col min="10239" max="10239" width="4.85546875" style="1" customWidth="1"/>
    <col min="10240" max="10240" width="12" style="1" customWidth="1"/>
    <col min="10241" max="10241" width="11.42578125" style="1" customWidth="1"/>
    <col min="10242" max="10242" width="13.28515625" style="1" customWidth="1"/>
    <col min="10243" max="10244" width="10.42578125" style="1" customWidth="1"/>
    <col min="10245" max="10245" width="9.7109375" style="1" customWidth="1"/>
    <col min="10246" max="10246" width="9.28515625" style="1" bestFit="1" customWidth="1"/>
    <col min="10247" max="10482" width="9" style="1"/>
    <col min="10483" max="10484" width="1.5703125" style="1" customWidth="1"/>
    <col min="10485" max="10485" width="27.85546875" style="1" customWidth="1"/>
    <col min="10486" max="10486" width="5" style="1" customWidth="1"/>
    <col min="10487" max="10487" width="0.85546875" style="1" customWidth="1"/>
    <col min="10488" max="10488" width="9.28515625" style="1" customWidth="1"/>
    <col min="10489" max="10489" width="0.42578125" style="1" customWidth="1"/>
    <col min="10490" max="10490" width="9.28515625" style="1" customWidth="1"/>
    <col min="10491" max="10491" width="0.42578125" style="1" customWidth="1"/>
    <col min="10492" max="10492" width="9.28515625" style="1" customWidth="1"/>
    <col min="10493" max="10493" width="0.42578125" style="1" customWidth="1"/>
    <col min="10494" max="10494" width="9.42578125" style="1" customWidth="1"/>
    <col min="10495" max="10495" width="4.85546875" style="1" customWidth="1"/>
    <col min="10496" max="10496" width="12" style="1" customWidth="1"/>
    <col min="10497" max="10497" width="11.42578125" style="1" customWidth="1"/>
    <col min="10498" max="10498" width="13.28515625" style="1" customWidth="1"/>
    <col min="10499" max="10500" width="10.42578125" style="1" customWidth="1"/>
    <col min="10501" max="10501" width="9.7109375" style="1" customWidth="1"/>
    <col min="10502" max="10502" width="9.28515625" style="1" bestFit="1" customWidth="1"/>
    <col min="10503" max="10738" width="9" style="1"/>
    <col min="10739" max="10740" width="1.5703125" style="1" customWidth="1"/>
    <col min="10741" max="10741" width="27.85546875" style="1" customWidth="1"/>
    <col min="10742" max="10742" width="5" style="1" customWidth="1"/>
    <col min="10743" max="10743" width="0.85546875" style="1" customWidth="1"/>
    <col min="10744" max="10744" width="9.28515625" style="1" customWidth="1"/>
    <col min="10745" max="10745" width="0.42578125" style="1" customWidth="1"/>
    <col min="10746" max="10746" width="9.28515625" style="1" customWidth="1"/>
    <col min="10747" max="10747" width="0.42578125" style="1" customWidth="1"/>
    <col min="10748" max="10748" width="9.28515625" style="1" customWidth="1"/>
    <col min="10749" max="10749" width="0.42578125" style="1" customWidth="1"/>
    <col min="10750" max="10750" width="9.42578125" style="1" customWidth="1"/>
    <col min="10751" max="10751" width="4.85546875" style="1" customWidth="1"/>
    <col min="10752" max="10752" width="12" style="1" customWidth="1"/>
    <col min="10753" max="10753" width="11.42578125" style="1" customWidth="1"/>
    <col min="10754" max="10754" width="13.28515625" style="1" customWidth="1"/>
    <col min="10755" max="10756" width="10.42578125" style="1" customWidth="1"/>
    <col min="10757" max="10757" width="9.7109375" style="1" customWidth="1"/>
    <col min="10758" max="10758" width="9.28515625" style="1" bestFit="1" customWidth="1"/>
    <col min="10759" max="10994" width="9" style="1"/>
    <col min="10995" max="10996" width="1.5703125" style="1" customWidth="1"/>
    <col min="10997" max="10997" width="27.85546875" style="1" customWidth="1"/>
    <col min="10998" max="10998" width="5" style="1" customWidth="1"/>
    <col min="10999" max="10999" width="0.85546875" style="1" customWidth="1"/>
    <col min="11000" max="11000" width="9.28515625" style="1" customWidth="1"/>
    <col min="11001" max="11001" width="0.42578125" style="1" customWidth="1"/>
    <col min="11002" max="11002" width="9.28515625" style="1" customWidth="1"/>
    <col min="11003" max="11003" width="0.42578125" style="1" customWidth="1"/>
    <col min="11004" max="11004" width="9.28515625" style="1" customWidth="1"/>
    <col min="11005" max="11005" width="0.42578125" style="1" customWidth="1"/>
    <col min="11006" max="11006" width="9.42578125" style="1" customWidth="1"/>
    <col min="11007" max="11007" width="4.85546875" style="1" customWidth="1"/>
    <col min="11008" max="11008" width="12" style="1" customWidth="1"/>
    <col min="11009" max="11009" width="11.42578125" style="1" customWidth="1"/>
    <col min="11010" max="11010" width="13.28515625" style="1" customWidth="1"/>
    <col min="11011" max="11012" width="10.42578125" style="1" customWidth="1"/>
    <col min="11013" max="11013" width="9.7109375" style="1" customWidth="1"/>
    <col min="11014" max="11014" width="9.28515625" style="1" bestFit="1" customWidth="1"/>
    <col min="11015" max="11250" width="9" style="1"/>
    <col min="11251" max="11252" width="1.5703125" style="1" customWidth="1"/>
    <col min="11253" max="11253" width="27.85546875" style="1" customWidth="1"/>
    <col min="11254" max="11254" width="5" style="1" customWidth="1"/>
    <col min="11255" max="11255" width="0.85546875" style="1" customWidth="1"/>
    <col min="11256" max="11256" width="9.28515625" style="1" customWidth="1"/>
    <col min="11257" max="11257" width="0.42578125" style="1" customWidth="1"/>
    <col min="11258" max="11258" width="9.28515625" style="1" customWidth="1"/>
    <col min="11259" max="11259" width="0.42578125" style="1" customWidth="1"/>
    <col min="11260" max="11260" width="9.28515625" style="1" customWidth="1"/>
    <col min="11261" max="11261" width="0.42578125" style="1" customWidth="1"/>
    <col min="11262" max="11262" width="9.42578125" style="1" customWidth="1"/>
    <col min="11263" max="11263" width="4.85546875" style="1" customWidth="1"/>
    <col min="11264" max="11264" width="12" style="1" customWidth="1"/>
    <col min="11265" max="11265" width="11.42578125" style="1" customWidth="1"/>
    <col min="11266" max="11266" width="13.28515625" style="1" customWidth="1"/>
    <col min="11267" max="11268" width="10.42578125" style="1" customWidth="1"/>
    <col min="11269" max="11269" width="9.7109375" style="1" customWidth="1"/>
    <col min="11270" max="11270" width="9.28515625" style="1" bestFit="1" customWidth="1"/>
    <col min="11271" max="11506" width="9" style="1"/>
    <col min="11507" max="11508" width="1.5703125" style="1" customWidth="1"/>
    <col min="11509" max="11509" width="27.85546875" style="1" customWidth="1"/>
    <col min="11510" max="11510" width="5" style="1" customWidth="1"/>
    <col min="11511" max="11511" width="0.85546875" style="1" customWidth="1"/>
    <col min="11512" max="11512" width="9.28515625" style="1" customWidth="1"/>
    <col min="11513" max="11513" width="0.42578125" style="1" customWidth="1"/>
    <col min="11514" max="11514" width="9.28515625" style="1" customWidth="1"/>
    <col min="11515" max="11515" width="0.42578125" style="1" customWidth="1"/>
    <col min="11516" max="11516" width="9.28515625" style="1" customWidth="1"/>
    <col min="11517" max="11517" width="0.42578125" style="1" customWidth="1"/>
    <col min="11518" max="11518" width="9.42578125" style="1" customWidth="1"/>
    <col min="11519" max="11519" width="4.85546875" style="1" customWidth="1"/>
    <col min="11520" max="11520" width="12" style="1" customWidth="1"/>
    <col min="11521" max="11521" width="11.42578125" style="1" customWidth="1"/>
    <col min="11522" max="11522" width="13.28515625" style="1" customWidth="1"/>
    <col min="11523" max="11524" width="10.42578125" style="1" customWidth="1"/>
    <col min="11525" max="11525" width="9.7109375" style="1" customWidth="1"/>
    <col min="11526" max="11526" width="9.28515625" style="1" bestFit="1" customWidth="1"/>
    <col min="11527" max="11762" width="9" style="1"/>
    <col min="11763" max="11764" width="1.5703125" style="1" customWidth="1"/>
    <col min="11765" max="11765" width="27.85546875" style="1" customWidth="1"/>
    <col min="11766" max="11766" width="5" style="1" customWidth="1"/>
    <col min="11767" max="11767" width="0.85546875" style="1" customWidth="1"/>
    <col min="11768" max="11768" width="9.28515625" style="1" customWidth="1"/>
    <col min="11769" max="11769" width="0.42578125" style="1" customWidth="1"/>
    <col min="11770" max="11770" width="9.28515625" style="1" customWidth="1"/>
    <col min="11771" max="11771" width="0.42578125" style="1" customWidth="1"/>
    <col min="11772" max="11772" width="9.28515625" style="1" customWidth="1"/>
    <col min="11773" max="11773" width="0.42578125" style="1" customWidth="1"/>
    <col min="11774" max="11774" width="9.42578125" style="1" customWidth="1"/>
    <col min="11775" max="11775" width="4.85546875" style="1" customWidth="1"/>
    <col min="11776" max="11776" width="12" style="1" customWidth="1"/>
    <col min="11777" max="11777" width="11.42578125" style="1" customWidth="1"/>
    <col min="11778" max="11778" width="13.28515625" style="1" customWidth="1"/>
    <col min="11779" max="11780" width="10.42578125" style="1" customWidth="1"/>
    <col min="11781" max="11781" width="9.7109375" style="1" customWidth="1"/>
    <col min="11782" max="11782" width="9.28515625" style="1" bestFit="1" customWidth="1"/>
    <col min="11783" max="12018" width="9" style="1"/>
    <col min="12019" max="12020" width="1.5703125" style="1" customWidth="1"/>
    <col min="12021" max="12021" width="27.85546875" style="1" customWidth="1"/>
    <col min="12022" max="12022" width="5" style="1" customWidth="1"/>
    <col min="12023" max="12023" width="0.85546875" style="1" customWidth="1"/>
    <col min="12024" max="12024" width="9.28515625" style="1" customWidth="1"/>
    <col min="12025" max="12025" width="0.42578125" style="1" customWidth="1"/>
    <col min="12026" max="12026" width="9.28515625" style="1" customWidth="1"/>
    <col min="12027" max="12027" width="0.42578125" style="1" customWidth="1"/>
    <col min="12028" max="12028" width="9.28515625" style="1" customWidth="1"/>
    <col min="12029" max="12029" width="0.42578125" style="1" customWidth="1"/>
    <col min="12030" max="12030" width="9.42578125" style="1" customWidth="1"/>
    <col min="12031" max="12031" width="4.85546875" style="1" customWidth="1"/>
    <col min="12032" max="12032" width="12" style="1" customWidth="1"/>
    <col min="12033" max="12033" width="11.42578125" style="1" customWidth="1"/>
    <col min="12034" max="12034" width="13.28515625" style="1" customWidth="1"/>
    <col min="12035" max="12036" width="10.42578125" style="1" customWidth="1"/>
    <col min="12037" max="12037" width="9.7109375" style="1" customWidth="1"/>
    <col min="12038" max="12038" width="9.28515625" style="1" bestFit="1" customWidth="1"/>
    <col min="12039" max="12274" width="9" style="1"/>
    <col min="12275" max="12276" width="1.5703125" style="1" customWidth="1"/>
    <col min="12277" max="12277" width="27.85546875" style="1" customWidth="1"/>
    <col min="12278" max="12278" width="5" style="1" customWidth="1"/>
    <col min="12279" max="12279" width="0.85546875" style="1" customWidth="1"/>
    <col min="12280" max="12280" width="9.28515625" style="1" customWidth="1"/>
    <col min="12281" max="12281" width="0.42578125" style="1" customWidth="1"/>
    <col min="12282" max="12282" width="9.28515625" style="1" customWidth="1"/>
    <col min="12283" max="12283" width="0.42578125" style="1" customWidth="1"/>
    <col min="12284" max="12284" width="9.28515625" style="1" customWidth="1"/>
    <col min="12285" max="12285" width="0.42578125" style="1" customWidth="1"/>
    <col min="12286" max="12286" width="9.42578125" style="1" customWidth="1"/>
    <col min="12287" max="12287" width="4.85546875" style="1" customWidth="1"/>
    <col min="12288" max="12288" width="12" style="1" customWidth="1"/>
    <col min="12289" max="12289" width="11.42578125" style="1" customWidth="1"/>
    <col min="12290" max="12290" width="13.28515625" style="1" customWidth="1"/>
    <col min="12291" max="12292" width="10.42578125" style="1" customWidth="1"/>
    <col min="12293" max="12293" width="9.7109375" style="1" customWidth="1"/>
    <col min="12294" max="12294" width="9.28515625" style="1" bestFit="1" customWidth="1"/>
    <col min="12295" max="12530" width="9" style="1"/>
    <col min="12531" max="12532" width="1.5703125" style="1" customWidth="1"/>
    <col min="12533" max="12533" width="27.85546875" style="1" customWidth="1"/>
    <col min="12534" max="12534" width="5" style="1" customWidth="1"/>
    <col min="12535" max="12535" width="0.85546875" style="1" customWidth="1"/>
    <col min="12536" max="12536" width="9.28515625" style="1" customWidth="1"/>
    <col min="12537" max="12537" width="0.42578125" style="1" customWidth="1"/>
    <col min="12538" max="12538" width="9.28515625" style="1" customWidth="1"/>
    <col min="12539" max="12539" width="0.42578125" style="1" customWidth="1"/>
    <col min="12540" max="12540" width="9.28515625" style="1" customWidth="1"/>
    <col min="12541" max="12541" width="0.42578125" style="1" customWidth="1"/>
    <col min="12542" max="12542" width="9.42578125" style="1" customWidth="1"/>
    <col min="12543" max="12543" width="4.85546875" style="1" customWidth="1"/>
    <col min="12544" max="12544" width="12" style="1" customWidth="1"/>
    <col min="12545" max="12545" width="11.42578125" style="1" customWidth="1"/>
    <col min="12546" max="12546" width="13.28515625" style="1" customWidth="1"/>
    <col min="12547" max="12548" width="10.42578125" style="1" customWidth="1"/>
    <col min="12549" max="12549" width="9.7109375" style="1" customWidth="1"/>
    <col min="12550" max="12550" width="9.28515625" style="1" bestFit="1" customWidth="1"/>
    <col min="12551" max="12786" width="9" style="1"/>
    <col min="12787" max="12788" width="1.5703125" style="1" customWidth="1"/>
    <col min="12789" max="12789" width="27.85546875" style="1" customWidth="1"/>
    <col min="12790" max="12790" width="5" style="1" customWidth="1"/>
    <col min="12791" max="12791" width="0.85546875" style="1" customWidth="1"/>
    <col min="12792" max="12792" width="9.28515625" style="1" customWidth="1"/>
    <col min="12793" max="12793" width="0.42578125" style="1" customWidth="1"/>
    <col min="12794" max="12794" width="9.28515625" style="1" customWidth="1"/>
    <col min="12795" max="12795" width="0.42578125" style="1" customWidth="1"/>
    <col min="12796" max="12796" width="9.28515625" style="1" customWidth="1"/>
    <col min="12797" max="12797" width="0.42578125" style="1" customWidth="1"/>
    <col min="12798" max="12798" width="9.42578125" style="1" customWidth="1"/>
    <col min="12799" max="12799" width="4.85546875" style="1" customWidth="1"/>
    <col min="12800" max="12800" width="12" style="1" customWidth="1"/>
    <col min="12801" max="12801" width="11.42578125" style="1" customWidth="1"/>
    <col min="12802" max="12802" width="13.28515625" style="1" customWidth="1"/>
    <col min="12803" max="12804" width="10.42578125" style="1" customWidth="1"/>
    <col min="12805" max="12805" width="9.7109375" style="1" customWidth="1"/>
    <col min="12806" max="12806" width="9.28515625" style="1" bestFit="1" customWidth="1"/>
    <col min="12807" max="13042" width="9" style="1"/>
    <col min="13043" max="13044" width="1.5703125" style="1" customWidth="1"/>
    <col min="13045" max="13045" width="27.85546875" style="1" customWidth="1"/>
    <col min="13046" max="13046" width="5" style="1" customWidth="1"/>
    <col min="13047" max="13047" width="0.85546875" style="1" customWidth="1"/>
    <col min="13048" max="13048" width="9.28515625" style="1" customWidth="1"/>
    <col min="13049" max="13049" width="0.42578125" style="1" customWidth="1"/>
    <col min="13050" max="13050" width="9.28515625" style="1" customWidth="1"/>
    <col min="13051" max="13051" width="0.42578125" style="1" customWidth="1"/>
    <col min="13052" max="13052" width="9.28515625" style="1" customWidth="1"/>
    <col min="13053" max="13053" width="0.42578125" style="1" customWidth="1"/>
    <col min="13054" max="13054" width="9.42578125" style="1" customWidth="1"/>
    <col min="13055" max="13055" width="4.85546875" style="1" customWidth="1"/>
    <col min="13056" max="13056" width="12" style="1" customWidth="1"/>
    <col min="13057" max="13057" width="11.42578125" style="1" customWidth="1"/>
    <col min="13058" max="13058" width="13.28515625" style="1" customWidth="1"/>
    <col min="13059" max="13060" width="10.42578125" style="1" customWidth="1"/>
    <col min="13061" max="13061" width="9.7109375" style="1" customWidth="1"/>
    <col min="13062" max="13062" width="9.28515625" style="1" bestFit="1" customWidth="1"/>
    <col min="13063" max="13298" width="9" style="1"/>
    <col min="13299" max="13300" width="1.5703125" style="1" customWidth="1"/>
    <col min="13301" max="13301" width="27.85546875" style="1" customWidth="1"/>
    <col min="13302" max="13302" width="5" style="1" customWidth="1"/>
    <col min="13303" max="13303" width="0.85546875" style="1" customWidth="1"/>
    <col min="13304" max="13304" width="9.28515625" style="1" customWidth="1"/>
    <col min="13305" max="13305" width="0.42578125" style="1" customWidth="1"/>
    <col min="13306" max="13306" width="9.28515625" style="1" customWidth="1"/>
    <col min="13307" max="13307" width="0.42578125" style="1" customWidth="1"/>
    <col min="13308" max="13308" width="9.28515625" style="1" customWidth="1"/>
    <col min="13309" max="13309" width="0.42578125" style="1" customWidth="1"/>
    <col min="13310" max="13310" width="9.42578125" style="1" customWidth="1"/>
    <col min="13311" max="13311" width="4.85546875" style="1" customWidth="1"/>
    <col min="13312" max="13312" width="12" style="1" customWidth="1"/>
    <col min="13313" max="13313" width="11.42578125" style="1" customWidth="1"/>
    <col min="13314" max="13314" width="13.28515625" style="1" customWidth="1"/>
    <col min="13315" max="13316" width="10.42578125" style="1" customWidth="1"/>
    <col min="13317" max="13317" width="9.7109375" style="1" customWidth="1"/>
    <col min="13318" max="13318" width="9.28515625" style="1" bestFit="1" customWidth="1"/>
    <col min="13319" max="13554" width="9" style="1"/>
    <col min="13555" max="13556" width="1.5703125" style="1" customWidth="1"/>
    <col min="13557" max="13557" width="27.85546875" style="1" customWidth="1"/>
    <col min="13558" max="13558" width="5" style="1" customWidth="1"/>
    <col min="13559" max="13559" width="0.85546875" style="1" customWidth="1"/>
    <col min="13560" max="13560" width="9.28515625" style="1" customWidth="1"/>
    <col min="13561" max="13561" width="0.42578125" style="1" customWidth="1"/>
    <col min="13562" max="13562" width="9.28515625" style="1" customWidth="1"/>
    <col min="13563" max="13563" width="0.42578125" style="1" customWidth="1"/>
    <col min="13564" max="13564" width="9.28515625" style="1" customWidth="1"/>
    <col min="13565" max="13565" width="0.42578125" style="1" customWidth="1"/>
    <col min="13566" max="13566" width="9.42578125" style="1" customWidth="1"/>
    <col min="13567" max="13567" width="4.85546875" style="1" customWidth="1"/>
    <col min="13568" max="13568" width="12" style="1" customWidth="1"/>
    <col min="13569" max="13569" width="11.42578125" style="1" customWidth="1"/>
    <col min="13570" max="13570" width="13.28515625" style="1" customWidth="1"/>
    <col min="13571" max="13572" width="10.42578125" style="1" customWidth="1"/>
    <col min="13573" max="13573" width="9.7109375" style="1" customWidth="1"/>
    <col min="13574" max="13574" width="9.28515625" style="1" bestFit="1" customWidth="1"/>
    <col min="13575" max="13810" width="9" style="1"/>
    <col min="13811" max="13812" width="1.5703125" style="1" customWidth="1"/>
    <col min="13813" max="13813" width="27.85546875" style="1" customWidth="1"/>
    <col min="13814" max="13814" width="5" style="1" customWidth="1"/>
    <col min="13815" max="13815" width="0.85546875" style="1" customWidth="1"/>
    <col min="13816" max="13816" width="9.28515625" style="1" customWidth="1"/>
    <col min="13817" max="13817" width="0.42578125" style="1" customWidth="1"/>
    <col min="13818" max="13818" width="9.28515625" style="1" customWidth="1"/>
    <col min="13819" max="13819" width="0.42578125" style="1" customWidth="1"/>
    <col min="13820" max="13820" width="9.28515625" style="1" customWidth="1"/>
    <col min="13821" max="13821" width="0.42578125" style="1" customWidth="1"/>
    <col min="13822" max="13822" width="9.42578125" style="1" customWidth="1"/>
    <col min="13823" max="13823" width="4.85546875" style="1" customWidth="1"/>
    <col min="13824" max="13824" width="12" style="1" customWidth="1"/>
    <col min="13825" max="13825" width="11.42578125" style="1" customWidth="1"/>
    <col min="13826" max="13826" width="13.28515625" style="1" customWidth="1"/>
    <col min="13827" max="13828" width="10.42578125" style="1" customWidth="1"/>
    <col min="13829" max="13829" width="9.7109375" style="1" customWidth="1"/>
    <col min="13830" max="13830" width="9.28515625" style="1" bestFit="1" customWidth="1"/>
    <col min="13831" max="14066" width="9" style="1"/>
    <col min="14067" max="14068" width="1.5703125" style="1" customWidth="1"/>
    <col min="14069" max="14069" width="27.85546875" style="1" customWidth="1"/>
    <col min="14070" max="14070" width="5" style="1" customWidth="1"/>
    <col min="14071" max="14071" width="0.85546875" style="1" customWidth="1"/>
    <col min="14072" max="14072" width="9.28515625" style="1" customWidth="1"/>
    <col min="14073" max="14073" width="0.42578125" style="1" customWidth="1"/>
    <col min="14074" max="14074" width="9.28515625" style="1" customWidth="1"/>
    <col min="14075" max="14075" width="0.42578125" style="1" customWidth="1"/>
    <col min="14076" max="14076" width="9.28515625" style="1" customWidth="1"/>
    <col min="14077" max="14077" width="0.42578125" style="1" customWidth="1"/>
    <col min="14078" max="14078" width="9.42578125" style="1" customWidth="1"/>
    <col min="14079" max="14079" width="4.85546875" style="1" customWidth="1"/>
    <col min="14080" max="14080" width="12" style="1" customWidth="1"/>
    <col min="14081" max="14081" width="11.42578125" style="1" customWidth="1"/>
    <col min="14082" max="14082" width="13.28515625" style="1" customWidth="1"/>
    <col min="14083" max="14084" width="10.42578125" style="1" customWidth="1"/>
    <col min="14085" max="14085" width="9.7109375" style="1" customWidth="1"/>
    <col min="14086" max="14086" width="9.28515625" style="1" bestFit="1" customWidth="1"/>
    <col min="14087" max="14322" width="9" style="1"/>
    <col min="14323" max="14324" width="1.5703125" style="1" customWidth="1"/>
    <col min="14325" max="14325" width="27.85546875" style="1" customWidth="1"/>
    <col min="14326" max="14326" width="5" style="1" customWidth="1"/>
    <col min="14327" max="14327" width="0.85546875" style="1" customWidth="1"/>
    <col min="14328" max="14328" width="9.28515625" style="1" customWidth="1"/>
    <col min="14329" max="14329" width="0.42578125" style="1" customWidth="1"/>
    <col min="14330" max="14330" width="9.28515625" style="1" customWidth="1"/>
    <col min="14331" max="14331" width="0.42578125" style="1" customWidth="1"/>
    <col min="14332" max="14332" width="9.28515625" style="1" customWidth="1"/>
    <col min="14333" max="14333" width="0.42578125" style="1" customWidth="1"/>
    <col min="14334" max="14334" width="9.42578125" style="1" customWidth="1"/>
    <col min="14335" max="14335" width="4.85546875" style="1" customWidth="1"/>
    <col min="14336" max="14336" width="12" style="1" customWidth="1"/>
    <col min="14337" max="14337" width="11.42578125" style="1" customWidth="1"/>
    <col min="14338" max="14338" width="13.28515625" style="1" customWidth="1"/>
    <col min="14339" max="14340" width="10.42578125" style="1" customWidth="1"/>
    <col min="14341" max="14341" width="9.7109375" style="1" customWidth="1"/>
    <col min="14342" max="14342" width="9.28515625" style="1" bestFit="1" customWidth="1"/>
    <col min="14343" max="14578" width="9" style="1"/>
    <col min="14579" max="14580" width="1.5703125" style="1" customWidth="1"/>
    <col min="14581" max="14581" width="27.85546875" style="1" customWidth="1"/>
    <col min="14582" max="14582" width="5" style="1" customWidth="1"/>
    <col min="14583" max="14583" width="0.85546875" style="1" customWidth="1"/>
    <col min="14584" max="14584" width="9.28515625" style="1" customWidth="1"/>
    <col min="14585" max="14585" width="0.42578125" style="1" customWidth="1"/>
    <col min="14586" max="14586" width="9.28515625" style="1" customWidth="1"/>
    <col min="14587" max="14587" width="0.42578125" style="1" customWidth="1"/>
    <col min="14588" max="14588" width="9.28515625" style="1" customWidth="1"/>
    <col min="14589" max="14589" width="0.42578125" style="1" customWidth="1"/>
    <col min="14590" max="14590" width="9.42578125" style="1" customWidth="1"/>
    <col min="14591" max="14591" width="4.85546875" style="1" customWidth="1"/>
    <col min="14592" max="14592" width="12" style="1" customWidth="1"/>
    <col min="14593" max="14593" width="11.42578125" style="1" customWidth="1"/>
    <col min="14594" max="14594" width="13.28515625" style="1" customWidth="1"/>
    <col min="14595" max="14596" width="10.42578125" style="1" customWidth="1"/>
    <col min="14597" max="14597" width="9.7109375" style="1" customWidth="1"/>
    <col min="14598" max="14598" width="9.28515625" style="1" bestFit="1" customWidth="1"/>
    <col min="14599" max="14834" width="9" style="1"/>
    <col min="14835" max="14836" width="1.5703125" style="1" customWidth="1"/>
    <col min="14837" max="14837" width="27.85546875" style="1" customWidth="1"/>
    <col min="14838" max="14838" width="5" style="1" customWidth="1"/>
    <col min="14839" max="14839" width="0.85546875" style="1" customWidth="1"/>
    <col min="14840" max="14840" width="9.28515625" style="1" customWidth="1"/>
    <col min="14841" max="14841" width="0.42578125" style="1" customWidth="1"/>
    <col min="14842" max="14842" width="9.28515625" style="1" customWidth="1"/>
    <col min="14843" max="14843" width="0.42578125" style="1" customWidth="1"/>
    <col min="14844" max="14844" width="9.28515625" style="1" customWidth="1"/>
    <col min="14845" max="14845" width="0.42578125" style="1" customWidth="1"/>
    <col min="14846" max="14846" width="9.42578125" style="1" customWidth="1"/>
    <col min="14847" max="14847" width="4.85546875" style="1" customWidth="1"/>
    <col min="14848" max="14848" width="12" style="1" customWidth="1"/>
    <col min="14849" max="14849" width="11.42578125" style="1" customWidth="1"/>
    <col min="14850" max="14850" width="13.28515625" style="1" customWidth="1"/>
    <col min="14851" max="14852" width="10.42578125" style="1" customWidth="1"/>
    <col min="14853" max="14853" width="9.7109375" style="1" customWidth="1"/>
    <col min="14854" max="14854" width="9.28515625" style="1" bestFit="1" customWidth="1"/>
    <col min="14855" max="15090" width="9" style="1"/>
    <col min="15091" max="15092" width="1.5703125" style="1" customWidth="1"/>
    <col min="15093" max="15093" width="27.85546875" style="1" customWidth="1"/>
    <col min="15094" max="15094" width="5" style="1" customWidth="1"/>
    <col min="15095" max="15095" width="0.85546875" style="1" customWidth="1"/>
    <col min="15096" max="15096" width="9.28515625" style="1" customWidth="1"/>
    <col min="15097" max="15097" width="0.42578125" style="1" customWidth="1"/>
    <col min="15098" max="15098" width="9.28515625" style="1" customWidth="1"/>
    <col min="15099" max="15099" width="0.42578125" style="1" customWidth="1"/>
    <col min="15100" max="15100" width="9.28515625" style="1" customWidth="1"/>
    <col min="15101" max="15101" width="0.42578125" style="1" customWidth="1"/>
    <col min="15102" max="15102" width="9.42578125" style="1" customWidth="1"/>
    <col min="15103" max="15103" width="4.85546875" style="1" customWidth="1"/>
    <col min="15104" max="15104" width="12" style="1" customWidth="1"/>
    <col min="15105" max="15105" width="11.42578125" style="1" customWidth="1"/>
    <col min="15106" max="15106" width="13.28515625" style="1" customWidth="1"/>
    <col min="15107" max="15108" width="10.42578125" style="1" customWidth="1"/>
    <col min="15109" max="15109" width="9.7109375" style="1" customWidth="1"/>
    <col min="15110" max="15110" width="9.28515625" style="1" bestFit="1" customWidth="1"/>
    <col min="15111" max="15346" width="9" style="1"/>
    <col min="15347" max="15348" width="1.5703125" style="1" customWidth="1"/>
    <col min="15349" max="15349" width="27.85546875" style="1" customWidth="1"/>
    <col min="15350" max="15350" width="5" style="1" customWidth="1"/>
    <col min="15351" max="15351" width="0.85546875" style="1" customWidth="1"/>
    <col min="15352" max="15352" width="9.28515625" style="1" customWidth="1"/>
    <col min="15353" max="15353" width="0.42578125" style="1" customWidth="1"/>
    <col min="15354" max="15354" width="9.28515625" style="1" customWidth="1"/>
    <col min="15355" max="15355" width="0.42578125" style="1" customWidth="1"/>
    <col min="15356" max="15356" width="9.28515625" style="1" customWidth="1"/>
    <col min="15357" max="15357" width="0.42578125" style="1" customWidth="1"/>
    <col min="15358" max="15358" width="9.42578125" style="1" customWidth="1"/>
    <col min="15359" max="15359" width="4.85546875" style="1" customWidth="1"/>
    <col min="15360" max="15360" width="12" style="1" customWidth="1"/>
    <col min="15361" max="15361" width="11.42578125" style="1" customWidth="1"/>
    <col min="15362" max="15362" width="13.28515625" style="1" customWidth="1"/>
    <col min="15363" max="15364" width="10.42578125" style="1" customWidth="1"/>
    <col min="15365" max="15365" width="9.7109375" style="1" customWidth="1"/>
    <col min="15366" max="15366" width="9.28515625" style="1" bestFit="1" customWidth="1"/>
    <col min="15367" max="15602" width="9" style="1"/>
    <col min="15603" max="15604" width="1.5703125" style="1" customWidth="1"/>
    <col min="15605" max="15605" width="27.85546875" style="1" customWidth="1"/>
    <col min="15606" max="15606" width="5" style="1" customWidth="1"/>
    <col min="15607" max="15607" width="0.85546875" style="1" customWidth="1"/>
    <col min="15608" max="15608" width="9.28515625" style="1" customWidth="1"/>
    <col min="15609" max="15609" width="0.42578125" style="1" customWidth="1"/>
    <col min="15610" max="15610" width="9.28515625" style="1" customWidth="1"/>
    <col min="15611" max="15611" width="0.42578125" style="1" customWidth="1"/>
    <col min="15612" max="15612" width="9.28515625" style="1" customWidth="1"/>
    <col min="15613" max="15613" width="0.42578125" style="1" customWidth="1"/>
    <col min="15614" max="15614" width="9.42578125" style="1" customWidth="1"/>
    <col min="15615" max="15615" width="4.85546875" style="1" customWidth="1"/>
    <col min="15616" max="15616" width="12" style="1" customWidth="1"/>
    <col min="15617" max="15617" width="11.42578125" style="1" customWidth="1"/>
    <col min="15618" max="15618" width="13.28515625" style="1" customWidth="1"/>
    <col min="15619" max="15620" width="10.42578125" style="1" customWidth="1"/>
    <col min="15621" max="15621" width="9.7109375" style="1" customWidth="1"/>
    <col min="15622" max="15622" width="9.28515625" style="1" bestFit="1" customWidth="1"/>
    <col min="15623" max="15858" width="9" style="1"/>
    <col min="15859" max="15860" width="1.5703125" style="1" customWidth="1"/>
    <col min="15861" max="15861" width="27.85546875" style="1" customWidth="1"/>
    <col min="15862" max="15862" width="5" style="1" customWidth="1"/>
    <col min="15863" max="15863" width="0.85546875" style="1" customWidth="1"/>
    <col min="15864" max="15864" width="9.28515625" style="1" customWidth="1"/>
    <col min="15865" max="15865" width="0.42578125" style="1" customWidth="1"/>
    <col min="15866" max="15866" width="9.28515625" style="1" customWidth="1"/>
    <col min="15867" max="15867" width="0.42578125" style="1" customWidth="1"/>
    <col min="15868" max="15868" width="9.28515625" style="1" customWidth="1"/>
    <col min="15869" max="15869" width="0.42578125" style="1" customWidth="1"/>
    <col min="15870" max="15870" width="9.42578125" style="1" customWidth="1"/>
    <col min="15871" max="15871" width="4.85546875" style="1" customWidth="1"/>
    <col min="15872" max="15872" width="12" style="1" customWidth="1"/>
    <col min="15873" max="15873" width="11.42578125" style="1" customWidth="1"/>
    <col min="15874" max="15874" width="13.28515625" style="1" customWidth="1"/>
    <col min="15875" max="15876" width="10.42578125" style="1" customWidth="1"/>
    <col min="15877" max="15877" width="9.7109375" style="1" customWidth="1"/>
    <col min="15878" max="15878" width="9.28515625" style="1" bestFit="1" customWidth="1"/>
    <col min="15879" max="16114" width="9" style="1"/>
    <col min="16115" max="16116" width="1.5703125" style="1" customWidth="1"/>
    <col min="16117" max="16117" width="27.85546875" style="1" customWidth="1"/>
    <col min="16118" max="16118" width="5" style="1" customWidth="1"/>
    <col min="16119" max="16119" width="0.85546875" style="1" customWidth="1"/>
    <col min="16120" max="16120" width="9.28515625" style="1" customWidth="1"/>
    <col min="16121" max="16121" width="0.42578125" style="1" customWidth="1"/>
    <col min="16122" max="16122" width="9.28515625" style="1" customWidth="1"/>
    <col min="16123" max="16123" width="0.42578125" style="1" customWidth="1"/>
    <col min="16124" max="16124" width="9.28515625" style="1" customWidth="1"/>
    <col min="16125" max="16125" width="0.42578125" style="1" customWidth="1"/>
    <col min="16126" max="16126" width="9.42578125" style="1" customWidth="1"/>
    <col min="16127" max="16127" width="4.85546875" style="1" customWidth="1"/>
    <col min="16128" max="16128" width="12" style="1" customWidth="1"/>
    <col min="16129" max="16129" width="11.42578125" style="1" customWidth="1"/>
    <col min="16130" max="16130" width="13.28515625" style="1" customWidth="1"/>
    <col min="16131" max="16132" width="10.42578125" style="1" customWidth="1"/>
    <col min="16133" max="16133" width="9.7109375" style="1" customWidth="1"/>
    <col min="16134" max="16134" width="9.28515625" style="1" bestFit="1" customWidth="1"/>
    <col min="16135" max="16378" width="9" style="1"/>
    <col min="16379" max="16384" width="9" style="1" customWidth="1"/>
  </cols>
  <sheetData>
    <row r="1" spans="1:12" ht="23.1" customHeight="1">
      <c r="L1" s="50" t="s">
        <v>0</v>
      </c>
    </row>
    <row r="2" spans="1:12" ht="23.1" customHeight="1">
      <c r="L2" s="50" t="s">
        <v>1</v>
      </c>
    </row>
    <row r="3" spans="1:12" ht="23.1" customHeight="1">
      <c r="A3" s="213" t="s">
        <v>72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</row>
    <row r="4" spans="1:12" ht="23.1" customHeight="1">
      <c r="A4" s="206" t="s">
        <v>3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</row>
    <row r="5" spans="1:12" ht="23.1" customHeight="1">
      <c r="A5" s="206" t="s">
        <v>73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</row>
    <row r="6" spans="1:12" ht="23.1" customHeight="1">
      <c r="A6" s="214" t="s">
        <v>74</v>
      </c>
      <c r="B6" s="214"/>
      <c r="C6" s="215"/>
      <c r="D6" s="215"/>
      <c r="E6" s="215"/>
      <c r="F6" s="215"/>
      <c r="G6" s="215"/>
      <c r="H6" s="215"/>
      <c r="I6" s="215"/>
      <c r="J6" s="215"/>
      <c r="K6" s="215"/>
      <c r="L6" s="215"/>
    </row>
    <row r="7" spans="1:12" ht="7.5" customHeight="1">
      <c r="A7" s="51"/>
      <c r="B7" s="51"/>
      <c r="C7" s="52"/>
      <c r="D7" s="52"/>
      <c r="E7" s="52"/>
      <c r="F7" s="53"/>
      <c r="G7" s="52"/>
      <c r="H7" s="52"/>
      <c r="I7" s="52"/>
      <c r="J7" s="52"/>
      <c r="K7" s="52"/>
      <c r="L7" s="52"/>
    </row>
    <row r="8" spans="1:12" s="9" customFormat="1" ht="17.45" customHeight="1">
      <c r="D8" s="10"/>
      <c r="E8" s="10"/>
      <c r="F8" s="216" t="s">
        <v>75</v>
      </c>
      <c r="G8" s="216"/>
      <c r="H8" s="216"/>
      <c r="I8" s="216"/>
      <c r="J8" s="216"/>
      <c r="K8" s="216"/>
      <c r="L8" s="216"/>
    </row>
    <row r="9" spans="1:12" s="9" customFormat="1" ht="17.45" customHeight="1">
      <c r="D9" s="10"/>
      <c r="E9" s="10"/>
      <c r="F9" s="211" t="s">
        <v>8</v>
      </c>
      <c r="G9" s="211"/>
      <c r="H9" s="211"/>
      <c r="I9" s="10"/>
      <c r="J9" s="212" t="s">
        <v>9</v>
      </c>
      <c r="K9" s="212"/>
      <c r="L9" s="212"/>
    </row>
    <row r="10" spans="1:12" s="9" customFormat="1" ht="17.45" customHeight="1">
      <c r="D10" s="10" t="s">
        <v>12</v>
      </c>
      <c r="E10" s="10"/>
      <c r="F10" s="12">
        <v>2565</v>
      </c>
      <c r="G10" s="10"/>
      <c r="H10" s="12">
        <v>2564</v>
      </c>
      <c r="I10" s="10"/>
      <c r="J10" s="12">
        <v>2565</v>
      </c>
      <c r="K10" s="10"/>
      <c r="L10" s="12">
        <v>2564</v>
      </c>
    </row>
    <row r="11" spans="1:12" s="9" customFormat="1" ht="17.45" customHeight="1">
      <c r="A11" s="14"/>
      <c r="B11" s="14"/>
      <c r="D11" s="35">
        <v>25</v>
      </c>
      <c r="E11" s="10"/>
      <c r="F11" s="54"/>
      <c r="G11" s="10"/>
      <c r="H11" s="10"/>
      <c r="I11" s="10"/>
      <c r="J11" s="10"/>
      <c r="K11" s="10"/>
    </row>
    <row r="12" spans="1:12" s="9" customFormat="1" ht="17.45" customHeight="1">
      <c r="A12" s="55" t="s">
        <v>76</v>
      </c>
      <c r="B12" s="55"/>
      <c r="D12" s="10"/>
      <c r="E12" s="10"/>
      <c r="F12" s="56">
        <v>234687933</v>
      </c>
      <c r="G12" s="16"/>
      <c r="H12" s="56">
        <v>410820830</v>
      </c>
      <c r="I12" s="16"/>
      <c r="J12" s="56">
        <v>185960276</v>
      </c>
      <c r="K12" s="16"/>
      <c r="L12" s="56">
        <v>365116982</v>
      </c>
    </row>
    <row r="13" spans="1:12" s="9" customFormat="1" ht="17.45" customHeight="1">
      <c r="A13" s="9" t="s">
        <v>77</v>
      </c>
      <c r="D13" s="10"/>
      <c r="E13" s="10"/>
      <c r="F13" s="56">
        <v>162746008</v>
      </c>
      <c r="G13" s="16"/>
      <c r="H13" s="56">
        <v>247834240</v>
      </c>
      <c r="I13" s="16"/>
      <c r="J13" s="56">
        <v>130699159</v>
      </c>
      <c r="K13" s="56"/>
      <c r="L13" s="56">
        <v>217995351</v>
      </c>
    </row>
    <row r="14" spans="1:12" s="9" customFormat="1" ht="17.45" customHeight="1">
      <c r="A14" s="57" t="s">
        <v>78</v>
      </c>
      <c r="B14" s="57"/>
      <c r="D14" s="10"/>
      <c r="E14" s="10"/>
      <c r="F14" s="58">
        <v>71941925</v>
      </c>
      <c r="G14" s="16"/>
      <c r="H14" s="58">
        <v>162986590</v>
      </c>
      <c r="I14" s="16"/>
      <c r="J14" s="58">
        <v>55261117</v>
      </c>
      <c r="K14" s="56"/>
      <c r="L14" s="58">
        <v>147121631</v>
      </c>
    </row>
    <row r="15" spans="1:12" s="9" customFormat="1" ht="17.45" customHeight="1">
      <c r="A15" s="57" t="s">
        <v>79</v>
      </c>
      <c r="B15" s="57"/>
      <c r="D15" s="10"/>
      <c r="E15" s="10"/>
      <c r="F15" s="56">
        <v>1229237</v>
      </c>
      <c r="G15" s="16"/>
      <c r="H15" s="56">
        <v>0</v>
      </c>
      <c r="I15" s="16"/>
      <c r="J15" s="56">
        <v>0</v>
      </c>
      <c r="K15" s="56"/>
      <c r="L15" s="56">
        <v>0</v>
      </c>
    </row>
    <row r="16" spans="1:12" s="9" customFormat="1" ht="17.45" customHeight="1">
      <c r="A16" s="55" t="s">
        <v>80</v>
      </c>
      <c r="B16" s="55"/>
      <c r="D16" s="10"/>
      <c r="E16" s="10"/>
      <c r="F16" s="56">
        <v>25760203</v>
      </c>
      <c r="G16" s="16"/>
      <c r="H16" s="56">
        <v>9583026</v>
      </c>
      <c r="I16" s="16"/>
      <c r="J16" s="56">
        <v>64354477</v>
      </c>
      <c r="K16" s="59"/>
      <c r="L16" s="56">
        <v>17819129</v>
      </c>
    </row>
    <row r="17" spans="1:12" s="9" customFormat="1" ht="17.45" customHeight="1">
      <c r="A17" s="57" t="s">
        <v>81</v>
      </c>
      <c r="B17" s="55"/>
      <c r="D17" s="10"/>
      <c r="E17" s="10"/>
      <c r="F17" s="56">
        <v>606874</v>
      </c>
      <c r="G17" s="16"/>
      <c r="H17" s="56">
        <v>0</v>
      </c>
      <c r="I17" s="16"/>
      <c r="J17" s="56">
        <v>0</v>
      </c>
      <c r="K17" s="59"/>
      <c r="L17" s="56">
        <v>0</v>
      </c>
    </row>
    <row r="18" spans="1:12" s="9" customFormat="1" ht="17.45" customHeight="1">
      <c r="A18" s="55" t="s">
        <v>82</v>
      </c>
      <c r="B18" s="55"/>
      <c r="D18" s="10"/>
      <c r="E18" s="10"/>
      <c r="F18" s="56">
        <v>50932697</v>
      </c>
      <c r="G18" s="16"/>
      <c r="H18" s="56">
        <v>41911432</v>
      </c>
      <c r="I18" s="16"/>
      <c r="J18" s="56">
        <v>43846536</v>
      </c>
      <c r="K18" s="56"/>
      <c r="L18" s="56">
        <v>36354426</v>
      </c>
    </row>
    <row r="19" spans="1:12" s="9" customFormat="1" ht="17.45" customHeight="1">
      <c r="A19" s="55" t="s">
        <v>83</v>
      </c>
      <c r="B19" s="55"/>
      <c r="D19" s="10"/>
      <c r="E19" s="10"/>
      <c r="F19" s="56">
        <v>13157201</v>
      </c>
      <c r="G19" s="16"/>
      <c r="H19" s="56">
        <v>9415890</v>
      </c>
      <c r="I19" s="16"/>
      <c r="J19" s="56">
        <v>10793369</v>
      </c>
      <c r="K19" s="56"/>
      <c r="L19" s="56">
        <v>9150966</v>
      </c>
    </row>
    <row r="20" spans="1:12" s="9" customFormat="1" ht="17.45" customHeight="1">
      <c r="A20" s="55" t="s">
        <v>84</v>
      </c>
      <c r="B20" s="55"/>
      <c r="D20" s="10"/>
      <c r="E20" s="10"/>
      <c r="F20" s="60">
        <v>27402000</v>
      </c>
      <c r="G20" s="16"/>
      <c r="H20" s="60">
        <v>22500427</v>
      </c>
      <c r="I20" s="16"/>
      <c r="J20" s="60">
        <v>30604597</v>
      </c>
      <c r="K20" s="56"/>
      <c r="L20" s="60">
        <v>27267965</v>
      </c>
    </row>
    <row r="21" spans="1:12" s="9" customFormat="1" ht="17.45" customHeight="1">
      <c r="A21" s="61" t="s">
        <v>85</v>
      </c>
      <c r="B21" s="61"/>
      <c r="D21" s="10"/>
      <c r="E21" s="10"/>
      <c r="F21" s="62">
        <v>6832593</v>
      </c>
      <c r="G21" s="16"/>
      <c r="H21" s="62">
        <v>98741867</v>
      </c>
      <c r="I21" s="16"/>
      <c r="J21" s="62">
        <v>34371092</v>
      </c>
      <c r="K21" s="56"/>
      <c r="L21" s="62">
        <v>92167403</v>
      </c>
    </row>
    <row r="22" spans="1:12" s="9" customFormat="1" ht="17.45" customHeight="1">
      <c r="A22" s="55" t="s">
        <v>86</v>
      </c>
      <c r="B22" s="55"/>
      <c r="D22" s="10">
        <v>26</v>
      </c>
      <c r="E22" s="10"/>
      <c r="F22" s="60">
        <v>1445273</v>
      </c>
      <c r="G22" s="16"/>
      <c r="H22" s="60">
        <v>19890411</v>
      </c>
      <c r="I22" s="16"/>
      <c r="J22" s="60">
        <v>1277341</v>
      </c>
      <c r="K22" s="56"/>
      <c r="L22" s="60">
        <v>18599130</v>
      </c>
    </row>
    <row r="23" spans="1:12" s="9" customFormat="1" ht="17.45" customHeight="1">
      <c r="A23" s="55" t="s">
        <v>87</v>
      </c>
      <c r="B23" s="55"/>
      <c r="D23" s="10"/>
      <c r="E23" s="10"/>
      <c r="F23" s="63">
        <v>5387320</v>
      </c>
      <c r="G23" s="16"/>
      <c r="H23" s="63">
        <v>78851456</v>
      </c>
      <c r="I23" s="16"/>
      <c r="J23" s="60">
        <v>33093751</v>
      </c>
      <c r="K23" s="56"/>
      <c r="L23" s="60">
        <v>73568273</v>
      </c>
    </row>
    <row r="24" spans="1:12" s="9" customFormat="1" ht="17.45" customHeight="1">
      <c r="A24" s="55" t="s">
        <v>88</v>
      </c>
      <c r="B24" s="55"/>
      <c r="C24" s="55"/>
      <c r="E24" s="10"/>
      <c r="F24" s="65">
        <v>0</v>
      </c>
      <c r="G24" s="16"/>
      <c r="H24" s="65">
        <v>0</v>
      </c>
      <c r="I24" s="16"/>
      <c r="J24" s="65">
        <v>0</v>
      </c>
      <c r="K24" s="56"/>
      <c r="L24" s="65">
        <v>0</v>
      </c>
    </row>
    <row r="25" spans="1:12" s="9" customFormat="1" ht="17.45" customHeight="1" thickBot="1">
      <c r="A25" s="9" t="s">
        <v>94</v>
      </c>
      <c r="D25" s="10"/>
      <c r="E25" s="10"/>
      <c r="F25" s="67">
        <v>5387320</v>
      </c>
      <c r="G25" s="68"/>
      <c r="H25" s="67">
        <v>78851456</v>
      </c>
      <c r="I25" s="68"/>
      <c r="J25" s="67">
        <v>33093751</v>
      </c>
      <c r="K25" s="69"/>
      <c r="L25" s="67">
        <v>73568273</v>
      </c>
    </row>
    <row r="26" spans="1:12" s="9" customFormat="1" ht="17.45" customHeight="1" thickTop="1">
      <c r="A26" s="9" t="s">
        <v>95</v>
      </c>
      <c r="D26" s="10">
        <v>24</v>
      </c>
      <c r="E26" s="10"/>
      <c r="F26" s="70"/>
      <c r="G26" s="68"/>
      <c r="H26" s="68"/>
      <c r="I26" s="68"/>
      <c r="J26" s="68"/>
      <c r="K26" s="69"/>
      <c r="L26" s="68"/>
    </row>
    <row r="27" spans="1:12" s="9" customFormat="1" ht="17.45" customHeight="1" thickBot="1">
      <c r="C27" s="9" t="s">
        <v>96</v>
      </c>
      <c r="D27" s="10"/>
      <c r="E27" s="10"/>
      <c r="F27" s="178">
        <v>3.0000000000000001E-3</v>
      </c>
      <c r="G27" s="179"/>
      <c r="H27" s="180">
        <v>5.8999999999999997E-2</v>
      </c>
      <c r="I27" s="179"/>
      <c r="J27" s="180">
        <v>2.1000000000000001E-2</v>
      </c>
      <c r="K27" s="181"/>
      <c r="L27" s="180">
        <v>5.5E-2</v>
      </c>
    </row>
    <row r="28" spans="1:12" s="9" customFormat="1" ht="17.45" customHeight="1" thickTop="1" thickBot="1">
      <c r="C28" s="9" t="s">
        <v>97</v>
      </c>
      <c r="D28" s="10"/>
      <c r="E28" s="10"/>
      <c r="F28" s="72">
        <v>0</v>
      </c>
      <c r="G28" s="71"/>
      <c r="H28" s="72">
        <v>0</v>
      </c>
      <c r="I28" s="71"/>
      <c r="J28" s="72">
        <v>0</v>
      </c>
      <c r="K28" s="64"/>
      <c r="L28" s="72">
        <v>0</v>
      </c>
    </row>
    <row r="29" spans="1:12" s="9" customFormat="1" ht="17.45" customHeight="1" thickTop="1">
      <c r="D29" s="10"/>
      <c r="E29" s="10"/>
      <c r="F29" s="73"/>
      <c r="G29" s="16"/>
      <c r="H29" s="16"/>
      <c r="I29" s="56"/>
      <c r="J29" s="59"/>
      <c r="K29" s="59"/>
      <c r="L29" s="59"/>
    </row>
    <row r="30" spans="1:12" s="9" customFormat="1" ht="17.45" customHeight="1">
      <c r="C30" s="14"/>
      <c r="D30" s="10"/>
      <c r="E30" s="10"/>
      <c r="F30" s="73"/>
      <c r="G30" s="16"/>
      <c r="H30" s="16"/>
      <c r="I30" s="56"/>
      <c r="J30" s="59"/>
      <c r="K30" s="59"/>
      <c r="L30" s="59"/>
    </row>
    <row r="31" spans="1:12" ht="24" customHeight="1">
      <c r="C31" s="74" t="s">
        <v>98</v>
      </c>
      <c r="D31" s="74"/>
      <c r="E31" s="75"/>
      <c r="F31" s="76"/>
      <c r="G31" s="77" t="s">
        <v>34</v>
      </c>
      <c r="I31" s="74"/>
      <c r="J31" s="74"/>
      <c r="K31" s="74"/>
      <c r="L31" s="74"/>
    </row>
    <row r="32" spans="1:12" ht="24" customHeight="1">
      <c r="A32" s="78" t="s">
        <v>99</v>
      </c>
      <c r="B32" s="78"/>
      <c r="C32" s="75"/>
      <c r="D32" s="75"/>
      <c r="E32" s="75"/>
      <c r="F32" s="79"/>
      <c r="G32" s="78" t="s">
        <v>100</v>
      </c>
      <c r="J32" s="75"/>
      <c r="K32" s="75"/>
      <c r="L32" s="75"/>
    </row>
    <row r="33" spans="4:12" ht="10.5" customHeight="1">
      <c r="D33" s="78"/>
      <c r="E33" s="78"/>
      <c r="F33" s="80"/>
      <c r="G33" s="78"/>
      <c r="H33" s="78"/>
      <c r="J33" s="81"/>
      <c r="K33" s="7"/>
      <c r="L33" s="82"/>
    </row>
  </sheetData>
  <mergeCells count="7">
    <mergeCell ref="F9:H9"/>
    <mergeCell ref="J9:L9"/>
    <mergeCell ref="A3:L3"/>
    <mergeCell ref="A4:L4"/>
    <mergeCell ref="A5:L5"/>
    <mergeCell ref="A6:L6"/>
    <mergeCell ref="F8:L8"/>
  </mergeCells>
  <pageMargins left="1.0236220472440944" right="0.51181102362204722" top="0.51181102362204722" bottom="1.1811023622047245" header="0.3149606299212598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view="pageBreakPreview" topLeftCell="A22" zoomScale="115" zoomScaleNormal="100" zoomScaleSheetLayoutView="115" workbookViewId="0">
      <selection activeCell="Q36" sqref="Q36"/>
    </sheetView>
  </sheetViews>
  <sheetFormatPr defaultRowHeight="24" customHeight="1"/>
  <cols>
    <col min="1" max="2" width="1.5703125" style="1" customWidth="1"/>
    <col min="3" max="3" width="29.140625" style="1" customWidth="1"/>
    <col min="4" max="4" width="5" style="1" customWidth="1"/>
    <col min="5" max="5" width="0.85546875" style="1" customWidth="1"/>
    <col min="6" max="6" width="11" style="1" customWidth="1"/>
    <col min="7" max="7" width="0.42578125" style="1" customWidth="1"/>
    <col min="8" max="8" width="11" style="1" customWidth="1"/>
    <col min="9" max="9" width="0.42578125" style="1" customWidth="1"/>
    <col min="10" max="10" width="10.140625" style="1" customWidth="1"/>
    <col min="11" max="11" width="0.42578125" style="1" customWidth="1"/>
    <col min="12" max="15" width="10.85546875" style="1" customWidth="1"/>
    <col min="16" max="257" width="9" style="1"/>
    <col min="258" max="259" width="1.5703125" style="1" customWidth="1"/>
    <col min="260" max="260" width="30.5703125" style="1" customWidth="1"/>
    <col min="261" max="261" width="5" style="1" customWidth="1"/>
    <col min="262" max="262" width="0.85546875" style="1" customWidth="1"/>
    <col min="263" max="263" width="9.28515625" style="1" customWidth="1"/>
    <col min="264" max="264" width="0.42578125" style="1" customWidth="1"/>
    <col min="265" max="265" width="9.42578125" style="1" bestFit="1" customWidth="1"/>
    <col min="266" max="266" width="0.42578125" style="1" customWidth="1"/>
    <col min="267" max="267" width="9" style="1"/>
    <col min="268" max="268" width="0.42578125" style="1" customWidth="1"/>
    <col min="269" max="269" width="9.85546875" style="1" customWidth="1"/>
    <col min="270" max="270" width="8.7109375" style="1" bestFit="1" customWidth="1"/>
    <col min="271" max="271" width="8.42578125" style="1" bestFit="1" customWidth="1"/>
    <col min="272" max="513" width="9" style="1"/>
    <col min="514" max="515" width="1.5703125" style="1" customWidth="1"/>
    <col min="516" max="516" width="30.5703125" style="1" customWidth="1"/>
    <col min="517" max="517" width="5" style="1" customWidth="1"/>
    <col min="518" max="518" width="0.85546875" style="1" customWidth="1"/>
    <col min="519" max="519" width="9.28515625" style="1" customWidth="1"/>
    <col min="520" max="520" width="0.42578125" style="1" customWidth="1"/>
    <col min="521" max="521" width="9.42578125" style="1" bestFit="1" customWidth="1"/>
    <col min="522" max="522" width="0.42578125" style="1" customWidth="1"/>
    <col min="523" max="523" width="9" style="1"/>
    <col min="524" max="524" width="0.42578125" style="1" customWidth="1"/>
    <col min="525" max="525" width="9.85546875" style="1" customWidth="1"/>
    <col min="526" max="526" width="8.7109375" style="1" bestFit="1" customWidth="1"/>
    <col min="527" max="527" width="8.42578125" style="1" bestFit="1" customWidth="1"/>
    <col min="528" max="769" width="9" style="1"/>
    <col min="770" max="771" width="1.5703125" style="1" customWidth="1"/>
    <col min="772" max="772" width="30.5703125" style="1" customWidth="1"/>
    <col min="773" max="773" width="5" style="1" customWidth="1"/>
    <col min="774" max="774" width="0.85546875" style="1" customWidth="1"/>
    <col min="775" max="775" width="9.28515625" style="1" customWidth="1"/>
    <col min="776" max="776" width="0.42578125" style="1" customWidth="1"/>
    <col min="777" max="777" width="9.42578125" style="1" bestFit="1" customWidth="1"/>
    <col min="778" max="778" width="0.42578125" style="1" customWidth="1"/>
    <col min="779" max="779" width="9" style="1"/>
    <col min="780" max="780" width="0.42578125" style="1" customWidth="1"/>
    <col min="781" max="781" width="9.85546875" style="1" customWidth="1"/>
    <col min="782" max="782" width="8.7109375" style="1" bestFit="1" customWidth="1"/>
    <col min="783" max="783" width="8.42578125" style="1" bestFit="1" customWidth="1"/>
    <col min="784" max="1025" width="9" style="1"/>
    <col min="1026" max="1027" width="1.5703125" style="1" customWidth="1"/>
    <col min="1028" max="1028" width="30.5703125" style="1" customWidth="1"/>
    <col min="1029" max="1029" width="5" style="1" customWidth="1"/>
    <col min="1030" max="1030" width="0.85546875" style="1" customWidth="1"/>
    <col min="1031" max="1031" width="9.28515625" style="1" customWidth="1"/>
    <col min="1032" max="1032" width="0.42578125" style="1" customWidth="1"/>
    <col min="1033" max="1033" width="9.42578125" style="1" bestFit="1" customWidth="1"/>
    <col min="1034" max="1034" width="0.42578125" style="1" customWidth="1"/>
    <col min="1035" max="1035" width="9" style="1"/>
    <col min="1036" max="1036" width="0.42578125" style="1" customWidth="1"/>
    <col min="1037" max="1037" width="9.85546875" style="1" customWidth="1"/>
    <col min="1038" max="1038" width="8.7109375" style="1" bestFit="1" customWidth="1"/>
    <col min="1039" max="1039" width="8.42578125" style="1" bestFit="1" customWidth="1"/>
    <col min="1040" max="1281" width="9" style="1"/>
    <col min="1282" max="1283" width="1.5703125" style="1" customWidth="1"/>
    <col min="1284" max="1284" width="30.5703125" style="1" customWidth="1"/>
    <col min="1285" max="1285" width="5" style="1" customWidth="1"/>
    <col min="1286" max="1286" width="0.85546875" style="1" customWidth="1"/>
    <col min="1287" max="1287" width="9.28515625" style="1" customWidth="1"/>
    <col min="1288" max="1288" width="0.42578125" style="1" customWidth="1"/>
    <col min="1289" max="1289" width="9.42578125" style="1" bestFit="1" customWidth="1"/>
    <col min="1290" max="1290" width="0.42578125" style="1" customWidth="1"/>
    <col min="1291" max="1291" width="9" style="1"/>
    <col min="1292" max="1292" width="0.42578125" style="1" customWidth="1"/>
    <col min="1293" max="1293" width="9.85546875" style="1" customWidth="1"/>
    <col min="1294" max="1294" width="8.7109375" style="1" bestFit="1" customWidth="1"/>
    <col min="1295" max="1295" width="8.42578125" style="1" bestFit="1" customWidth="1"/>
    <col min="1296" max="1537" width="9" style="1"/>
    <col min="1538" max="1539" width="1.5703125" style="1" customWidth="1"/>
    <col min="1540" max="1540" width="30.5703125" style="1" customWidth="1"/>
    <col min="1541" max="1541" width="5" style="1" customWidth="1"/>
    <col min="1542" max="1542" width="0.85546875" style="1" customWidth="1"/>
    <col min="1543" max="1543" width="9.28515625" style="1" customWidth="1"/>
    <col min="1544" max="1544" width="0.42578125" style="1" customWidth="1"/>
    <col min="1545" max="1545" width="9.42578125" style="1" bestFit="1" customWidth="1"/>
    <col min="1546" max="1546" width="0.42578125" style="1" customWidth="1"/>
    <col min="1547" max="1547" width="9" style="1"/>
    <col min="1548" max="1548" width="0.42578125" style="1" customWidth="1"/>
    <col min="1549" max="1549" width="9.85546875" style="1" customWidth="1"/>
    <col min="1550" max="1550" width="8.7109375" style="1" bestFit="1" customWidth="1"/>
    <col min="1551" max="1551" width="8.42578125" style="1" bestFit="1" customWidth="1"/>
    <col min="1552" max="1793" width="9" style="1"/>
    <col min="1794" max="1795" width="1.5703125" style="1" customWidth="1"/>
    <col min="1796" max="1796" width="30.5703125" style="1" customWidth="1"/>
    <col min="1797" max="1797" width="5" style="1" customWidth="1"/>
    <col min="1798" max="1798" width="0.85546875" style="1" customWidth="1"/>
    <col min="1799" max="1799" width="9.28515625" style="1" customWidth="1"/>
    <col min="1800" max="1800" width="0.42578125" style="1" customWidth="1"/>
    <col min="1801" max="1801" width="9.42578125" style="1" bestFit="1" customWidth="1"/>
    <col min="1802" max="1802" width="0.42578125" style="1" customWidth="1"/>
    <col min="1803" max="1803" width="9" style="1"/>
    <col min="1804" max="1804" width="0.42578125" style="1" customWidth="1"/>
    <col min="1805" max="1805" width="9.85546875" style="1" customWidth="1"/>
    <col min="1806" max="1806" width="8.7109375" style="1" bestFit="1" customWidth="1"/>
    <col min="1807" max="1807" width="8.42578125" style="1" bestFit="1" customWidth="1"/>
    <col min="1808" max="2049" width="9" style="1"/>
    <col min="2050" max="2051" width="1.5703125" style="1" customWidth="1"/>
    <col min="2052" max="2052" width="30.5703125" style="1" customWidth="1"/>
    <col min="2053" max="2053" width="5" style="1" customWidth="1"/>
    <col min="2054" max="2054" width="0.85546875" style="1" customWidth="1"/>
    <col min="2055" max="2055" width="9.28515625" style="1" customWidth="1"/>
    <col min="2056" max="2056" width="0.42578125" style="1" customWidth="1"/>
    <col min="2057" max="2057" width="9.42578125" style="1" bestFit="1" customWidth="1"/>
    <col min="2058" max="2058" width="0.42578125" style="1" customWidth="1"/>
    <col min="2059" max="2059" width="9" style="1"/>
    <col min="2060" max="2060" width="0.42578125" style="1" customWidth="1"/>
    <col min="2061" max="2061" width="9.85546875" style="1" customWidth="1"/>
    <col min="2062" max="2062" width="8.7109375" style="1" bestFit="1" customWidth="1"/>
    <col min="2063" max="2063" width="8.42578125" style="1" bestFit="1" customWidth="1"/>
    <col min="2064" max="2305" width="9" style="1"/>
    <col min="2306" max="2307" width="1.5703125" style="1" customWidth="1"/>
    <col min="2308" max="2308" width="30.5703125" style="1" customWidth="1"/>
    <col min="2309" max="2309" width="5" style="1" customWidth="1"/>
    <col min="2310" max="2310" width="0.85546875" style="1" customWidth="1"/>
    <col min="2311" max="2311" width="9.28515625" style="1" customWidth="1"/>
    <col min="2312" max="2312" width="0.42578125" style="1" customWidth="1"/>
    <col min="2313" max="2313" width="9.42578125" style="1" bestFit="1" customWidth="1"/>
    <col min="2314" max="2314" width="0.42578125" style="1" customWidth="1"/>
    <col min="2315" max="2315" width="9" style="1"/>
    <col min="2316" max="2316" width="0.42578125" style="1" customWidth="1"/>
    <col min="2317" max="2317" width="9.85546875" style="1" customWidth="1"/>
    <col min="2318" max="2318" width="8.7109375" style="1" bestFit="1" customWidth="1"/>
    <col min="2319" max="2319" width="8.42578125" style="1" bestFit="1" customWidth="1"/>
    <col min="2320" max="2561" width="9" style="1"/>
    <col min="2562" max="2563" width="1.5703125" style="1" customWidth="1"/>
    <col min="2564" max="2564" width="30.5703125" style="1" customWidth="1"/>
    <col min="2565" max="2565" width="5" style="1" customWidth="1"/>
    <col min="2566" max="2566" width="0.85546875" style="1" customWidth="1"/>
    <col min="2567" max="2567" width="9.28515625" style="1" customWidth="1"/>
    <col min="2568" max="2568" width="0.42578125" style="1" customWidth="1"/>
    <col min="2569" max="2569" width="9.42578125" style="1" bestFit="1" customWidth="1"/>
    <col min="2570" max="2570" width="0.42578125" style="1" customWidth="1"/>
    <col min="2571" max="2571" width="9" style="1"/>
    <col min="2572" max="2572" width="0.42578125" style="1" customWidth="1"/>
    <col min="2573" max="2573" width="9.85546875" style="1" customWidth="1"/>
    <col min="2574" max="2574" width="8.7109375" style="1" bestFit="1" customWidth="1"/>
    <col min="2575" max="2575" width="8.42578125" style="1" bestFit="1" customWidth="1"/>
    <col min="2576" max="2817" width="9" style="1"/>
    <col min="2818" max="2819" width="1.5703125" style="1" customWidth="1"/>
    <col min="2820" max="2820" width="30.5703125" style="1" customWidth="1"/>
    <col min="2821" max="2821" width="5" style="1" customWidth="1"/>
    <col min="2822" max="2822" width="0.85546875" style="1" customWidth="1"/>
    <col min="2823" max="2823" width="9.28515625" style="1" customWidth="1"/>
    <col min="2824" max="2824" width="0.42578125" style="1" customWidth="1"/>
    <col min="2825" max="2825" width="9.42578125" style="1" bestFit="1" customWidth="1"/>
    <col min="2826" max="2826" width="0.42578125" style="1" customWidth="1"/>
    <col min="2827" max="2827" width="9" style="1"/>
    <col min="2828" max="2828" width="0.42578125" style="1" customWidth="1"/>
    <col min="2829" max="2829" width="9.85546875" style="1" customWidth="1"/>
    <col min="2830" max="2830" width="8.7109375" style="1" bestFit="1" customWidth="1"/>
    <col min="2831" max="2831" width="8.42578125" style="1" bestFit="1" customWidth="1"/>
    <col min="2832" max="3073" width="9" style="1"/>
    <col min="3074" max="3075" width="1.5703125" style="1" customWidth="1"/>
    <col min="3076" max="3076" width="30.5703125" style="1" customWidth="1"/>
    <col min="3077" max="3077" width="5" style="1" customWidth="1"/>
    <col min="3078" max="3078" width="0.85546875" style="1" customWidth="1"/>
    <col min="3079" max="3079" width="9.28515625" style="1" customWidth="1"/>
    <col min="3080" max="3080" width="0.42578125" style="1" customWidth="1"/>
    <col min="3081" max="3081" width="9.42578125" style="1" bestFit="1" customWidth="1"/>
    <col min="3082" max="3082" width="0.42578125" style="1" customWidth="1"/>
    <col min="3083" max="3083" width="9" style="1"/>
    <col min="3084" max="3084" width="0.42578125" style="1" customWidth="1"/>
    <col min="3085" max="3085" width="9.85546875" style="1" customWidth="1"/>
    <col min="3086" max="3086" width="8.7109375" style="1" bestFit="1" customWidth="1"/>
    <col min="3087" max="3087" width="8.42578125" style="1" bestFit="1" customWidth="1"/>
    <col min="3088" max="3329" width="9" style="1"/>
    <col min="3330" max="3331" width="1.5703125" style="1" customWidth="1"/>
    <col min="3332" max="3332" width="30.5703125" style="1" customWidth="1"/>
    <col min="3333" max="3333" width="5" style="1" customWidth="1"/>
    <col min="3334" max="3334" width="0.85546875" style="1" customWidth="1"/>
    <col min="3335" max="3335" width="9.28515625" style="1" customWidth="1"/>
    <col min="3336" max="3336" width="0.42578125" style="1" customWidth="1"/>
    <col min="3337" max="3337" width="9.42578125" style="1" bestFit="1" customWidth="1"/>
    <col min="3338" max="3338" width="0.42578125" style="1" customWidth="1"/>
    <col min="3339" max="3339" width="9" style="1"/>
    <col min="3340" max="3340" width="0.42578125" style="1" customWidth="1"/>
    <col min="3341" max="3341" width="9.85546875" style="1" customWidth="1"/>
    <col min="3342" max="3342" width="8.7109375" style="1" bestFit="1" customWidth="1"/>
    <col min="3343" max="3343" width="8.42578125" style="1" bestFit="1" customWidth="1"/>
    <col min="3344" max="3585" width="9" style="1"/>
    <col min="3586" max="3587" width="1.5703125" style="1" customWidth="1"/>
    <col min="3588" max="3588" width="30.5703125" style="1" customWidth="1"/>
    <col min="3589" max="3589" width="5" style="1" customWidth="1"/>
    <col min="3590" max="3590" width="0.85546875" style="1" customWidth="1"/>
    <col min="3591" max="3591" width="9.28515625" style="1" customWidth="1"/>
    <col min="3592" max="3592" width="0.42578125" style="1" customWidth="1"/>
    <col min="3593" max="3593" width="9.42578125" style="1" bestFit="1" customWidth="1"/>
    <col min="3594" max="3594" width="0.42578125" style="1" customWidth="1"/>
    <col min="3595" max="3595" width="9" style="1"/>
    <col min="3596" max="3596" width="0.42578125" style="1" customWidth="1"/>
    <col min="3597" max="3597" width="9.85546875" style="1" customWidth="1"/>
    <col min="3598" max="3598" width="8.7109375" style="1" bestFit="1" customWidth="1"/>
    <col min="3599" max="3599" width="8.42578125" style="1" bestFit="1" customWidth="1"/>
    <col min="3600" max="3841" width="9" style="1"/>
    <col min="3842" max="3843" width="1.5703125" style="1" customWidth="1"/>
    <col min="3844" max="3844" width="30.5703125" style="1" customWidth="1"/>
    <col min="3845" max="3845" width="5" style="1" customWidth="1"/>
    <col min="3846" max="3846" width="0.85546875" style="1" customWidth="1"/>
    <col min="3847" max="3847" width="9.28515625" style="1" customWidth="1"/>
    <col min="3848" max="3848" width="0.42578125" style="1" customWidth="1"/>
    <col min="3849" max="3849" width="9.42578125" style="1" bestFit="1" customWidth="1"/>
    <col min="3850" max="3850" width="0.42578125" style="1" customWidth="1"/>
    <col min="3851" max="3851" width="9" style="1"/>
    <col min="3852" max="3852" width="0.42578125" style="1" customWidth="1"/>
    <col min="3853" max="3853" width="9.85546875" style="1" customWidth="1"/>
    <col min="3854" max="3854" width="8.7109375" style="1" bestFit="1" customWidth="1"/>
    <col min="3855" max="3855" width="8.42578125" style="1" bestFit="1" customWidth="1"/>
    <col min="3856" max="4097" width="9" style="1"/>
    <col min="4098" max="4099" width="1.5703125" style="1" customWidth="1"/>
    <col min="4100" max="4100" width="30.5703125" style="1" customWidth="1"/>
    <col min="4101" max="4101" width="5" style="1" customWidth="1"/>
    <col min="4102" max="4102" width="0.85546875" style="1" customWidth="1"/>
    <col min="4103" max="4103" width="9.28515625" style="1" customWidth="1"/>
    <col min="4104" max="4104" width="0.42578125" style="1" customWidth="1"/>
    <col min="4105" max="4105" width="9.42578125" style="1" bestFit="1" customWidth="1"/>
    <col min="4106" max="4106" width="0.42578125" style="1" customWidth="1"/>
    <col min="4107" max="4107" width="9" style="1"/>
    <col min="4108" max="4108" width="0.42578125" style="1" customWidth="1"/>
    <col min="4109" max="4109" width="9.85546875" style="1" customWidth="1"/>
    <col min="4110" max="4110" width="8.7109375" style="1" bestFit="1" customWidth="1"/>
    <col min="4111" max="4111" width="8.42578125" style="1" bestFit="1" customWidth="1"/>
    <col min="4112" max="4353" width="9" style="1"/>
    <col min="4354" max="4355" width="1.5703125" style="1" customWidth="1"/>
    <col min="4356" max="4356" width="30.5703125" style="1" customWidth="1"/>
    <col min="4357" max="4357" width="5" style="1" customWidth="1"/>
    <col min="4358" max="4358" width="0.85546875" style="1" customWidth="1"/>
    <col min="4359" max="4359" width="9.28515625" style="1" customWidth="1"/>
    <col min="4360" max="4360" width="0.42578125" style="1" customWidth="1"/>
    <col min="4361" max="4361" width="9.42578125" style="1" bestFit="1" customWidth="1"/>
    <col min="4362" max="4362" width="0.42578125" style="1" customWidth="1"/>
    <col min="4363" max="4363" width="9" style="1"/>
    <col min="4364" max="4364" width="0.42578125" style="1" customWidth="1"/>
    <col min="4365" max="4365" width="9.85546875" style="1" customWidth="1"/>
    <col min="4366" max="4366" width="8.7109375" style="1" bestFit="1" customWidth="1"/>
    <col min="4367" max="4367" width="8.42578125" style="1" bestFit="1" customWidth="1"/>
    <col min="4368" max="4609" width="9" style="1"/>
    <col min="4610" max="4611" width="1.5703125" style="1" customWidth="1"/>
    <col min="4612" max="4612" width="30.5703125" style="1" customWidth="1"/>
    <col min="4613" max="4613" width="5" style="1" customWidth="1"/>
    <col min="4614" max="4614" width="0.85546875" style="1" customWidth="1"/>
    <col min="4615" max="4615" width="9.28515625" style="1" customWidth="1"/>
    <col min="4616" max="4616" width="0.42578125" style="1" customWidth="1"/>
    <col min="4617" max="4617" width="9.42578125" style="1" bestFit="1" customWidth="1"/>
    <col min="4618" max="4618" width="0.42578125" style="1" customWidth="1"/>
    <col min="4619" max="4619" width="9" style="1"/>
    <col min="4620" max="4620" width="0.42578125" style="1" customWidth="1"/>
    <col min="4621" max="4621" width="9.85546875" style="1" customWidth="1"/>
    <col min="4622" max="4622" width="8.7109375" style="1" bestFit="1" customWidth="1"/>
    <col min="4623" max="4623" width="8.42578125" style="1" bestFit="1" customWidth="1"/>
    <col min="4624" max="4865" width="9" style="1"/>
    <col min="4866" max="4867" width="1.5703125" style="1" customWidth="1"/>
    <col min="4868" max="4868" width="30.5703125" style="1" customWidth="1"/>
    <col min="4869" max="4869" width="5" style="1" customWidth="1"/>
    <col min="4870" max="4870" width="0.85546875" style="1" customWidth="1"/>
    <col min="4871" max="4871" width="9.28515625" style="1" customWidth="1"/>
    <col min="4872" max="4872" width="0.42578125" style="1" customWidth="1"/>
    <col min="4873" max="4873" width="9.42578125" style="1" bestFit="1" customWidth="1"/>
    <col min="4874" max="4874" width="0.42578125" style="1" customWidth="1"/>
    <col min="4875" max="4875" width="9" style="1"/>
    <col min="4876" max="4876" width="0.42578125" style="1" customWidth="1"/>
    <col min="4877" max="4877" width="9.85546875" style="1" customWidth="1"/>
    <col min="4878" max="4878" width="8.7109375" style="1" bestFit="1" customWidth="1"/>
    <col min="4879" max="4879" width="8.42578125" style="1" bestFit="1" customWidth="1"/>
    <col min="4880" max="5121" width="9" style="1"/>
    <col min="5122" max="5123" width="1.5703125" style="1" customWidth="1"/>
    <col min="5124" max="5124" width="30.5703125" style="1" customWidth="1"/>
    <col min="5125" max="5125" width="5" style="1" customWidth="1"/>
    <col min="5126" max="5126" width="0.85546875" style="1" customWidth="1"/>
    <col min="5127" max="5127" width="9.28515625" style="1" customWidth="1"/>
    <col min="5128" max="5128" width="0.42578125" style="1" customWidth="1"/>
    <col min="5129" max="5129" width="9.42578125" style="1" bestFit="1" customWidth="1"/>
    <col min="5130" max="5130" width="0.42578125" style="1" customWidth="1"/>
    <col min="5131" max="5131" width="9" style="1"/>
    <col min="5132" max="5132" width="0.42578125" style="1" customWidth="1"/>
    <col min="5133" max="5133" width="9.85546875" style="1" customWidth="1"/>
    <col min="5134" max="5134" width="8.7109375" style="1" bestFit="1" customWidth="1"/>
    <col min="5135" max="5135" width="8.42578125" style="1" bestFit="1" customWidth="1"/>
    <col min="5136" max="5377" width="9" style="1"/>
    <col min="5378" max="5379" width="1.5703125" style="1" customWidth="1"/>
    <col min="5380" max="5380" width="30.5703125" style="1" customWidth="1"/>
    <col min="5381" max="5381" width="5" style="1" customWidth="1"/>
    <col min="5382" max="5382" width="0.85546875" style="1" customWidth="1"/>
    <col min="5383" max="5383" width="9.28515625" style="1" customWidth="1"/>
    <col min="5384" max="5384" width="0.42578125" style="1" customWidth="1"/>
    <col min="5385" max="5385" width="9.42578125" style="1" bestFit="1" customWidth="1"/>
    <col min="5386" max="5386" width="0.42578125" style="1" customWidth="1"/>
    <col min="5387" max="5387" width="9" style="1"/>
    <col min="5388" max="5388" width="0.42578125" style="1" customWidth="1"/>
    <col min="5389" max="5389" width="9.85546875" style="1" customWidth="1"/>
    <col min="5390" max="5390" width="8.7109375" style="1" bestFit="1" customWidth="1"/>
    <col min="5391" max="5391" width="8.42578125" style="1" bestFit="1" customWidth="1"/>
    <col min="5392" max="5633" width="9" style="1"/>
    <col min="5634" max="5635" width="1.5703125" style="1" customWidth="1"/>
    <col min="5636" max="5636" width="30.5703125" style="1" customWidth="1"/>
    <col min="5637" max="5637" width="5" style="1" customWidth="1"/>
    <col min="5638" max="5638" width="0.85546875" style="1" customWidth="1"/>
    <col min="5639" max="5639" width="9.28515625" style="1" customWidth="1"/>
    <col min="5640" max="5640" width="0.42578125" style="1" customWidth="1"/>
    <col min="5641" max="5641" width="9.42578125" style="1" bestFit="1" customWidth="1"/>
    <col min="5642" max="5642" width="0.42578125" style="1" customWidth="1"/>
    <col min="5643" max="5643" width="9" style="1"/>
    <col min="5644" max="5644" width="0.42578125" style="1" customWidth="1"/>
    <col min="5645" max="5645" width="9.85546875" style="1" customWidth="1"/>
    <col min="5646" max="5646" width="8.7109375" style="1" bestFit="1" customWidth="1"/>
    <col min="5647" max="5647" width="8.42578125" style="1" bestFit="1" customWidth="1"/>
    <col min="5648" max="5889" width="9" style="1"/>
    <col min="5890" max="5891" width="1.5703125" style="1" customWidth="1"/>
    <col min="5892" max="5892" width="30.5703125" style="1" customWidth="1"/>
    <col min="5893" max="5893" width="5" style="1" customWidth="1"/>
    <col min="5894" max="5894" width="0.85546875" style="1" customWidth="1"/>
    <col min="5895" max="5895" width="9.28515625" style="1" customWidth="1"/>
    <col min="5896" max="5896" width="0.42578125" style="1" customWidth="1"/>
    <col min="5897" max="5897" width="9.42578125" style="1" bestFit="1" customWidth="1"/>
    <col min="5898" max="5898" width="0.42578125" style="1" customWidth="1"/>
    <col min="5899" max="5899" width="9" style="1"/>
    <col min="5900" max="5900" width="0.42578125" style="1" customWidth="1"/>
    <col min="5901" max="5901" width="9.85546875" style="1" customWidth="1"/>
    <col min="5902" max="5902" width="8.7109375" style="1" bestFit="1" customWidth="1"/>
    <col min="5903" max="5903" width="8.42578125" style="1" bestFit="1" customWidth="1"/>
    <col min="5904" max="6145" width="9" style="1"/>
    <col min="6146" max="6147" width="1.5703125" style="1" customWidth="1"/>
    <col min="6148" max="6148" width="30.5703125" style="1" customWidth="1"/>
    <col min="6149" max="6149" width="5" style="1" customWidth="1"/>
    <col min="6150" max="6150" width="0.85546875" style="1" customWidth="1"/>
    <col min="6151" max="6151" width="9.28515625" style="1" customWidth="1"/>
    <col min="6152" max="6152" width="0.42578125" style="1" customWidth="1"/>
    <col min="6153" max="6153" width="9.42578125" style="1" bestFit="1" customWidth="1"/>
    <col min="6154" max="6154" width="0.42578125" style="1" customWidth="1"/>
    <col min="6155" max="6155" width="9" style="1"/>
    <col min="6156" max="6156" width="0.42578125" style="1" customWidth="1"/>
    <col min="6157" max="6157" width="9.85546875" style="1" customWidth="1"/>
    <col min="6158" max="6158" width="8.7109375" style="1" bestFit="1" customWidth="1"/>
    <col min="6159" max="6159" width="8.42578125" style="1" bestFit="1" customWidth="1"/>
    <col min="6160" max="6401" width="9" style="1"/>
    <col min="6402" max="6403" width="1.5703125" style="1" customWidth="1"/>
    <col min="6404" max="6404" width="30.5703125" style="1" customWidth="1"/>
    <col min="6405" max="6405" width="5" style="1" customWidth="1"/>
    <col min="6406" max="6406" width="0.85546875" style="1" customWidth="1"/>
    <col min="6407" max="6407" width="9.28515625" style="1" customWidth="1"/>
    <col min="6408" max="6408" width="0.42578125" style="1" customWidth="1"/>
    <col min="6409" max="6409" width="9.42578125" style="1" bestFit="1" customWidth="1"/>
    <col min="6410" max="6410" width="0.42578125" style="1" customWidth="1"/>
    <col min="6411" max="6411" width="9" style="1"/>
    <col min="6412" max="6412" width="0.42578125" style="1" customWidth="1"/>
    <col min="6413" max="6413" width="9.85546875" style="1" customWidth="1"/>
    <col min="6414" max="6414" width="8.7109375" style="1" bestFit="1" customWidth="1"/>
    <col min="6415" max="6415" width="8.42578125" style="1" bestFit="1" customWidth="1"/>
    <col min="6416" max="6657" width="9" style="1"/>
    <col min="6658" max="6659" width="1.5703125" style="1" customWidth="1"/>
    <col min="6660" max="6660" width="30.5703125" style="1" customWidth="1"/>
    <col min="6661" max="6661" width="5" style="1" customWidth="1"/>
    <col min="6662" max="6662" width="0.85546875" style="1" customWidth="1"/>
    <col min="6663" max="6663" width="9.28515625" style="1" customWidth="1"/>
    <col min="6664" max="6664" width="0.42578125" style="1" customWidth="1"/>
    <col min="6665" max="6665" width="9.42578125" style="1" bestFit="1" customWidth="1"/>
    <col min="6666" max="6666" width="0.42578125" style="1" customWidth="1"/>
    <col min="6667" max="6667" width="9" style="1"/>
    <col min="6668" max="6668" width="0.42578125" style="1" customWidth="1"/>
    <col min="6669" max="6669" width="9.85546875" style="1" customWidth="1"/>
    <col min="6670" max="6670" width="8.7109375" style="1" bestFit="1" customWidth="1"/>
    <col min="6671" max="6671" width="8.42578125" style="1" bestFit="1" customWidth="1"/>
    <col min="6672" max="6913" width="9" style="1"/>
    <col min="6914" max="6915" width="1.5703125" style="1" customWidth="1"/>
    <col min="6916" max="6916" width="30.5703125" style="1" customWidth="1"/>
    <col min="6917" max="6917" width="5" style="1" customWidth="1"/>
    <col min="6918" max="6918" width="0.85546875" style="1" customWidth="1"/>
    <col min="6919" max="6919" width="9.28515625" style="1" customWidth="1"/>
    <col min="6920" max="6920" width="0.42578125" style="1" customWidth="1"/>
    <col min="6921" max="6921" width="9.42578125" style="1" bestFit="1" customWidth="1"/>
    <col min="6922" max="6922" width="0.42578125" style="1" customWidth="1"/>
    <col min="6923" max="6923" width="9" style="1"/>
    <col min="6924" max="6924" width="0.42578125" style="1" customWidth="1"/>
    <col min="6925" max="6925" width="9.85546875" style="1" customWidth="1"/>
    <col min="6926" max="6926" width="8.7109375" style="1" bestFit="1" customWidth="1"/>
    <col min="6927" max="6927" width="8.42578125" style="1" bestFit="1" customWidth="1"/>
    <col min="6928" max="7169" width="9" style="1"/>
    <col min="7170" max="7171" width="1.5703125" style="1" customWidth="1"/>
    <col min="7172" max="7172" width="30.5703125" style="1" customWidth="1"/>
    <col min="7173" max="7173" width="5" style="1" customWidth="1"/>
    <col min="7174" max="7174" width="0.85546875" style="1" customWidth="1"/>
    <col min="7175" max="7175" width="9.28515625" style="1" customWidth="1"/>
    <col min="7176" max="7176" width="0.42578125" style="1" customWidth="1"/>
    <col min="7177" max="7177" width="9.42578125" style="1" bestFit="1" customWidth="1"/>
    <col min="7178" max="7178" width="0.42578125" style="1" customWidth="1"/>
    <col min="7179" max="7179" width="9" style="1"/>
    <col min="7180" max="7180" width="0.42578125" style="1" customWidth="1"/>
    <col min="7181" max="7181" width="9.85546875" style="1" customWidth="1"/>
    <col min="7182" max="7182" width="8.7109375" style="1" bestFit="1" customWidth="1"/>
    <col min="7183" max="7183" width="8.42578125" style="1" bestFit="1" customWidth="1"/>
    <col min="7184" max="7425" width="9" style="1"/>
    <col min="7426" max="7427" width="1.5703125" style="1" customWidth="1"/>
    <col min="7428" max="7428" width="30.5703125" style="1" customWidth="1"/>
    <col min="7429" max="7429" width="5" style="1" customWidth="1"/>
    <col min="7430" max="7430" width="0.85546875" style="1" customWidth="1"/>
    <col min="7431" max="7431" width="9.28515625" style="1" customWidth="1"/>
    <col min="7432" max="7432" width="0.42578125" style="1" customWidth="1"/>
    <col min="7433" max="7433" width="9.42578125" style="1" bestFit="1" customWidth="1"/>
    <col min="7434" max="7434" width="0.42578125" style="1" customWidth="1"/>
    <col min="7435" max="7435" width="9" style="1"/>
    <col min="7436" max="7436" width="0.42578125" style="1" customWidth="1"/>
    <col min="7437" max="7437" width="9.85546875" style="1" customWidth="1"/>
    <col min="7438" max="7438" width="8.7109375" style="1" bestFit="1" customWidth="1"/>
    <col min="7439" max="7439" width="8.42578125" style="1" bestFit="1" customWidth="1"/>
    <col min="7440" max="7681" width="9" style="1"/>
    <col min="7682" max="7683" width="1.5703125" style="1" customWidth="1"/>
    <col min="7684" max="7684" width="30.5703125" style="1" customWidth="1"/>
    <col min="7685" max="7685" width="5" style="1" customWidth="1"/>
    <col min="7686" max="7686" width="0.85546875" style="1" customWidth="1"/>
    <col min="7687" max="7687" width="9.28515625" style="1" customWidth="1"/>
    <col min="7688" max="7688" width="0.42578125" style="1" customWidth="1"/>
    <col min="7689" max="7689" width="9.42578125" style="1" bestFit="1" customWidth="1"/>
    <col min="7690" max="7690" width="0.42578125" style="1" customWidth="1"/>
    <col min="7691" max="7691" width="9" style="1"/>
    <col min="7692" max="7692" width="0.42578125" style="1" customWidth="1"/>
    <col min="7693" max="7693" width="9.85546875" style="1" customWidth="1"/>
    <col min="7694" max="7694" width="8.7109375" style="1" bestFit="1" customWidth="1"/>
    <col min="7695" max="7695" width="8.42578125" style="1" bestFit="1" customWidth="1"/>
    <col min="7696" max="7937" width="9" style="1"/>
    <col min="7938" max="7939" width="1.5703125" style="1" customWidth="1"/>
    <col min="7940" max="7940" width="30.5703125" style="1" customWidth="1"/>
    <col min="7941" max="7941" width="5" style="1" customWidth="1"/>
    <col min="7942" max="7942" width="0.85546875" style="1" customWidth="1"/>
    <col min="7943" max="7943" width="9.28515625" style="1" customWidth="1"/>
    <col min="7944" max="7944" width="0.42578125" style="1" customWidth="1"/>
    <col min="7945" max="7945" width="9.42578125" style="1" bestFit="1" customWidth="1"/>
    <col min="7946" max="7946" width="0.42578125" style="1" customWidth="1"/>
    <col min="7947" max="7947" width="9" style="1"/>
    <col min="7948" max="7948" width="0.42578125" style="1" customWidth="1"/>
    <col min="7949" max="7949" width="9.85546875" style="1" customWidth="1"/>
    <col min="7950" max="7950" width="8.7109375" style="1" bestFit="1" customWidth="1"/>
    <col min="7951" max="7951" width="8.42578125" style="1" bestFit="1" customWidth="1"/>
    <col min="7952" max="8193" width="9" style="1"/>
    <col min="8194" max="8195" width="1.5703125" style="1" customWidth="1"/>
    <col min="8196" max="8196" width="30.5703125" style="1" customWidth="1"/>
    <col min="8197" max="8197" width="5" style="1" customWidth="1"/>
    <col min="8198" max="8198" width="0.85546875" style="1" customWidth="1"/>
    <col min="8199" max="8199" width="9.28515625" style="1" customWidth="1"/>
    <col min="8200" max="8200" width="0.42578125" style="1" customWidth="1"/>
    <col min="8201" max="8201" width="9.42578125" style="1" bestFit="1" customWidth="1"/>
    <col min="8202" max="8202" width="0.42578125" style="1" customWidth="1"/>
    <col min="8203" max="8203" width="9" style="1"/>
    <col min="8204" max="8204" width="0.42578125" style="1" customWidth="1"/>
    <col min="8205" max="8205" width="9.85546875" style="1" customWidth="1"/>
    <col min="8206" max="8206" width="8.7109375" style="1" bestFit="1" customWidth="1"/>
    <col min="8207" max="8207" width="8.42578125" style="1" bestFit="1" customWidth="1"/>
    <col min="8208" max="8449" width="9" style="1"/>
    <col min="8450" max="8451" width="1.5703125" style="1" customWidth="1"/>
    <col min="8452" max="8452" width="30.5703125" style="1" customWidth="1"/>
    <col min="8453" max="8453" width="5" style="1" customWidth="1"/>
    <col min="8454" max="8454" width="0.85546875" style="1" customWidth="1"/>
    <col min="8455" max="8455" width="9.28515625" style="1" customWidth="1"/>
    <col min="8456" max="8456" width="0.42578125" style="1" customWidth="1"/>
    <col min="8457" max="8457" width="9.42578125" style="1" bestFit="1" customWidth="1"/>
    <col min="8458" max="8458" width="0.42578125" style="1" customWidth="1"/>
    <col min="8459" max="8459" width="9" style="1"/>
    <col min="8460" max="8460" width="0.42578125" style="1" customWidth="1"/>
    <col min="8461" max="8461" width="9.85546875" style="1" customWidth="1"/>
    <col min="8462" max="8462" width="8.7109375" style="1" bestFit="1" customWidth="1"/>
    <col min="8463" max="8463" width="8.42578125" style="1" bestFit="1" customWidth="1"/>
    <col min="8464" max="8705" width="9" style="1"/>
    <col min="8706" max="8707" width="1.5703125" style="1" customWidth="1"/>
    <col min="8708" max="8708" width="30.5703125" style="1" customWidth="1"/>
    <col min="8709" max="8709" width="5" style="1" customWidth="1"/>
    <col min="8710" max="8710" width="0.85546875" style="1" customWidth="1"/>
    <col min="8711" max="8711" width="9.28515625" style="1" customWidth="1"/>
    <col min="8712" max="8712" width="0.42578125" style="1" customWidth="1"/>
    <col min="8713" max="8713" width="9.42578125" style="1" bestFit="1" customWidth="1"/>
    <col min="8714" max="8714" width="0.42578125" style="1" customWidth="1"/>
    <col min="8715" max="8715" width="9" style="1"/>
    <col min="8716" max="8716" width="0.42578125" style="1" customWidth="1"/>
    <col min="8717" max="8717" width="9.85546875" style="1" customWidth="1"/>
    <col min="8718" max="8718" width="8.7109375" style="1" bestFit="1" customWidth="1"/>
    <col min="8719" max="8719" width="8.42578125" style="1" bestFit="1" customWidth="1"/>
    <col min="8720" max="8961" width="9" style="1"/>
    <col min="8962" max="8963" width="1.5703125" style="1" customWidth="1"/>
    <col min="8964" max="8964" width="30.5703125" style="1" customWidth="1"/>
    <col min="8965" max="8965" width="5" style="1" customWidth="1"/>
    <col min="8966" max="8966" width="0.85546875" style="1" customWidth="1"/>
    <col min="8967" max="8967" width="9.28515625" style="1" customWidth="1"/>
    <col min="8968" max="8968" width="0.42578125" style="1" customWidth="1"/>
    <col min="8969" max="8969" width="9.42578125" style="1" bestFit="1" customWidth="1"/>
    <col min="8970" max="8970" width="0.42578125" style="1" customWidth="1"/>
    <col min="8971" max="8971" width="9" style="1"/>
    <col min="8972" max="8972" width="0.42578125" style="1" customWidth="1"/>
    <col min="8973" max="8973" width="9.85546875" style="1" customWidth="1"/>
    <col min="8974" max="8974" width="8.7109375" style="1" bestFit="1" customWidth="1"/>
    <col min="8975" max="8975" width="8.42578125" style="1" bestFit="1" customWidth="1"/>
    <col min="8976" max="9217" width="9" style="1"/>
    <col min="9218" max="9219" width="1.5703125" style="1" customWidth="1"/>
    <col min="9220" max="9220" width="30.5703125" style="1" customWidth="1"/>
    <col min="9221" max="9221" width="5" style="1" customWidth="1"/>
    <col min="9222" max="9222" width="0.85546875" style="1" customWidth="1"/>
    <col min="9223" max="9223" width="9.28515625" style="1" customWidth="1"/>
    <col min="9224" max="9224" width="0.42578125" style="1" customWidth="1"/>
    <col min="9225" max="9225" width="9.42578125" style="1" bestFit="1" customWidth="1"/>
    <col min="9226" max="9226" width="0.42578125" style="1" customWidth="1"/>
    <col min="9227" max="9227" width="9" style="1"/>
    <col min="9228" max="9228" width="0.42578125" style="1" customWidth="1"/>
    <col min="9229" max="9229" width="9.85546875" style="1" customWidth="1"/>
    <col min="9230" max="9230" width="8.7109375" style="1" bestFit="1" customWidth="1"/>
    <col min="9231" max="9231" width="8.42578125" style="1" bestFit="1" customWidth="1"/>
    <col min="9232" max="9473" width="9" style="1"/>
    <col min="9474" max="9475" width="1.5703125" style="1" customWidth="1"/>
    <col min="9476" max="9476" width="30.5703125" style="1" customWidth="1"/>
    <col min="9477" max="9477" width="5" style="1" customWidth="1"/>
    <col min="9478" max="9478" width="0.85546875" style="1" customWidth="1"/>
    <col min="9479" max="9479" width="9.28515625" style="1" customWidth="1"/>
    <col min="9480" max="9480" width="0.42578125" style="1" customWidth="1"/>
    <col min="9481" max="9481" width="9.42578125" style="1" bestFit="1" customWidth="1"/>
    <col min="9482" max="9482" width="0.42578125" style="1" customWidth="1"/>
    <col min="9483" max="9483" width="9" style="1"/>
    <col min="9484" max="9484" width="0.42578125" style="1" customWidth="1"/>
    <col min="9485" max="9485" width="9.85546875" style="1" customWidth="1"/>
    <col min="9486" max="9486" width="8.7109375" style="1" bestFit="1" customWidth="1"/>
    <col min="9487" max="9487" width="8.42578125" style="1" bestFit="1" customWidth="1"/>
    <col min="9488" max="9729" width="9" style="1"/>
    <col min="9730" max="9731" width="1.5703125" style="1" customWidth="1"/>
    <col min="9732" max="9732" width="30.5703125" style="1" customWidth="1"/>
    <col min="9733" max="9733" width="5" style="1" customWidth="1"/>
    <col min="9734" max="9734" width="0.85546875" style="1" customWidth="1"/>
    <col min="9735" max="9735" width="9.28515625" style="1" customWidth="1"/>
    <col min="9736" max="9736" width="0.42578125" style="1" customWidth="1"/>
    <col min="9737" max="9737" width="9.42578125" style="1" bestFit="1" customWidth="1"/>
    <col min="9738" max="9738" width="0.42578125" style="1" customWidth="1"/>
    <col min="9739" max="9739" width="9" style="1"/>
    <col min="9740" max="9740" width="0.42578125" style="1" customWidth="1"/>
    <col min="9741" max="9741" width="9.85546875" style="1" customWidth="1"/>
    <col min="9742" max="9742" width="8.7109375" style="1" bestFit="1" customWidth="1"/>
    <col min="9743" max="9743" width="8.42578125" style="1" bestFit="1" customWidth="1"/>
    <col min="9744" max="9985" width="9" style="1"/>
    <col min="9986" max="9987" width="1.5703125" style="1" customWidth="1"/>
    <col min="9988" max="9988" width="30.5703125" style="1" customWidth="1"/>
    <col min="9989" max="9989" width="5" style="1" customWidth="1"/>
    <col min="9990" max="9990" width="0.85546875" style="1" customWidth="1"/>
    <col min="9991" max="9991" width="9.28515625" style="1" customWidth="1"/>
    <col min="9992" max="9992" width="0.42578125" style="1" customWidth="1"/>
    <col min="9993" max="9993" width="9.42578125" style="1" bestFit="1" customWidth="1"/>
    <col min="9994" max="9994" width="0.42578125" style="1" customWidth="1"/>
    <col min="9995" max="9995" width="9" style="1"/>
    <col min="9996" max="9996" width="0.42578125" style="1" customWidth="1"/>
    <col min="9997" max="9997" width="9.85546875" style="1" customWidth="1"/>
    <col min="9998" max="9998" width="8.7109375" style="1" bestFit="1" customWidth="1"/>
    <col min="9999" max="9999" width="8.42578125" style="1" bestFit="1" customWidth="1"/>
    <col min="10000" max="10241" width="9" style="1"/>
    <col min="10242" max="10243" width="1.5703125" style="1" customWidth="1"/>
    <col min="10244" max="10244" width="30.5703125" style="1" customWidth="1"/>
    <col min="10245" max="10245" width="5" style="1" customWidth="1"/>
    <col min="10246" max="10246" width="0.85546875" style="1" customWidth="1"/>
    <col min="10247" max="10247" width="9.28515625" style="1" customWidth="1"/>
    <col min="10248" max="10248" width="0.42578125" style="1" customWidth="1"/>
    <col min="10249" max="10249" width="9.42578125" style="1" bestFit="1" customWidth="1"/>
    <col min="10250" max="10250" width="0.42578125" style="1" customWidth="1"/>
    <col min="10251" max="10251" width="9" style="1"/>
    <col min="10252" max="10252" width="0.42578125" style="1" customWidth="1"/>
    <col min="10253" max="10253" width="9.85546875" style="1" customWidth="1"/>
    <col min="10254" max="10254" width="8.7109375" style="1" bestFit="1" customWidth="1"/>
    <col min="10255" max="10255" width="8.42578125" style="1" bestFit="1" customWidth="1"/>
    <col min="10256" max="10497" width="9" style="1"/>
    <col min="10498" max="10499" width="1.5703125" style="1" customWidth="1"/>
    <col min="10500" max="10500" width="30.5703125" style="1" customWidth="1"/>
    <col min="10501" max="10501" width="5" style="1" customWidth="1"/>
    <col min="10502" max="10502" width="0.85546875" style="1" customWidth="1"/>
    <col min="10503" max="10503" width="9.28515625" style="1" customWidth="1"/>
    <col min="10504" max="10504" width="0.42578125" style="1" customWidth="1"/>
    <col min="10505" max="10505" width="9.42578125" style="1" bestFit="1" customWidth="1"/>
    <col min="10506" max="10506" width="0.42578125" style="1" customWidth="1"/>
    <col min="10507" max="10507" width="9" style="1"/>
    <col min="10508" max="10508" width="0.42578125" style="1" customWidth="1"/>
    <col min="10509" max="10509" width="9.85546875" style="1" customWidth="1"/>
    <col min="10510" max="10510" width="8.7109375" style="1" bestFit="1" customWidth="1"/>
    <col min="10511" max="10511" width="8.42578125" style="1" bestFit="1" customWidth="1"/>
    <col min="10512" max="10753" width="9" style="1"/>
    <col min="10754" max="10755" width="1.5703125" style="1" customWidth="1"/>
    <col min="10756" max="10756" width="30.5703125" style="1" customWidth="1"/>
    <col min="10757" max="10757" width="5" style="1" customWidth="1"/>
    <col min="10758" max="10758" width="0.85546875" style="1" customWidth="1"/>
    <col min="10759" max="10759" width="9.28515625" style="1" customWidth="1"/>
    <col min="10760" max="10760" width="0.42578125" style="1" customWidth="1"/>
    <col min="10761" max="10761" width="9.42578125" style="1" bestFit="1" customWidth="1"/>
    <col min="10762" max="10762" width="0.42578125" style="1" customWidth="1"/>
    <col min="10763" max="10763" width="9" style="1"/>
    <col min="10764" max="10764" width="0.42578125" style="1" customWidth="1"/>
    <col min="10765" max="10765" width="9.85546875" style="1" customWidth="1"/>
    <col min="10766" max="10766" width="8.7109375" style="1" bestFit="1" customWidth="1"/>
    <col min="10767" max="10767" width="8.42578125" style="1" bestFit="1" customWidth="1"/>
    <col min="10768" max="11009" width="9" style="1"/>
    <col min="11010" max="11011" width="1.5703125" style="1" customWidth="1"/>
    <col min="11012" max="11012" width="30.5703125" style="1" customWidth="1"/>
    <col min="11013" max="11013" width="5" style="1" customWidth="1"/>
    <col min="11014" max="11014" width="0.85546875" style="1" customWidth="1"/>
    <col min="11015" max="11015" width="9.28515625" style="1" customWidth="1"/>
    <col min="11016" max="11016" width="0.42578125" style="1" customWidth="1"/>
    <col min="11017" max="11017" width="9.42578125" style="1" bestFit="1" customWidth="1"/>
    <col min="11018" max="11018" width="0.42578125" style="1" customWidth="1"/>
    <col min="11019" max="11019" width="9" style="1"/>
    <col min="11020" max="11020" width="0.42578125" style="1" customWidth="1"/>
    <col min="11021" max="11021" width="9.85546875" style="1" customWidth="1"/>
    <col min="11022" max="11022" width="8.7109375" style="1" bestFit="1" customWidth="1"/>
    <col min="11023" max="11023" width="8.42578125" style="1" bestFit="1" customWidth="1"/>
    <col min="11024" max="11265" width="9" style="1"/>
    <col min="11266" max="11267" width="1.5703125" style="1" customWidth="1"/>
    <col min="11268" max="11268" width="30.5703125" style="1" customWidth="1"/>
    <col min="11269" max="11269" width="5" style="1" customWidth="1"/>
    <col min="11270" max="11270" width="0.85546875" style="1" customWidth="1"/>
    <col min="11271" max="11271" width="9.28515625" style="1" customWidth="1"/>
    <col min="11272" max="11272" width="0.42578125" style="1" customWidth="1"/>
    <col min="11273" max="11273" width="9.42578125" style="1" bestFit="1" customWidth="1"/>
    <col min="11274" max="11274" width="0.42578125" style="1" customWidth="1"/>
    <col min="11275" max="11275" width="9" style="1"/>
    <col min="11276" max="11276" width="0.42578125" style="1" customWidth="1"/>
    <col min="11277" max="11277" width="9.85546875" style="1" customWidth="1"/>
    <col min="11278" max="11278" width="8.7109375" style="1" bestFit="1" customWidth="1"/>
    <col min="11279" max="11279" width="8.42578125" style="1" bestFit="1" customWidth="1"/>
    <col min="11280" max="11521" width="9" style="1"/>
    <col min="11522" max="11523" width="1.5703125" style="1" customWidth="1"/>
    <col min="11524" max="11524" width="30.5703125" style="1" customWidth="1"/>
    <col min="11525" max="11525" width="5" style="1" customWidth="1"/>
    <col min="11526" max="11526" width="0.85546875" style="1" customWidth="1"/>
    <col min="11527" max="11527" width="9.28515625" style="1" customWidth="1"/>
    <col min="11528" max="11528" width="0.42578125" style="1" customWidth="1"/>
    <col min="11529" max="11529" width="9.42578125" style="1" bestFit="1" customWidth="1"/>
    <col min="11530" max="11530" width="0.42578125" style="1" customWidth="1"/>
    <col min="11531" max="11531" width="9" style="1"/>
    <col min="11532" max="11532" width="0.42578125" style="1" customWidth="1"/>
    <col min="11533" max="11533" width="9.85546875" style="1" customWidth="1"/>
    <col min="11534" max="11534" width="8.7109375" style="1" bestFit="1" customWidth="1"/>
    <col min="11535" max="11535" width="8.42578125" style="1" bestFit="1" customWidth="1"/>
    <col min="11536" max="11777" width="9" style="1"/>
    <col min="11778" max="11779" width="1.5703125" style="1" customWidth="1"/>
    <col min="11780" max="11780" width="30.5703125" style="1" customWidth="1"/>
    <col min="11781" max="11781" width="5" style="1" customWidth="1"/>
    <col min="11782" max="11782" width="0.85546875" style="1" customWidth="1"/>
    <col min="11783" max="11783" width="9.28515625" style="1" customWidth="1"/>
    <col min="11784" max="11784" width="0.42578125" style="1" customWidth="1"/>
    <col min="11785" max="11785" width="9.42578125" style="1" bestFit="1" customWidth="1"/>
    <col min="11786" max="11786" width="0.42578125" style="1" customWidth="1"/>
    <col min="11787" max="11787" width="9" style="1"/>
    <col min="11788" max="11788" width="0.42578125" style="1" customWidth="1"/>
    <col min="11789" max="11789" width="9.85546875" style="1" customWidth="1"/>
    <col min="11790" max="11790" width="8.7109375" style="1" bestFit="1" customWidth="1"/>
    <col min="11791" max="11791" width="8.42578125" style="1" bestFit="1" customWidth="1"/>
    <col min="11792" max="12033" width="9" style="1"/>
    <col min="12034" max="12035" width="1.5703125" style="1" customWidth="1"/>
    <col min="12036" max="12036" width="30.5703125" style="1" customWidth="1"/>
    <col min="12037" max="12037" width="5" style="1" customWidth="1"/>
    <col min="12038" max="12038" width="0.85546875" style="1" customWidth="1"/>
    <col min="12039" max="12039" width="9.28515625" style="1" customWidth="1"/>
    <col min="12040" max="12040" width="0.42578125" style="1" customWidth="1"/>
    <col min="12041" max="12041" width="9.42578125" style="1" bestFit="1" customWidth="1"/>
    <col min="12042" max="12042" width="0.42578125" style="1" customWidth="1"/>
    <col min="12043" max="12043" width="9" style="1"/>
    <col min="12044" max="12044" width="0.42578125" style="1" customWidth="1"/>
    <col min="12045" max="12045" width="9.85546875" style="1" customWidth="1"/>
    <col min="12046" max="12046" width="8.7109375" style="1" bestFit="1" customWidth="1"/>
    <col min="12047" max="12047" width="8.42578125" style="1" bestFit="1" customWidth="1"/>
    <col min="12048" max="12289" width="9" style="1"/>
    <col min="12290" max="12291" width="1.5703125" style="1" customWidth="1"/>
    <col min="12292" max="12292" width="30.5703125" style="1" customWidth="1"/>
    <col min="12293" max="12293" width="5" style="1" customWidth="1"/>
    <col min="12294" max="12294" width="0.85546875" style="1" customWidth="1"/>
    <col min="12295" max="12295" width="9.28515625" style="1" customWidth="1"/>
    <col min="12296" max="12296" width="0.42578125" style="1" customWidth="1"/>
    <col min="12297" max="12297" width="9.42578125" style="1" bestFit="1" customWidth="1"/>
    <col min="12298" max="12298" width="0.42578125" style="1" customWidth="1"/>
    <col min="12299" max="12299" width="9" style="1"/>
    <col min="12300" max="12300" width="0.42578125" style="1" customWidth="1"/>
    <col min="12301" max="12301" width="9.85546875" style="1" customWidth="1"/>
    <col min="12302" max="12302" width="8.7109375" style="1" bestFit="1" customWidth="1"/>
    <col min="12303" max="12303" width="8.42578125" style="1" bestFit="1" customWidth="1"/>
    <col min="12304" max="12545" width="9" style="1"/>
    <col min="12546" max="12547" width="1.5703125" style="1" customWidth="1"/>
    <col min="12548" max="12548" width="30.5703125" style="1" customWidth="1"/>
    <col min="12549" max="12549" width="5" style="1" customWidth="1"/>
    <col min="12550" max="12550" width="0.85546875" style="1" customWidth="1"/>
    <col min="12551" max="12551" width="9.28515625" style="1" customWidth="1"/>
    <col min="12552" max="12552" width="0.42578125" style="1" customWidth="1"/>
    <col min="12553" max="12553" width="9.42578125" style="1" bestFit="1" customWidth="1"/>
    <col min="12554" max="12554" width="0.42578125" style="1" customWidth="1"/>
    <col min="12555" max="12555" width="9" style="1"/>
    <col min="12556" max="12556" width="0.42578125" style="1" customWidth="1"/>
    <col min="12557" max="12557" width="9.85546875" style="1" customWidth="1"/>
    <col min="12558" max="12558" width="8.7109375" style="1" bestFit="1" customWidth="1"/>
    <col min="12559" max="12559" width="8.42578125" style="1" bestFit="1" customWidth="1"/>
    <col min="12560" max="12801" width="9" style="1"/>
    <col min="12802" max="12803" width="1.5703125" style="1" customWidth="1"/>
    <col min="12804" max="12804" width="30.5703125" style="1" customWidth="1"/>
    <col min="12805" max="12805" width="5" style="1" customWidth="1"/>
    <col min="12806" max="12806" width="0.85546875" style="1" customWidth="1"/>
    <col min="12807" max="12807" width="9.28515625" style="1" customWidth="1"/>
    <col min="12808" max="12808" width="0.42578125" style="1" customWidth="1"/>
    <col min="12809" max="12809" width="9.42578125" style="1" bestFit="1" customWidth="1"/>
    <col min="12810" max="12810" width="0.42578125" style="1" customWidth="1"/>
    <col min="12811" max="12811" width="9" style="1"/>
    <col min="12812" max="12812" width="0.42578125" style="1" customWidth="1"/>
    <col min="12813" max="12813" width="9.85546875" style="1" customWidth="1"/>
    <col min="12814" max="12814" width="8.7109375" style="1" bestFit="1" customWidth="1"/>
    <col min="12815" max="12815" width="8.42578125" style="1" bestFit="1" customWidth="1"/>
    <col min="12816" max="13057" width="9" style="1"/>
    <col min="13058" max="13059" width="1.5703125" style="1" customWidth="1"/>
    <col min="13060" max="13060" width="30.5703125" style="1" customWidth="1"/>
    <col min="13061" max="13061" width="5" style="1" customWidth="1"/>
    <col min="13062" max="13062" width="0.85546875" style="1" customWidth="1"/>
    <col min="13063" max="13063" width="9.28515625" style="1" customWidth="1"/>
    <col min="13064" max="13064" width="0.42578125" style="1" customWidth="1"/>
    <col min="13065" max="13065" width="9.42578125" style="1" bestFit="1" customWidth="1"/>
    <col min="13066" max="13066" width="0.42578125" style="1" customWidth="1"/>
    <col min="13067" max="13067" width="9" style="1"/>
    <col min="13068" max="13068" width="0.42578125" style="1" customWidth="1"/>
    <col min="13069" max="13069" width="9.85546875" style="1" customWidth="1"/>
    <col min="13070" max="13070" width="8.7109375" style="1" bestFit="1" customWidth="1"/>
    <col min="13071" max="13071" width="8.42578125" style="1" bestFit="1" customWidth="1"/>
    <col min="13072" max="13313" width="9" style="1"/>
    <col min="13314" max="13315" width="1.5703125" style="1" customWidth="1"/>
    <col min="13316" max="13316" width="30.5703125" style="1" customWidth="1"/>
    <col min="13317" max="13317" width="5" style="1" customWidth="1"/>
    <col min="13318" max="13318" width="0.85546875" style="1" customWidth="1"/>
    <col min="13319" max="13319" width="9.28515625" style="1" customWidth="1"/>
    <col min="13320" max="13320" width="0.42578125" style="1" customWidth="1"/>
    <col min="13321" max="13321" width="9.42578125" style="1" bestFit="1" customWidth="1"/>
    <col min="13322" max="13322" width="0.42578125" style="1" customWidth="1"/>
    <col min="13323" max="13323" width="9" style="1"/>
    <col min="13324" max="13324" width="0.42578125" style="1" customWidth="1"/>
    <col min="13325" max="13325" width="9.85546875" style="1" customWidth="1"/>
    <col min="13326" max="13326" width="8.7109375" style="1" bestFit="1" customWidth="1"/>
    <col min="13327" max="13327" width="8.42578125" style="1" bestFit="1" customWidth="1"/>
    <col min="13328" max="13569" width="9" style="1"/>
    <col min="13570" max="13571" width="1.5703125" style="1" customWidth="1"/>
    <col min="13572" max="13572" width="30.5703125" style="1" customWidth="1"/>
    <col min="13573" max="13573" width="5" style="1" customWidth="1"/>
    <col min="13574" max="13574" width="0.85546875" style="1" customWidth="1"/>
    <col min="13575" max="13575" width="9.28515625" style="1" customWidth="1"/>
    <col min="13576" max="13576" width="0.42578125" style="1" customWidth="1"/>
    <col min="13577" max="13577" width="9.42578125" style="1" bestFit="1" customWidth="1"/>
    <col min="13578" max="13578" width="0.42578125" style="1" customWidth="1"/>
    <col min="13579" max="13579" width="9" style="1"/>
    <col min="13580" max="13580" width="0.42578125" style="1" customWidth="1"/>
    <col min="13581" max="13581" width="9.85546875" style="1" customWidth="1"/>
    <col min="13582" max="13582" width="8.7109375" style="1" bestFit="1" customWidth="1"/>
    <col min="13583" max="13583" width="8.42578125" style="1" bestFit="1" customWidth="1"/>
    <col min="13584" max="13825" width="9" style="1"/>
    <col min="13826" max="13827" width="1.5703125" style="1" customWidth="1"/>
    <col min="13828" max="13828" width="30.5703125" style="1" customWidth="1"/>
    <col min="13829" max="13829" width="5" style="1" customWidth="1"/>
    <col min="13830" max="13830" width="0.85546875" style="1" customWidth="1"/>
    <col min="13831" max="13831" width="9.28515625" style="1" customWidth="1"/>
    <col min="13832" max="13832" width="0.42578125" style="1" customWidth="1"/>
    <col min="13833" max="13833" width="9.42578125" style="1" bestFit="1" customWidth="1"/>
    <col min="13834" max="13834" width="0.42578125" style="1" customWidth="1"/>
    <col min="13835" max="13835" width="9" style="1"/>
    <col min="13836" max="13836" width="0.42578125" style="1" customWidth="1"/>
    <col min="13837" max="13837" width="9.85546875" style="1" customWidth="1"/>
    <col min="13838" max="13838" width="8.7109375" style="1" bestFit="1" customWidth="1"/>
    <col min="13839" max="13839" width="8.42578125" style="1" bestFit="1" customWidth="1"/>
    <col min="13840" max="14081" width="9" style="1"/>
    <col min="14082" max="14083" width="1.5703125" style="1" customWidth="1"/>
    <col min="14084" max="14084" width="30.5703125" style="1" customWidth="1"/>
    <col min="14085" max="14085" width="5" style="1" customWidth="1"/>
    <col min="14086" max="14086" width="0.85546875" style="1" customWidth="1"/>
    <col min="14087" max="14087" width="9.28515625" style="1" customWidth="1"/>
    <col min="14088" max="14088" width="0.42578125" style="1" customWidth="1"/>
    <col min="14089" max="14089" width="9.42578125" style="1" bestFit="1" customWidth="1"/>
    <col min="14090" max="14090" width="0.42578125" style="1" customWidth="1"/>
    <col min="14091" max="14091" width="9" style="1"/>
    <col min="14092" max="14092" width="0.42578125" style="1" customWidth="1"/>
    <col min="14093" max="14093" width="9.85546875" style="1" customWidth="1"/>
    <col min="14094" max="14094" width="8.7109375" style="1" bestFit="1" customWidth="1"/>
    <col min="14095" max="14095" width="8.42578125" style="1" bestFit="1" customWidth="1"/>
    <col min="14096" max="14337" width="9" style="1"/>
    <col min="14338" max="14339" width="1.5703125" style="1" customWidth="1"/>
    <col min="14340" max="14340" width="30.5703125" style="1" customWidth="1"/>
    <col min="14341" max="14341" width="5" style="1" customWidth="1"/>
    <col min="14342" max="14342" width="0.85546875" style="1" customWidth="1"/>
    <col min="14343" max="14343" width="9.28515625" style="1" customWidth="1"/>
    <col min="14344" max="14344" width="0.42578125" style="1" customWidth="1"/>
    <col min="14345" max="14345" width="9.42578125" style="1" bestFit="1" customWidth="1"/>
    <col min="14346" max="14346" width="0.42578125" style="1" customWidth="1"/>
    <col min="14347" max="14347" width="9" style="1"/>
    <col min="14348" max="14348" width="0.42578125" style="1" customWidth="1"/>
    <col min="14349" max="14349" width="9.85546875" style="1" customWidth="1"/>
    <col min="14350" max="14350" width="8.7109375" style="1" bestFit="1" customWidth="1"/>
    <col min="14351" max="14351" width="8.42578125" style="1" bestFit="1" customWidth="1"/>
    <col min="14352" max="14593" width="9" style="1"/>
    <col min="14594" max="14595" width="1.5703125" style="1" customWidth="1"/>
    <col min="14596" max="14596" width="30.5703125" style="1" customWidth="1"/>
    <col min="14597" max="14597" width="5" style="1" customWidth="1"/>
    <col min="14598" max="14598" width="0.85546875" style="1" customWidth="1"/>
    <col min="14599" max="14599" width="9.28515625" style="1" customWidth="1"/>
    <col min="14600" max="14600" width="0.42578125" style="1" customWidth="1"/>
    <col min="14601" max="14601" width="9.42578125" style="1" bestFit="1" customWidth="1"/>
    <col min="14602" max="14602" width="0.42578125" style="1" customWidth="1"/>
    <col min="14603" max="14603" width="9" style="1"/>
    <col min="14604" max="14604" width="0.42578125" style="1" customWidth="1"/>
    <col min="14605" max="14605" width="9.85546875" style="1" customWidth="1"/>
    <col min="14606" max="14606" width="8.7109375" style="1" bestFit="1" customWidth="1"/>
    <col min="14607" max="14607" width="8.42578125" style="1" bestFit="1" customWidth="1"/>
    <col min="14608" max="14849" width="9" style="1"/>
    <col min="14850" max="14851" width="1.5703125" style="1" customWidth="1"/>
    <col min="14852" max="14852" width="30.5703125" style="1" customWidth="1"/>
    <col min="14853" max="14853" width="5" style="1" customWidth="1"/>
    <col min="14854" max="14854" width="0.85546875" style="1" customWidth="1"/>
    <col min="14855" max="14855" width="9.28515625" style="1" customWidth="1"/>
    <col min="14856" max="14856" width="0.42578125" style="1" customWidth="1"/>
    <col min="14857" max="14857" width="9.42578125" style="1" bestFit="1" customWidth="1"/>
    <col min="14858" max="14858" width="0.42578125" style="1" customWidth="1"/>
    <col min="14859" max="14859" width="9" style="1"/>
    <col min="14860" max="14860" width="0.42578125" style="1" customWidth="1"/>
    <col min="14861" max="14861" width="9.85546875" style="1" customWidth="1"/>
    <col min="14862" max="14862" width="8.7109375" style="1" bestFit="1" customWidth="1"/>
    <col min="14863" max="14863" width="8.42578125" style="1" bestFit="1" customWidth="1"/>
    <col min="14864" max="15105" width="9" style="1"/>
    <col min="15106" max="15107" width="1.5703125" style="1" customWidth="1"/>
    <col min="15108" max="15108" width="30.5703125" style="1" customWidth="1"/>
    <col min="15109" max="15109" width="5" style="1" customWidth="1"/>
    <col min="15110" max="15110" width="0.85546875" style="1" customWidth="1"/>
    <col min="15111" max="15111" width="9.28515625" style="1" customWidth="1"/>
    <col min="15112" max="15112" width="0.42578125" style="1" customWidth="1"/>
    <col min="15113" max="15113" width="9.42578125" style="1" bestFit="1" customWidth="1"/>
    <col min="15114" max="15114" width="0.42578125" style="1" customWidth="1"/>
    <col min="15115" max="15115" width="9" style="1"/>
    <col min="15116" max="15116" width="0.42578125" style="1" customWidth="1"/>
    <col min="15117" max="15117" width="9.85546875" style="1" customWidth="1"/>
    <col min="15118" max="15118" width="8.7109375" style="1" bestFit="1" customWidth="1"/>
    <col min="15119" max="15119" width="8.42578125" style="1" bestFit="1" customWidth="1"/>
    <col min="15120" max="15361" width="9" style="1"/>
    <col min="15362" max="15363" width="1.5703125" style="1" customWidth="1"/>
    <col min="15364" max="15364" width="30.5703125" style="1" customWidth="1"/>
    <col min="15365" max="15365" width="5" style="1" customWidth="1"/>
    <col min="15366" max="15366" width="0.85546875" style="1" customWidth="1"/>
    <col min="15367" max="15367" width="9.28515625" style="1" customWidth="1"/>
    <col min="15368" max="15368" width="0.42578125" style="1" customWidth="1"/>
    <col min="15369" max="15369" width="9.42578125" style="1" bestFit="1" customWidth="1"/>
    <col min="15370" max="15370" width="0.42578125" style="1" customWidth="1"/>
    <col min="15371" max="15371" width="9" style="1"/>
    <col min="15372" max="15372" width="0.42578125" style="1" customWidth="1"/>
    <col min="15373" max="15373" width="9.85546875" style="1" customWidth="1"/>
    <col min="15374" max="15374" width="8.7109375" style="1" bestFit="1" customWidth="1"/>
    <col min="15375" max="15375" width="8.42578125" style="1" bestFit="1" customWidth="1"/>
    <col min="15376" max="15617" width="9" style="1"/>
    <col min="15618" max="15619" width="1.5703125" style="1" customWidth="1"/>
    <col min="15620" max="15620" width="30.5703125" style="1" customWidth="1"/>
    <col min="15621" max="15621" width="5" style="1" customWidth="1"/>
    <col min="15622" max="15622" width="0.85546875" style="1" customWidth="1"/>
    <col min="15623" max="15623" width="9.28515625" style="1" customWidth="1"/>
    <col min="15624" max="15624" width="0.42578125" style="1" customWidth="1"/>
    <col min="15625" max="15625" width="9.42578125" style="1" bestFit="1" customWidth="1"/>
    <col min="15626" max="15626" width="0.42578125" style="1" customWidth="1"/>
    <col min="15627" max="15627" width="9" style="1"/>
    <col min="15628" max="15628" width="0.42578125" style="1" customWidth="1"/>
    <col min="15629" max="15629" width="9.85546875" style="1" customWidth="1"/>
    <col min="15630" max="15630" width="8.7109375" style="1" bestFit="1" customWidth="1"/>
    <col min="15631" max="15631" width="8.42578125" style="1" bestFit="1" customWidth="1"/>
    <col min="15632" max="15873" width="9" style="1"/>
    <col min="15874" max="15875" width="1.5703125" style="1" customWidth="1"/>
    <col min="15876" max="15876" width="30.5703125" style="1" customWidth="1"/>
    <col min="15877" max="15877" width="5" style="1" customWidth="1"/>
    <col min="15878" max="15878" width="0.85546875" style="1" customWidth="1"/>
    <col min="15879" max="15879" width="9.28515625" style="1" customWidth="1"/>
    <col min="15880" max="15880" width="0.42578125" style="1" customWidth="1"/>
    <col min="15881" max="15881" width="9.42578125" style="1" bestFit="1" customWidth="1"/>
    <col min="15882" max="15882" width="0.42578125" style="1" customWidth="1"/>
    <col min="15883" max="15883" width="9" style="1"/>
    <col min="15884" max="15884" width="0.42578125" style="1" customWidth="1"/>
    <col min="15885" max="15885" width="9.85546875" style="1" customWidth="1"/>
    <col min="15886" max="15886" width="8.7109375" style="1" bestFit="1" customWidth="1"/>
    <col min="15887" max="15887" width="8.42578125" style="1" bestFit="1" customWidth="1"/>
    <col min="15888" max="16129" width="9" style="1"/>
    <col min="16130" max="16131" width="1.5703125" style="1" customWidth="1"/>
    <col min="16132" max="16132" width="30.5703125" style="1" customWidth="1"/>
    <col min="16133" max="16133" width="5" style="1" customWidth="1"/>
    <col min="16134" max="16134" width="0.85546875" style="1" customWidth="1"/>
    <col min="16135" max="16135" width="9.28515625" style="1" customWidth="1"/>
    <col min="16136" max="16136" width="0.42578125" style="1" customWidth="1"/>
    <col min="16137" max="16137" width="9.42578125" style="1" bestFit="1" customWidth="1"/>
    <col min="16138" max="16138" width="0.42578125" style="1" customWidth="1"/>
    <col min="16139" max="16139" width="9" style="1"/>
    <col min="16140" max="16140" width="0.42578125" style="1" customWidth="1"/>
    <col min="16141" max="16141" width="9.85546875" style="1" customWidth="1"/>
    <col min="16142" max="16142" width="8.7109375" style="1" bestFit="1" customWidth="1"/>
    <col min="16143" max="16143" width="8.42578125" style="1" bestFit="1" customWidth="1"/>
    <col min="16144" max="16384" width="9" style="1"/>
  </cols>
  <sheetData>
    <row r="1" spans="1:16" ht="23.1" customHeight="1">
      <c r="L1" s="50" t="s">
        <v>0</v>
      </c>
      <c r="M1" s="50"/>
      <c r="N1" s="50"/>
      <c r="O1" s="50"/>
    </row>
    <row r="2" spans="1:16" ht="23.1" customHeight="1">
      <c r="L2" s="50" t="s">
        <v>1</v>
      </c>
      <c r="M2" s="50"/>
      <c r="N2" s="50"/>
      <c r="O2" s="50"/>
    </row>
    <row r="3" spans="1:16" ht="23.1" customHeight="1">
      <c r="A3" s="213" t="s">
        <v>101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185"/>
      <c r="N3" s="185"/>
      <c r="O3" s="185"/>
    </row>
    <row r="4" spans="1:16" ht="23.1" customHeight="1">
      <c r="A4" s="206" t="s">
        <v>3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7"/>
      <c r="N4" s="7"/>
      <c r="O4" s="7"/>
    </row>
    <row r="5" spans="1:16" ht="23.1" customHeight="1">
      <c r="A5" s="206" t="s">
        <v>73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7"/>
      <c r="N5" s="7"/>
      <c r="O5" s="7"/>
    </row>
    <row r="6" spans="1:16" ht="23.1" customHeight="1">
      <c r="A6" s="214" t="s">
        <v>102</v>
      </c>
      <c r="B6" s="214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52"/>
      <c r="N6" s="52"/>
      <c r="O6" s="52"/>
    </row>
    <row r="7" spans="1:16" ht="9" customHeight="1">
      <c r="A7" s="51"/>
      <c r="B7" s="51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</row>
    <row r="8" spans="1:16" s="9" customFormat="1" ht="17.45" customHeight="1">
      <c r="D8" s="10"/>
      <c r="E8" s="10"/>
      <c r="F8" s="216" t="s">
        <v>75</v>
      </c>
      <c r="G8" s="216"/>
      <c r="H8" s="216"/>
      <c r="I8" s="216"/>
      <c r="J8" s="216"/>
      <c r="K8" s="216"/>
      <c r="L8" s="216"/>
      <c r="M8" s="186"/>
      <c r="N8" s="186"/>
      <c r="O8" s="186"/>
    </row>
    <row r="9" spans="1:16" s="9" customFormat="1" ht="17.45" customHeight="1">
      <c r="D9" s="10"/>
      <c r="E9" s="10"/>
      <c r="F9" s="211" t="s">
        <v>8</v>
      </c>
      <c r="G9" s="211"/>
      <c r="H9" s="211"/>
      <c r="I9" s="10"/>
      <c r="J9" s="212" t="s">
        <v>9</v>
      </c>
      <c r="K9" s="212"/>
      <c r="L9" s="212"/>
      <c r="M9" s="186"/>
      <c r="N9" s="186"/>
      <c r="O9" s="186"/>
    </row>
    <row r="10" spans="1:16" s="9" customFormat="1" ht="17.45" customHeight="1">
      <c r="D10" s="10" t="s">
        <v>12</v>
      </c>
      <c r="E10" s="10"/>
      <c r="F10" s="12">
        <v>2565</v>
      </c>
      <c r="G10" s="10"/>
      <c r="H10" s="12">
        <v>2564</v>
      </c>
      <c r="I10" s="10"/>
      <c r="J10" s="12">
        <v>2565</v>
      </c>
      <c r="K10" s="10"/>
      <c r="L10" s="12">
        <v>2564</v>
      </c>
      <c r="M10" s="10"/>
      <c r="N10" s="10"/>
      <c r="O10" s="10"/>
    </row>
    <row r="11" spans="1:16" s="9" customFormat="1" ht="17.45" customHeight="1">
      <c r="A11" s="14"/>
      <c r="B11" s="14"/>
      <c r="D11" s="35">
        <v>25</v>
      </c>
      <c r="E11" s="10"/>
      <c r="F11" s="10"/>
      <c r="G11" s="10"/>
      <c r="H11" s="10"/>
      <c r="I11" s="10"/>
      <c r="J11" s="10"/>
      <c r="K11" s="10"/>
    </row>
    <row r="12" spans="1:16" s="9" customFormat="1" ht="17.45" customHeight="1">
      <c r="A12" s="55" t="s">
        <v>76</v>
      </c>
      <c r="B12" s="55"/>
      <c r="D12" s="10"/>
      <c r="E12" s="10"/>
      <c r="F12" s="56">
        <v>657406950.70000005</v>
      </c>
      <c r="G12" s="16"/>
      <c r="H12" s="56">
        <v>1073338444</v>
      </c>
      <c r="I12" s="16"/>
      <c r="J12" s="56">
        <v>536475804</v>
      </c>
      <c r="K12" s="16"/>
      <c r="L12" s="56">
        <v>971902992</v>
      </c>
      <c r="M12" s="56"/>
      <c r="N12" s="56"/>
      <c r="O12" s="56"/>
    </row>
    <row r="13" spans="1:16" s="9" customFormat="1" ht="17.45" customHeight="1">
      <c r="A13" s="9" t="s">
        <v>77</v>
      </c>
      <c r="D13" s="10"/>
      <c r="E13" s="10"/>
      <c r="F13" s="56">
        <v>424621475.82999998</v>
      </c>
      <c r="G13" s="16"/>
      <c r="H13" s="56">
        <v>634976990</v>
      </c>
      <c r="I13" s="16"/>
      <c r="J13" s="56">
        <v>345476065</v>
      </c>
      <c r="K13" s="56"/>
      <c r="L13" s="56">
        <v>565545220</v>
      </c>
      <c r="M13" s="56"/>
      <c r="N13" s="56"/>
      <c r="O13" s="56"/>
      <c r="P13" s="5"/>
    </row>
    <row r="14" spans="1:16" s="9" customFormat="1" ht="17.45" customHeight="1">
      <c r="A14" s="57" t="s">
        <v>78</v>
      </c>
      <c r="B14" s="57"/>
      <c r="D14" s="10"/>
      <c r="E14" s="10"/>
      <c r="F14" s="58">
        <v>232785474.87000006</v>
      </c>
      <c r="G14" s="16"/>
      <c r="H14" s="58">
        <v>438361454</v>
      </c>
      <c r="I14" s="16"/>
      <c r="J14" s="58">
        <v>190999739</v>
      </c>
      <c r="K14" s="56"/>
      <c r="L14" s="58">
        <v>406357772</v>
      </c>
      <c r="M14" s="83"/>
      <c r="N14" s="83"/>
      <c r="O14" s="83"/>
    </row>
    <row r="15" spans="1:16" s="9" customFormat="1" ht="17.45" customHeight="1">
      <c r="A15" s="57" t="s">
        <v>79</v>
      </c>
      <c r="B15" s="57"/>
      <c r="D15" s="10"/>
      <c r="E15" s="10"/>
      <c r="F15" s="83">
        <v>3281965.8499999996</v>
      </c>
      <c r="G15" s="16"/>
      <c r="H15" s="83">
        <v>0</v>
      </c>
      <c r="I15" s="16"/>
      <c r="J15" s="83">
        <v>0</v>
      </c>
      <c r="K15" s="56"/>
      <c r="L15" s="83">
        <v>0</v>
      </c>
      <c r="M15" s="83"/>
      <c r="N15" s="83"/>
      <c r="O15" s="83"/>
    </row>
    <row r="16" spans="1:16" s="9" customFormat="1" ht="17.45" customHeight="1">
      <c r="A16" s="55" t="s">
        <v>80</v>
      </c>
      <c r="B16" s="55"/>
      <c r="D16" s="10"/>
      <c r="E16" s="10"/>
      <c r="F16" s="56">
        <v>54754772.515722409</v>
      </c>
      <c r="G16" s="16"/>
      <c r="H16" s="56">
        <v>22179836</v>
      </c>
      <c r="I16" s="16"/>
      <c r="J16" s="56">
        <v>112613935</v>
      </c>
      <c r="K16" s="59"/>
      <c r="L16" s="56">
        <v>46818590</v>
      </c>
      <c r="M16" s="56"/>
      <c r="N16" s="56"/>
      <c r="O16" s="56"/>
    </row>
    <row r="17" spans="1:16" s="9" customFormat="1" ht="17.45" customHeight="1">
      <c r="A17" s="57" t="s">
        <v>81</v>
      </c>
      <c r="B17" s="55"/>
      <c r="D17" s="10"/>
      <c r="E17" s="10"/>
      <c r="F17" s="56">
        <v>2331092.8600000003</v>
      </c>
      <c r="G17" s="16"/>
      <c r="H17" s="83">
        <v>0</v>
      </c>
      <c r="I17" s="16"/>
      <c r="J17" s="56">
        <v>0</v>
      </c>
      <c r="K17" s="59"/>
      <c r="L17" s="83">
        <v>0</v>
      </c>
      <c r="M17" s="83"/>
      <c r="N17" s="83"/>
      <c r="O17" s="83"/>
    </row>
    <row r="18" spans="1:16" s="9" customFormat="1" ht="17.45" customHeight="1">
      <c r="A18" s="55" t="s">
        <v>82</v>
      </c>
      <c r="B18" s="55"/>
      <c r="D18" s="10" t="s">
        <v>103</v>
      </c>
      <c r="E18" s="10"/>
      <c r="F18" s="56">
        <v>127161110.57000001</v>
      </c>
      <c r="G18" s="16"/>
      <c r="H18" s="56">
        <v>134808423</v>
      </c>
      <c r="I18" s="16"/>
      <c r="J18" s="56">
        <v>108616161</v>
      </c>
      <c r="K18" s="56"/>
      <c r="L18" s="56">
        <v>117890102</v>
      </c>
      <c r="M18" s="56"/>
      <c r="N18" s="56"/>
      <c r="O18" s="56"/>
    </row>
    <row r="19" spans="1:16" s="9" customFormat="1" ht="17.45" customHeight="1">
      <c r="A19" s="55" t="s">
        <v>83</v>
      </c>
      <c r="B19" s="55"/>
      <c r="D19" s="10"/>
      <c r="E19" s="10"/>
      <c r="F19" s="56">
        <v>39397716.3197302</v>
      </c>
      <c r="G19" s="16"/>
      <c r="H19" s="56">
        <v>27456835</v>
      </c>
      <c r="I19" s="16"/>
      <c r="J19" s="56">
        <v>36568798</v>
      </c>
      <c r="K19" s="56"/>
      <c r="L19" s="56">
        <v>26746742</v>
      </c>
      <c r="M19" s="56"/>
      <c r="N19" s="56"/>
      <c r="O19" s="56"/>
    </row>
    <row r="20" spans="1:16" s="9" customFormat="1" ht="17.45" customHeight="1">
      <c r="A20" s="55" t="s">
        <v>84</v>
      </c>
      <c r="B20" s="55"/>
      <c r="D20" s="10"/>
      <c r="E20" s="10"/>
      <c r="F20" s="60">
        <v>98946736.513625219</v>
      </c>
      <c r="G20" s="16"/>
      <c r="H20" s="60">
        <v>37549103</v>
      </c>
      <c r="I20" s="16"/>
      <c r="J20" s="60">
        <v>112200629</v>
      </c>
      <c r="K20" s="56"/>
      <c r="L20" s="60">
        <v>50476752</v>
      </c>
      <c r="M20" s="56"/>
      <c r="N20" s="56"/>
      <c r="O20" s="56"/>
      <c r="P20" s="5"/>
    </row>
    <row r="21" spans="1:16" s="9" customFormat="1" ht="17.45" customHeight="1">
      <c r="A21" s="61" t="s">
        <v>85</v>
      </c>
      <c r="B21" s="61"/>
      <c r="D21" s="10"/>
      <c r="E21" s="10"/>
      <c r="F21" s="62">
        <v>22985556.972367093</v>
      </c>
      <c r="G21" s="16"/>
      <c r="H21" s="62">
        <v>260726929</v>
      </c>
      <c r="I21" s="16"/>
      <c r="J21" s="62">
        <v>46228086</v>
      </c>
      <c r="K21" s="56"/>
      <c r="L21" s="62">
        <v>258062766</v>
      </c>
      <c r="M21" s="56"/>
      <c r="N21" s="56"/>
      <c r="O21" s="56"/>
    </row>
    <row r="22" spans="1:16" s="9" customFormat="1" ht="17.45" customHeight="1">
      <c r="A22" s="61" t="s">
        <v>86</v>
      </c>
      <c r="B22" s="55"/>
      <c r="D22" s="10">
        <v>26</v>
      </c>
      <c r="E22" s="10"/>
      <c r="F22" s="60">
        <v>5627741.9437016752</v>
      </c>
      <c r="G22" s="16"/>
      <c r="H22" s="60">
        <v>53693667</v>
      </c>
      <c r="I22" s="16"/>
      <c r="J22" s="60">
        <v>4670297</v>
      </c>
      <c r="K22" s="56"/>
      <c r="L22" s="60">
        <v>53106547</v>
      </c>
      <c r="M22" s="56"/>
      <c r="N22" s="56"/>
      <c r="O22" s="56"/>
      <c r="P22" s="5"/>
    </row>
    <row r="23" spans="1:16" s="9" customFormat="1" ht="17.45" customHeight="1">
      <c r="A23" s="61" t="s">
        <v>87</v>
      </c>
      <c r="B23" s="55"/>
      <c r="D23" s="10"/>
      <c r="E23" s="10"/>
      <c r="F23" s="60">
        <v>17357815.028665416</v>
      </c>
      <c r="G23" s="16"/>
      <c r="H23" s="60">
        <v>207033262</v>
      </c>
      <c r="I23" s="16"/>
      <c r="J23" s="60">
        <v>41557789</v>
      </c>
      <c r="K23" s="56"/>
      <c r="L23" s="60">
        <v>204956219</v>
      </c>
      <c r="M23" s="56"/>
      <c r="N23" s="56"/>
      <c r="O23" s="56"/>
    </row>
    <row r="24" spans="1:16" s="9" customFormat="1" ht="17.45" customHeight="1">
      <c r="A24" s="61" t="s">
        <v>88</v>
      </c>
      <c r="B24" s="55"/>
      <c r="D24" s="10"/>
      <c r="E24" s="10"/>
      <c r="F24" s="64"/>
      <c r="G24" s="16"/>
      <c r="H24" s="64"/>
      <c r="I24" s="16"/>
      <c r="J24" s="64"/>
      <c r="K24" s="56"/>
      <c r="L24" s="64"/>
      <c r="M24" s="64"/>
      <c r="N24" s="64"/>
      <c r="O24" s="64"/>
    </row>
    <row r="25" spans="1:16" s="9" customFormat="1" ht="17.45" customHeight="1">
      <c r="A25" s="55" t="s">
        <v>89</v>
      </c>
      <c r="B25" s="55"/>
      <c r="C25" s="55"/>
      <c r="D25" s="10"/>
      <c r="E25" s="10"/>
      <c r="F25" s="64"/>
      <c r="G25" s="16"/>
      <c r="H25" s="64"/>
      <c r="I25" s="16"/>
      <c r="J25" s="64"/>
      <c r="K25" s="56"/>
      <c r="L25" s="64"/>
      <c r="M25" s="64"/>
      <c r="N25" s="64"/>
      <c r="O25" s="64"/>
    </row>
    <row r="26" spans="1:16" s="9" customFormat="1" ht="17.45" customHeight="1">
      <c r="A26" s="55"/>
      <c r="B26" s="9" t="s">
        <v>90</v>
      </c>
      <c r="C26" s="55"/>
      <c r="D26" s="10"/>
      <c r="E26" s="10"/>
      <c r="F26" s="64"/>
      <c r="G26" s="16"/>
      <c r="H26" s="64"/>
      <c r="I26" s="16"/>
      <c r="J26" s="64"/>
      <c r="K26" s="56"/>
      <c r="L26" s="64"/>
      <c r="M26" s="64"/>
      <c r="N26" s="64"/>
      <c r="O26" s="64"/>
    </row>
    <row r="27" spans="1:16" s="9" customFormat="1" ht="17.45" customHeight="1">
      <c r="A27" s="55"/>
      <c r="B27" s="9" t="s">
        <v>91</v>
      </c>
      <c r="C27" s="55"/>
      <c r="D27" s="10"/>
      <c r="E27" s="10"/>
      <c r="F27" s="64"/>
      <c r="G27" s="16"/>
      <c r="H27" s="64"/>
      <c r="I27" s="16"/>
      <c r="J27" s="64"/>
      <c r="K27" s="56"/>
      <c r="L27" s="64"/>
      <c r="M27" s="64"/>
      <c r="N27" s="64"/>
      <c r="O27" s="64"/>
    </row>
    <row r="28" spans="1:16" s="9" customFormat="1" ht="17.45" customHeight="1">
      <c r="A28" s="55"/>
      <c r="C28" s="18" t="s">
        <v>92</v>
      </c>
      <c r="D28" s="10">
        <v>20</v>
      </c>
      <c r="E28" s="10"/>
      <c r="F28" s="65">
        <v>-2068903</v>
      </c>
      <c r="G28" s="16"/>
      <c r="H28" s="65">
        <v>0</v>
      </c>
      <c r="I28" s="16"/>
      <c r="J28" s="65">
        <v>-2068903</v>
      </c>
      <c r="K28" s="56"/>
      <c r="L28" s="65">
        <v>0</v>
      </c>
      <c r="M28" s="65"/>
      <c r="N28" s="65"/>
      <c r="O28" s="65"/>
    </row>
    <row r="29" spans="1:16" s="9" customFormat="1" ht="17.45" customHeight="1">
      <c r="A29" s="9" t="s">
        <v>93</v>
      </c>
      <c r="D29" s="10"/>
      <c r="E29" s="10"/>
      <c r="F29" s="66">
        <v>-2068903</v>
      </c>
      <c r="G29" s="16"/>
      <c r="H29" s="66">
        <v>0</v>
      </c>
      <c r="I29" s="16"/>
      <c r="J29" s="66">
        <v>-2068903</v>
      </c>
      <c r="K29" s="56"/>
      <c r="L29" s="66">
        <v>0</v>
      </c>
      <c r="M29" s="65"/>
      <c r="N29" s="65"/>
      <c r="O29" s="65"/>
    </row>
    <row r="30" spans="1:16" s="9" customFormat="1" ht="17.45" customHeight="1" thickBot="1">
      <c r="A30" s="61" t="s">
        <v>94</v>
      </c>
      <c r="D30" s="10"/>
      <c r="E30" s="10"/>
      <c r="F30" s="67">
        <v>15288912.028665416</v>
      </c>
      <c r="G30" s="68"/>
      <c r="H30" s="67">
        <v>207033262</v>
      </c>
      <c r="I30" s="68"/>
      <c r="J30" s="67">
        <v>39488886</v>
      </c>
      <c r="K30" s="69"/>
      <c r="L30" s="67">
        <v>204956219</v>
      </c>
      <c r="M30" s="56"/>
      <c r="N30" s="56"/>
      <c r="O30" s="56"/>
    </row>
    <row r="31" spans="1:16" s="9" customFormat="1" ht="17.45" customHeight="1" thickTop="1">
      <c r="A31" s="9" t="s">
        <v>95</v>
      </c>
      <c r="D31" s="10">
        <v>24</v>
      </c>
      <c r="E31" s="10"/>
      <c r="F31" s="68"/>
      <c r="G31" s="68"/>
      <c r="H31" s="68"/>
      <c r="I31" s="68"/>
      <c r="J31" s="68"/>
      <c r="K31" s="69"/>
      <c r="L31" s="68"/>
      <c r="M31" s="68"/>
      <c r="N31" s="68"/>
      <c r="O31" s="68"/>
    </row>
    <row r="32" spans="1:16" s="9" customFormat="1" ht="17.45" customHeight="1" thickBot="1">
      <c r="C32" s="9" t="s">
        <v>96</v>
      </c>
      <c r="D32" s="10"/>
      <c r="E32" s="10"/>
      <c r="F32" s="182">
        <v>1.0999999999999999E-2</v>
      </c>
      <c r="G32" s="183"/>
      <c r="H32" s="182">
        <v>0.156</v>
      </c>
      <c r="I32" s="183"/>
      <c r="J32" s="182">
        <v>2.5999999999999999E-2</v>
      </c>
      <c r="K32" s="184"/>
      <c r="L32" s="182">
        <v>0.154</v>
      </c>
      <c r="M32" s="184"/>
      <c r="N32" s="184"/>
      <c r="O32" s="184"/>
    </row>
    <row r="33" spans="1:15" s="9" customFormat="1" ht="17.45" customHeight="1" thickTop="1" thickBot="1">
      <c r="C33" s="9" t="s">
        <v>97</v>
      </c>
      <c r="D33" s="10"/>
      <c r="E33" s="10"/>
      <c r="F33" s="72">
        <v>0</v>
      </c>
      <c r="G33" s="71"/>
      <c r="H33" s="72">
        <v>0</v>
      </c>
      <c r="I33" s="71"/>
      <c r="J33" s="72">
        <v>0</v>
      </c>
      <c r="K33" s="64"/>
      <c r="L33" s="72">
        <v>0</v>
      </c>
      <c r="M33" s="64"/>
      <c r="N33" s="64"/>
      <c r="O33" s="64"/>
    </row>
    <row r="34" spans="1:15" s="9" customFormat="1" ht="17.45" customHeight="1" thickTop="1">
      <c r="D34" s="10"/>
      <c r="E34" s="10"/>
      <c r="F34" s="16"/>
      <c r="G34" s="16"/>
      <c r="H34" s="16"/>
      <c r="I34" s="56"/>
      <c r="J34" s="59"/>
      <c r="K34" s="59"/>
      <c r="L34" s="59"/>
      <c r="M34" s="59"/>
      <c r="N34" s="59"/>
      <c r="O34" s="59"/>
    </row>
    <row r="35" spans="1:15" s="9" customFormat="1" ht="17.45" customHeight="1">
      <c r="C35" s="14"/>
      <c r="D35" s="10"/>
      <c r="E35" s="10"/>
      <c r="F35" s="16"/>
      <c r="G35" s="16"/>
      <c r="H35" s="16"/>
      <c r="I35" s="56"/>
      <c r="J35" s="59"/>
      <c r="K35" s="59"/>
      <c r="L35" s="59"/>
      <c r="M35" s="59"/>
      <c r="N35" s="59"/>
      <c r="O35" s="59"/>
    </row>
    <row r="36" spans="1:15" ht="24" customHeight="1">
      <c r="C36" s="74" t="s">
        <v>98</v>
      </c>
      <c r="D36" s="74"/>
      <c r="E36" s="75"/>
      <c r="F36" s="74"/>
      <c r="G36" s="77" t="s">
        <v>34</v>
      </c>
      <c r="I36" s="74"/>
      <c r="J36" s="74"/>
      <c r="K36" s="74"/>
      <c r="L36" s="74"/>
      <c r="M36" s="74"/>
      <c r="N36" s="74"/>
      <c r="O36" s="74"/>
    </row>
    <row r="37" spans="1:15" ht="24" customHeight="1">
      <c r="A37" s="78" t="s">
        <v>99</v>
      </c>
      <c r="B37" s="78"/>
      <c r="C37" s="75"/>
      <c r="D37" s="75"/>
      <c r="E37" s="75"/>
      <c r="F37" s="75"/>
      <c r="G37" s="78" t="s">
        <v>100</v>
      </c>
      <c r="J37" s="75"/>
      <c r="K37" s="75"/>
      <c r="L37" s="75"/>
      <c r="M37" s="75"/>
      <c r="N37" s="75"/>
      <c r="O37" s="75"/>
    </row>
    <row r="38" spans="1:15" ht="10.5" customHeight="1">
      <c r="D38" s="78"/>
      <c r="E38" s="78"/>
      <c r="F38" s="78"/>
      <c r="G38" s="78"/>
      <c r="H38" s="78"/>
      <c r="J38" s="81"/>
      <c r="K38" s="7"/>
      <c r="L38" s="82"/>
      <c r="M38" s="82"/>
      <c r="N38" s="82"/>
      <c r="O38" s="82"/>
    </row>
  </sheetData>
  <mergeCells count="7">
    <mergeCell ref="F9:H9"/>
    <mergeCell ref="J9:L9"/>
    <mergeCell ref="A3:L3"/>
    <mergeCell ref="A4:L4"/>
    <mergeCell ref="A5:L5"/>
    <mergeCell ref="A6:L6"/>
    <mergeCell ref="F8:L8"/>
  </mergeCells>
  <pageMargins left="1.0236220472440944" right="0.31496062992125984" top="0.51181102362204722" bottom="1.1811023622047245" header="0.3149606299212598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view="pageBreakPreview" zoomScale="115" zoomScaleNormal="100" zoomScaleSheetLayoutView="115" workbookViewId="0">
      <selection activeCell="N31" sqref="N31"/>
    </sheetView>
  </sheetViews>
  <sheetFormatPr defaultRowHeight="21"/>
  <cols>
    <col min="1" max="1" width="5.85546875" style="84" customWidth="1"/>
    <col min="2" max="2" width="16.28515625" style="84" customWidth="1"/>
    <col min="3" max="3" width="0.7109375" style="84" customWidth="1"/>
    <col min="4" max="4" width="5.42578125" style="85" customWidth="1"/>
    <col min="5" max="5" width="0.5703125" style="84" customWidth="1"/>
    <col min="6" max="6" width="10.42578125" style="84" customWidth="1"/>
    <col min="7" max="7" width="0.42578125" style="84" customWidth="1"/>
    <col min="8" max="8" width="10" style="84" customWidth="1"/>
    <col min="9" max="9" width="0.42578125" style="84" customWidth="1"/>
    <col min="10" max="10" width="10.140625" style="84" customWidth="1"/>
    <col min="11" max="11" width="0.42578125" style="84" customWidth="1"/>
    <col min="12" max="12" width="10.85546875" style="84" customWidth="1"/>
    <col min="13" max="13" width="0.42578125" style="84" customWidth="1"/>
    <col min="14" max="14" width="12" style="84" customWidth="1"/>
    <col min="15" max="16" width="9" style="84"/>
    <col min="17" max="17" width="10.7109375" style="84" bestFit="1" customWidth="1"/>
    <col min="18" max="256" width="9" style="84"/>
    <col min="257" max="257" width="5.85546875" style="84" customWidth="1"/>
    <col min="258" max="258" width="17.42578125" style="84" customWidth="1"/>
    <col min="259" max="259" width="0.7109375" style="84" customWidth="1"/>
    <col min="260" max="260" width="5.42578125" style="84" customWidth="1"/>
    <col min="261" max="261" width="0.5703125" style="84" customWidth="1"/>
    <col min="262" max="262" width="9.7109375" style="84" customWidth="1"/>
    <col min="263" max="263" width="0.42578125" style="84" customWidth="1"/>
    <col min="264" max="264" width="9" style="84"/>
    <col min="265" max="265" width="0.42578125" style="84" customWidth="1"/>
    <col min="266" max="266" width="9" style="84"/>
    <col min="267" max="267" width="0.42578125" style="84" customWidth="1"/>
    <col min="268" max="268" width="9" style="84" customWidth="1"/>
    <col min="269" max="269" width="0.42578125" style="84" customWidth="1"/>
    <col min="270" max="270" width="13.85546875" style="84" customWidth="1"/>
    <col min="271" max="272" width="9" style="84"/>
    <col min="273" max="273" width="10.7109375" style="84" bestFit="1" customWidth="1"/>
    <col min="274" max="512" width="9" style="84"/>
    <col min="513" max="513" width="5.85546875" style="84" customWidth="1"/>
    <col min="514" max="514" width="17.42578125" style="84" customWidth="1"/>
    <col min="515" max="515" width="0.7109375" style="84" customWidth="1"/>
    <col min="516" max="516" width="5.42578125" style="84" customWidth="1"/>
    <col min="517" max="517" width="0.5703125" style="84" customWidth="1"/>
    <col min="518" max="518" width="9.7109375" style="84" customWidth="1"/>
    <col min="519" max="519" width="0.42578125" style="84" customWidth="1"/>
    <col min="520" max="520" width="9" style="84"/>
    <col min="521" max="521" width="0.42578125" style="84" customWidth="1"/>
    <col min="522" max="522" width="9" style="84"/>
    <col min="523" max="523" width="0.42578125" style="84" customWidth="1"/>
    <col min="524" max="524" width="9" style="84" customWidth="1"/>
    <col min="525" max="525" width="0.42578125" style="84" customWidth="1"/>
    <col min="526" max="526" width="13.85546875" style="84" customWidth="1"/>
    <col min="527" max="528" width="9" style="84"/>
    <col min="529" max="529" width="10.7109375" style="84" bestFit="1" customWidth="1"/>
    <col min="530" max="768" width="9" style="84"/>
    <col min="769" max="769" width="5.85546875" style="84" customWidth="1"/>
    <col min="770" max="770" width="17.42578125" style="84" customWidth="1"/>
    <col min="771" max="771" width="0.7109375" style="84" customWidth="1"/>
    <col min="772" max="772" width="5.42578125" style="84" customWidth="1"/>
    <col min="773" max="773" width="0.5703125" style="84" customWidth="1"/>
    <col min="774" max="774" width="9.7109375" style="84" customWidth="1"/>
    <col min="775" max="775" width="0.42578125" style="84" customWidth="1"/>
    <col min="776" max="776" width="9" style="84"/>
    <col min="777" max="777" width="0.42578125" style="84" customWidth="1"/>
    <col min="778" max="778" width="9" style="84"/>
    <col min="779" max="779" width="0.42578125" style="84" customWidth="1"/>
    <col min="780" max="780" width="9" style="84" customWidth="1"/>
    <col min="781" max="781" width="0.42578125" style="84" customWidth="1"/>
    <col min="782" max="782" width="13.85546875" style="84" customWidth="1"/>
    <col min="783" max="784" width="9" style="84"/>
    <col min="785" max="785" width="10.7109375" style="84" bestFit="1" customWidth="1"/>
    <col min="786" max="1024" width="9" style="84"/>
    <col min="1025" max="1025" width="5.85546875" style="84" customWidth="1"/>
    <col min="1026" max="1026" width="17.42578125" style="84" customWidth="1"/>
    <col min="1027" max="1027" width="0.7109375" style="84" customWidth="1"/>
    <col min="1028" max="1028" width="5.42578125" style="84" customWidth="1"/>
    <col min="1029" max="1029" width="0.5703125" style="84" customWidth="1"/>
    <col min="1030" max="1030" width="9.7109375" style="84" customWidth="1"/>
    <col min="1031" max="1031" width="0.42578125" style="84" customWidth="1"/>
    <col min="1032" max="1032" width="9" style="84"/>
    <col min="1033" max="1033" width="0.42578125" style="84" customWidth="1"/>
    <col min="1034" max="1034" width="9" style="84"/>
    <col min="1035" max="1035" width="0.42578125" style="84" customWidth="1"/>
    <col min="1036" max="1036" width="9" style="84" customWidth="1"/>
    <col min="1037" max="1037" width="0.42578125" style="84" customWidth="1"/>
    <col min="1038" max="1038" width="13.85546875" style="84" customWidth="1"/>
    <col min="1039" max="1040" width="9" style="84"/>
    <col min="1041" max="1041" width="10.7109375" style="84" bestFit="1" customWidth="1"/>
    <col min="1042" max="1280" width="9" style="84"/>
    <col min="1281" max="1281" width="5.85546875" style="84" customWidth="1"/>
    <col min="1282" max="1282" width="17.42578125" style="84" customWidth="1"/>
    <col min="1283" max="1283" width="0.7109375" style="84" customWidth="1"/>
    <col min="1284" max="1284" width="5.42578125" style="84" customWidth="1"/>
    <col min="1285" max="1285" width="0.5703125" style="84" customWidth="1"/>
    <col min="1286" max="1286" width="9.7109375" style="84" customWidth="1"/>
    <col min="1287" max="1287" width="0.42578125" style="84" customWidth="1"/>
    <col min="1288" max="1288" width="9" style="84"/>
    <col min="1289" max="1289" width="0.42578125" style="84" customWidth="1"/>
    <col min="1290" max="1290" width="9" style="84"/>
    <col min="1291" max="1291" width="0.42578125" style="84" customWidth="1"/>
    <col min="1292" max="1292" width="9" style="84" customWidth="1"/>
    <col min="1293" max="1293" width="0.42578125" style="84" customWidth="1"/>
    <col min="1294" max="1294" width="13.85546875" style="84" customWidth="1"/>
    <col min="1295" max="1296" width="9" style="84"/>
    <col min="1297" max="1297" width="10.7109375" style="84" bestFit="1" customWidth="1"/>
    <col min="1298" max="1536" width="9" style="84"/>
    <col min="1537" max="1537" width="5.85546875" style="84" customWidth="1"/>
    <col min="1538" max="1538" width="17.42578125" style="84" customWidth="1"/>
    <col min="1539" max="1539" width="0.7109375" style="84" customWidth="1"/>
    <col min="1540" max="1540" width="5.42578125" style="84" customWidth="1"/>
    <col min="1541" max="1541" width="0.5703125" style="84" customWidth="1"/>
    <col min="1542" max="1542" width="9.7109375" style="84" customWidth="1"/>
    <col min="1543" max="1543" width="0.42578125" style="84" customWidth="1"/>
    <col min="1544" max="1544" width="9" style="84"/>
    <col min="1545" max="1545" width="0.42578125" style="84" customWidth="1"/>
    <col min="1546" max="1546" width="9" style="84"/>
    <col min="1547" max="1547" width="0.42578125" style="84" customWidth="1"/>
    <col min="1548" max="1548" width="9" style="84" customWidth="1"/>
    <col min="1549" max="1549" width="0.42578125" style="84" customWidth="1"/>
    <col min="1550" max="1550" width="13.85546875" style="84" customWidth="1"/>
    <col min="1551" max="1552" width="9" style="84"/>
    <col min="1553" max="1553" width="10.7109375" style="84" bestFit="1" customWidth="1"/>
    <col min="1554" max="1792" width="9" style="84"/>
    <col min="1793" max="1793" width="5.85546875" style="84" customWidth="1"/>
    <col min="1794" max="1794" width="17.42578125" style="84" customWidth="1"/>
    <col min="1795" max="1795" width="0.7109375" style="84" customWidth="1"/>
    <col min="1796" max="1796" width="5.42578125" style="84" customWidth="1"/>
    <col min="1797" max="1797" width="0.5703125" style="84" customWidth="1"/>
    <col min="1798" max="1798" width="9.7109375" style="84" customWidth="1"/>
    <col min="1799" max="1799" width="0.42578125" style="84" customWidth="1"/>
    <col min="1800" max="1800" width="9" style="84"/>
    <col min="1801" max="1801" width="0.42578125" style="84" customWidth="1"/>
    <col min="1802" max="1802" width="9" style="84"/>
    <col min="1803" max="1803" width="0.42578125" style="84" customWidth="1"/>
    <col min="1804" max="1804" width="9" style="84" customWidth="1"/>
    <col min="1805" max="1805" width="0.42578125" style="84" customWidth="1"/>
    <col min="1806" max="1806" width="13.85546875" style="84" customWidth="1"/>
    <col min="1807" max="1808" width="9" style="84"/>
    <col min="1809" max="1809" width="10.7109375" style="84" bestFit="1" customWidth="1"/>
    <col min="1810" max="2048" width="9" style="84"/>
    <col min="2049" max="2049" width="5.85546875" style="84" customWidth="1"/>
    <col min="2050" max="2050" width="17.42578125" style="84" customWidth="1"/>
    <col min="2051" max="2051" width="0.7109375" style="84" customWidth="1"/>
    <col min="2052" max="2052" width="5.42578125" style="84" customWidth="1"/>
    <col min="2053" max="2053" width="0.5703125" style="84" customWidth="1"/>
    <col min="2054" max="2054" width="9.7109375" style="84" customWidth="1"/>
    <col min="2055" max="2055" width="0.42578125" style="84" customWidth="1"/>
    <col min="2056" max="2056" width="9" style="84"/>
    <col min="2057" max="2057" width="0.42578125" style="84" customWidth="1"/>
    <col min="2058" max="2058" width="9" style="84"/>
    <col min="2059" max="2059" width="0.42578125" style="84" customWidth="1"/>
    <col min="2060" max="2060" width="9" style="84" customWidth="1"/>
    <col min="2061" max="2061" width="0.42578125" style="84" customWidth="1"/>
    <col min="2062" max="2062" width="13.85546875" style="84" customWidth="1"/>
    <col min="2063" max="2064" width="9" style="84"/>
    <col min="2065" max="2065" width="10.7109375" style="84" bestFit="1" customWidth="1"/>
    <col min="2066" max="2304" width="9" style="84"/>
    <col min="2305" max="2305" width="5.85546875" style="84" customWidth="1"/>
    <col min="2306" max="2306" width="17.42578125" style="84" customWidth="1"/>
    <col min="2307" max="2307" width="0.7109375" style="84" customWidth="1"/>
    <col min="2308" max="2308" width="5.42578125" style="84" customWidth="1"/>
    <col min="2309" max="2309" width="0.5703125" style="84" customWidth="1"/>
    <col min="2310" max="2310" width="9.7109375" style="84" customWidth="1"/>
    <col min="2311" max="2311" width="0.42578125" style="84" customWidth="1"/>
    <col min="2312" max="2312" width="9" style="84"/>
    <col min="2313" max="2313" width="0.42578125" style="84" customWidth="1"/>
    <col min="2314" max="2314" width="9" style="84"/>
    <col min="2315" max="2315" width="0.42578125" style="84" customWidth="1"/>
    <col min="2316" max="2316" width="9" style="84" customWidth="1"/>
    <col min="2317" max="2317" width="0.42578125" style="84" customWidth="1"/>
    <col min="2318" max="2318" width="13.85546875" style="84" customWidth="1"/>
    <col min="2319" max="2320" width="9" style="84"/>
    <col min="2321" max="2321" width="10.7109375" style="84" bestFit="1" customWidth="1"/>
    <col min="2322" max="2560" width="9" style="84"/>
    <col min="2561" max="2561" width="5.85546875" style="84" customWidth="1"/>
    <col min="2562" max="2562" width="17.42578125" style="84" customWidth="1"/>
    <col min="2563" max="2563" width="0.7109375" style="84" customWidth="1"/>
    <col min="2564" max="2564" width="5.42578125" style="84" customWidth="1"/>
    <col min="2565" max="2565" width="0.5703125" style="84" customWidth="1"/>
    <col min="2566" max="2566" width="9.7109375" style="84" customWidth="1"/>
    <col min="2567" max="2567" width="0.42578125" style="84" customWidth="1"/>
    <col min="2568" max="2568" width="9" style="84"/>
    <col min="2569" max="2569" width="0.42578125" style="84" customWidth="1"/>
    <col min="2570" max="2570" width="9" style="84"/>
    <col min="2571" max="2571" width="0.42578125" style="84" customWidth="1"/>
    <col min="2572" max="2572" width="9" style="84" customWidth="1"/>
    <col min="2573" max="2573" width="0.42578125" style="84" customWidth="1"/>
    <col min="2574" max="2574" width="13.85546875" style="84" customWidth="1"/>
    <col min="2575" max="2576" width="9" style="84"/>
    <col min="2577" max="2577" width="10.7109375" style="84" bestFit="1" customWidth="1"/>
    <col min="2578" max="2816" width="9" style="84"/>
    <col min="2817" max="2817" width="5.85546875" style="84" customWidth="1"/>
    <col min="2818" max="2818" width="17.42578125" style="84" customWidth="1"/>
    <col min="2819" max="2819" width="0.7109375" style="84" customWidth="1"/>
    <col min="2820" max="2820" width="5.42578125" style="84" customWidth="1"/>
    <col min="2821" max="2821" width="0.5703125" style="84" customWidth="1"/>
    <col min="2822" max="2822" width="9.7109375" style="84" customWidth="1"/>
    <col min="2823" max="2823" width="0.42578125" style="84" customWidth="1"/>
    <col min="2824" max="2824" width="9" style="84"/>
    <col min="2825" max="2825" width="0.42578125" style="84" customWidth="1"/>
    <col min="2826" max="2826" width="9" style="84"/>
    <col min="2827" max="2827" width="0.42578125" style="84" customWidth="1"/>
    <col min="2828" max="2828" width="9" style="84" customWidth="1"/>
    <col min="2829" max="2829" width="0.42578125" style="84" customWidth="1"/>
    <col min="2830" max="2830" width="13.85546875" style="84" customWidth="1"/>
    <col min="2831" max="2832" width="9" style="84"/>
    <col min="2833" max="2833" width="10.7109375" style="84" bestFit="1" customWidth="1"/>
    <col min="2834" max="3072" width="9" style="84"/>
    <col min="3073" max="3073" width="5.85546875" style="84" customWidth="1"/>
    <col min="3074" max="3074" width="17.42578125" style="84" customWidth="1"/>
    <col min="3075" max="3075" width="0.7109375" style="84" customWidth="1"/>
    <col min="3076" max="3076" width="5.42578125" style="84" customWidth="1"/>
    <col min="3077" max="3077" width="0.5703125" style="84" customWidth="1"/>
    <col min="3078" max="3078" width="9.7109375" style="84" customWidth="1"/>
    <col min="3079" max="3079" width="0.42578125" style="84" customWidth="1"/>
    <col min="3080" max="3080" width="9" style="84"/>
    <col min="3081" max="3081" width="0.42578125" style="84" customWidth="1"/>
    <col min="3082" max="3082" width="9" style="84"/>
    <col min="3083" max="3083" width="0.42578125" style="84" customWidth="1"/>
    <col min="3084" max="3084" width="9" style="84" customWidth="1"/>
    <col min="3085" max="3085" width="0.42578125" style="84" customWidth="1"/>
    <col min="3086" max="3086" width="13.85546875" style="84" customWidth="1"/>
    <col min="3087" max="3088" width="9" style="84"/>
    <col min="3089" max="3089" width="10.7109375" style="84" bestFit="1" customWidth="1"/>
    <col min="3090" max="3328" width="9" style="84"/>
    <col min="3329" max="3329" width="5.85546875" style="84" customWidth="1"/>
    <col min="3330" max="3330" width="17.42578125" style="84" customWidth="1"/>
    <col min="3331" max="3331" width="0.7109375" style="84" customWidth="1"/>
    <col min="3332" max="3332" width="5.42578125" style="84" customWidth="1"/>
    <col min="3333" max="3333" width="0.5703125" style="84" customWidth="1"/>
    <col min="3334" max="3334" width="9.7109375" style="84" customWidth="1"/>
    <col min="3335" max="3335" width="0.42578125" style="84" customWidth="1"/>
    <col min="3336" max="3336" width="9" style="84"/>
    <col min="3337" max="3337" width="0.42578125" style="84" customWidth="1"/>
    <col min="3338" max="3338" width="9" style="84"/>
    <col min="3339" max="3339" width="0.42578125" style="84" customWidth="1"/>
    <col min="3340" max="3340" width="9" style="84" customWidth="1"/>
    <col min="3341" max="3341" width="0.42578125" style="84" customWidth="1"/>
    <col min="3342" max="3342" width="13.85546875" style="84" customWidth="1"/>
    <col min="3343" max="3344" width="9" style="84"/>
    <col min="3345" max="3345" width="10.7109375" style="84" bestFit="1" customWidth="1"/>
    <col min="3346" max="3584" width="9" style="84"/>
    <col min="3585" max="3585" width="5.85546875" style="84" customWidth="1"/>
    <col min="3586" max="3586" width="17.42578125" style="84" customWidth="1"/>
    <col min="3587" max="3587" width="0.7109375" style="84" customWidth="1"/>
    <col min="3588" max="3588" width="5.42578125" style="84" customWidth="1"/>
    <col min="3589" max="3589" width="0.5703125" style="84" customWidth="1"/>
    <col min="3590" max="3590" width="9.7109375" style="84" customWidth="1"/>
    <col min="3591" max="3591" width="0.42578125" style="84" customWidth="1"/>
    <col min="3592" max="3592" width="9" style="84"/>
    <col min="3593" max="3593" width="0.42578125" style="84" customWidth="1"/>
    <col min="3594" max="3594" width="9" style="84"/>
    <col min="3595" max="3595" width="0.42578125" style="84" customWidth="1"/>
    <col min="3596" max="3596" width="9" style="84" customWidth="1"/>
    <col min="3597" max="3597" width="0.42578125" style="84" customWidth="1"/>
    <col min="3598" max="3598" width="13.85546875" style="84" customWidth="1"/>
    <col min="3599" max="3600" width="9" style="84"/>
    <col min="3601" max="3601" width="10.7109375" style="84" bestFit="1" customWidth="1"/>
    <col min="3602" max="3840" width="9" style="84"/>
    <col min="3841" max="3841" width="5.85546875" style="84" customWidth="1"/>
    <col min="3842" max="3842" width="17.42578125" style="84" customWidth="1"/>
    <col min="3843" max="3843" width="0.7109375" style="84" customWidth="1"/>
    <col min="3844" max="3844" width="5.42578125" style="84" customWidth="1"/>
    <col min="3845" max="3845" width="0.5703125" style="84" customWidth="1"/>
    <col min="3846" max="3846" width="9.7109375" style="84" customWidth="1"/>
    <col min="3847" max="3847" width="0.42578125" style="84" customWidth="1"/>
    <col min="3848" max="3848" width="9" style="84"/>
    <col min="3849" max="3849" width="0.42578125" style="84" customWidth="1"/>
    <col min="3850" max="3850" width="9" style="84"/>
    <col min="3851" max="3851" width="0.42578125" style="84" customWidth="1"/>
    <col min="3852" max="3852" width="9" style="84" customWidth="1"/>
    <col min="3853" max="3853" width="0.42578125" style="84" customWidth="1"/>
    <col min="3854" max="3854" width="13.85546875" style="84" customWidth="1"/>
    <col min="3855" max="3856" width="9" style="84"/>
    <col min="3857" max="3857" width="10.7109375" style="84" bestFit="1" customWidth="1"/>
    <col min="3858" max="4096" width="9" style="84"/>
    <col min="4097" max="4097" width="5.85546875" style="84" customWidth="1"/>
    <col min="4098" max="4098" width="17.42578125" style="84" customWidth="1"/>
    <col min="4099" max="4099" width="0.7109375" style="84" customWidth="1"/>
    <col min="4100" max="4100" width="5.42578125" style="84" customWidth="1"/>
    <col min="4101" max="4101" width="0.5703125" style="84" customWidth="1"/>
    <col min="4102" max="4102" width="9.7109375" style="84" customWidth="1"/>
    <col min="4103" max="4103" width="0.42578125" style="84" customWidth="1"/>
    <col min="4104" max="4104" width="9" style="84"/>
    <col min="4105" max="4105" width="0.42578125" style="84" customWidth="1"/>
    <col min="4106" max="4106" width="9" style="84"/>
    <col min="4107" max="4107" width="0.42578125" style="84" customWidth="1"/>
    <col min="4108" max="4108" width="9" style="84" customWidth="1"/>
    <col min="4109" max="4109" width="0.42578125" style="84" customWidth="1"/>
    <col min="4110" max="4110" width="13.85546875" style="84" customWidth="1"/>
    <col min="4111" max="4112" width="9" style="84"/>
    <col min="4113" max="4113" width="10.7109375" style="84" bestFit="1" customWidth="1"/>
    <col min="4114" max="4352" width="9" style="84"/>
    <col min="4353" max="4353" width="5.85546875" style="84" customWidth="1"/>
    <col min="4354" max="4354" width="17.42578125" style="84" customWidth="1"/>
    <col min="4355" max="4355" width="0.7109375" style="84" customWidth="1"/>
    <col min="4356" max="4356" width="5.42578125" style="84" customWidth="1"/>
    <col min="4357" max="4357" width="0.5703125" style="84" customWidth="1"/>
    <col min="4358" max="4358" width="9.7109375" style="84" customWidth="1"/>
    <col min="4359" max="4359" width="0.42578125" style="84" customWidth="1"/>
    <col min="4360" max="4360" width="9" style="84"/>
    <col min="4361" max="4361" width="0.42578125" style="84" customWidth="1"/>
    <col min="4362" max="4362" width="9" style="84"/>
    <col min="4363" max="4363" width="0.42578125" style="84" customWidth="1"/>
    <col min="4364" max="4364" width="9" style="84" customWidth="1"/>
    <col min="4365" max="4365" width="0.42578125" style="84" customWidth="1"/>
    <col min="4366" max="4366" width="13.85546875" style="84" customWidth="1"/>
    <col min="4367" max="4368" width="9" style="84"/>
    <col min="4369" max="4369" width="10.7109375" style="84" bestFit="1" customWidth="1"/>
    <col min="4370" max="4608" width="9" style="84"/>
    <col min="4609" max="4609" width="5.85546875" style="84" customWidth="1"/>
    <col min="4610" max="4610" width="17.42578125" style="84" customWidth="1"/>
    <col min="4611" max="4611" width="0.7109375" style="84" customWidth="1"/>
    <col min="4612" max="4612" width="5.42578125" style="84" customWidth="1"/>
    <col min="4613" max="4613" width="0.5703125" style="84" customWidth="1"/>
    <col min="4614" max="4614" width="9.7109375" style="84" customWidth="1"/>
    <col min="4615" max="4615" width="0.42578125" style="84" customWidth="1"/>
    <col min="4616" max="4616" width="9" style="84"/>
    <col min="4617" max="4617" width="0.42578125" style="84" customWidth="1"/>
    <col min="4618" max="4618" width="9" style="84"/>
    <col min="4619" max="4619" width="0.42578125" style="84" customWidth="1"/>
    <col min="4620" max="4620" width="9" style="84" customWidth="1"/>
    <col min="4621" max="4621" width="0.42578125" style="84" customWidth="1"/>
    <col min="4622" max="4622" width="13.85546875" style="84" customWidth="1"/>
    <col min="4623" max="4624" width="9" style="84"/>
    <col min="4625" max="4625" width="10.7109375" style="84" bestFit="1" customWidth="1"/>
    <col min="4626" max="4864" width="9" style="84"/>
    <col min="4865" max="4865" width="5.85546875" style="84" customWidth="1"/>
    <col min="4866" max="4866" width="17.42578125" style="84" customWidth="1"/>
    <col min="4867" max="4867" width="0.7109375" style="84" customWidth="1"/>
    <col min="4868" max="4868" width="5.42578125" style="84" customWidth="1"/>
    <col min="4869" max="4869" width="0.5703125" style="84" customWidth="1"/>
    <col min="4870" max="4870" width="9.7109375" style="84" customWidth="1"/>
    <col min="4871" max="4871" width="0.42578125" style="84" customWidth="1"/>
    <col min="4872" max="4872" width="9" style="84"/>
    <col min="4873" max="4873" width="0.42578125" style="84" customWidth="1"/>
    <col min="4874" max="4874" width="9" style="84"/>
    <col min="4875" max="4875" width="0.42578125" style="84" customWidth="1"/>
    <col min="4876" max="4876" width="9" style="84" customWidth="1"/>
    <col min="4877" max="4877" width="0.42578125" style="84" customWidth="1"/>
    <col min="4878" max="4878" width="13.85546875" style="84" customWidth="1"/>
    <col min="4879" max="4880" width="9" style="84"/>
    <col min="4881" max="4881" width="10.7109375" style="84" bestFit="1" customWidth="1"/>
    <col min="4882" max="5120" width="9" style="84"/>
    <col min="5121" max="5121" width="5.85546875" style="84" customWidth="1"/>
    <col min="5122" max="5122" width="17.42578125" style="84" customWidth="1"/>
    <col min="5123" max="5123" width="0.7109375" style="84" customWidth="1"/>
    <col min="5124" max="5124" width="5.42578125" style="84" customWidth="1"/>
    <col min="5125" max="5125" width="0.5703125" style="84" customWidth="1"/>
    <col min="5126" max="5126" width="9.7109375" style="84" customWidth="1"/>
    <col min="5127" max="5127" width="0.42578125" style="84" customWidth="1"/>
    <col min="5128" max="5128" width="9" style="84"/>
    <col min="5129" max="5129" width="0.42578125" style="84" customWidth="1"/>
    <col min="5130" max="5130" width="9" style="84"/>
    <col min="5131" max="5131" width="0.42578125" style="84" customWidth="1"/>
    <col min="5132" max="5132" width="9" style="84" customWidth="1"/>
    <col min="5133" max="5133" width="0.42578125" style="84" customWidth="1"/>
    <col min="5134" max="5134" width="13.85546875" style="84" customWidth="1"/>
    <col min="5135" max="5136" width="9" style="84"/>
    <col min="5137" max="5137" width="10.7109375" style="84" bestFit="1" customWidth="1"/>
    <col min="5138" max="5376" width="9" style="84"/>
    <col min="5377" max="5377" width="5.85546875" style="84" customWidth="1"/>
    <col min="5378" max="5378" width="17.42578125" style="84" customWidth="1"/>
    <col min="5379" max="5379" width="0.7109375" style="84" customWidth="1"/>
    <col min="5380" max="5380" width="5.42578125" style="84" customWidth="1"/>
    <col min="5381" max="5381" width="0.5703125" style="84" customWidth="1"/>
    <col min="5382" max="5382" width="9.7109375" style="84" customWidth="1"/>
    <col min="5383" max="5383" width="0.42578125" style="84" customWidth="1"/>
    <col min="5384" max="5384" width="9" style="84"/>
    <col min="5385" max="5385" width="0.42578125" style="84" customWidth="1"/>
    <col min="5386" max="5386" width="9" style="84"/>
    <col min="5387" max="5387" width="0.42578125" style="84" customWidth="1"/>
    <col min="5388" max="5388" width="9" style="84" customWidth="1"/>
    <col min="5389" max="5389" width="0.42578125" style="84" customWidth="1"/>
    <col min="5390" max="5390" width="13.85546875" style="84" customWidth="1"/>
    <col min="5391" max="5392" width="9" style="84"/>
    <col min="5393" max="5393" width="10.7109375" style="84" bestFit="1" customWidth="1"/>
    <col min="5394" max="5632" width="9" style="84"/>
    <col min="5633" max="5633" width="5.85546875" style="84" customWidth="1"/>
    <col min="5634" max="5634" width="17.42578125" style="84" customWidth="1"/>
    <col min="5635" max="5635" width="0.7109375" style="84" customWidth="1"/>
    <col min="5636" max="5636" width="5.42578125" style="84" customWidth="1"/>
    <col min="5637" max="5637" width="0.5703125" style="84" customWidth="1"/>
    <col min="5638" max="5638" width="9.7109375" style="84" customWidth="1"/>
    <col min="5639" max="5639" width="0.42578125" style="84" customWidth="1"/>
    <col min="5640" max="5640" width="9" style="84"/>
    <col min="5641" max="5641" width="0.42578125" style="84" customWidth="1"/>
    <col min="5642" max="5642" width="9" style="84"/>
    <col min="5643" max="5643" width="0.42578125" style="84" customWidth="1"/>
    <col min="5644" max="5644" width="9" style="84" customWidth="1"/>
    <col min="5645" max="5645" width="0.42578125" style="84" customWidth="1"/>
    <col min="5646" max="5646" width="13.85546875" style="84" customWidth="1"/>
    <col min="5647" max="5648" width="9" style="84"/>
    <col min="5649" max="5649" width="10.7109375" style="84" bestFit="1" customWidth="1"/>
    <col min="5650" max="5888" width="9" style="84"/>
    <col min="5889" max="5889" width="5.85546875" style="84" customWidth="1"/>
    <col min="5890" max="5890" width="17.42578125" style="84" customWidth="1"/>
    <col min="5891" max="5891" width="0.7109375" style="84" customWidth="1"/>
    <col min="5892" max="5892" width="5.42578125" style="84" customWidth="1"/>
    <col min="5893" max="5893" width="0.5703125" style="84" customWidth="1"/>
    <col min="5894" max="5894" width="9.7109375" style="84" customWidth="1"/>
    <col min="5895" max="5895" width="0.42578125" style="84" customWidth="1"/>
    <col min="5896" max="5896" width="9" style="84"/>
    <col min="5897" max="5897" width="0.42578125" style="84" customWidth="1"/>
    <col min="5898" max="5898" width="9" style="84"/>
    <col min="5899" max="5899" width="0.42578125" style="84" customWidth="1"/>
    <col min="5900" max="5900" width="9" style="84" customWidth="1"/>
    <col min="5901" max="5901" width="0.42578125" style="84" customWidth="1"/>
    <col min="5902" max="5902" width="13.85546875" style="84" customWidth="1"/>
    <col min="5903" max="5904" width="9" style="84"/>
    <col min="5905" max="5905" width="10.7109375" style="84" bestFit="1" customWidth="1"/>
    <col min="5906" max="6144" width="9" style="84"/>
    <col min="6145" max="6145" width="5.85546875" style="84" customWidth="1"/>
    <col min="6146" max="6146" width="17.42578125" style="84" customWidth="1"/>
    <col min="6147" max="6147" width="0.7109375" style="84" customWidth="1"/>
    <col min="6148" max="6148" width="5.42578125" style="84" customWidth="1"/>
    <col min="6149" max="6149" width="0.5703125" style="84" customWidth="1"/>
    <col min="6150" max="6150" width="9.7109375" style="84" customWidth="1"/>
    <col min="6151" max="6151" width="0.42578125" style="84" customWidth="1"/>
    <col min="6152" max="6152" width="9" style="84"/>
    <col min="6153" max="6153" width="0.42578125" style="84" customWidth="1"/>
    <col min="6154" max="6154" width="9" style="84"/>
    <col min="6155" max="6155" width="0.42578125" style="84" customWidth="1"/>
    <col min="6156" max="6156" width="9" style="84" customWidth="1"/>
    <col min="6157" max="6157" width="0.42578125" style="84" customWidth="1"/>
    <col min="6158" max="6158" width="13.85546875" style="84" customWidth="1"/>
    <col min="6159" max="6160" width="9" style="84"/>
    <col min="6161" max="6161" width="10.7109375" style="84" bestFit="1" customWidth="1"/>
    <col min="6162" max="6400" width="9" style="84"/>
    <col min="6401" max="6401" width="5.85546875" style="84" customWidth="1"/>
    <col min="6402" max="6402" width="17.42578125" style="84" customWidth="1"/>
    <col min="6403" max="6403" width="0.7109375" style="84" customWidth="1"/>
    <col min="6404" max="6404" width="5.42578125" style="84" customWidth="1"/>
    <col min="6405" max="6405" width="0.5703125" style="84" customWidth="1"/>
    <col min="6406" max="6406" width="9.7109375" style="84" customWidth="1"/>
    <col min="6407" max="6407" width="0.42578125" style="84" customWidth="1"/>
    <col min="6408" max="6408" width="9" style="84"/>
    <col min="6409" max="6409" width="0.42578125" style="84" customWidth="1"/>
    <col min="6410" max="6410" width="9" style="84"/>
    <col min="6411" max="6411" width="0.42578125" style="84" customWidth="1"/>
    <col min="6412" max="6412" width="9" style="84" customWidth="1"/>
    <col min="6413" max="6413" width="0.42578125" style="84" customWidth="1"/>
    <col min="6414" max="6414" width="13.85546875" style="84" customWidth="1"/>
    <col min="6415" max="6416" width="9" style="84"/>
    <col min="6417" max="6417" width="10.7109375" style="84" bestFit="1" customWidth="1"/>
    <col min="6418" max="6656" width="9" style="84"/>
    <col min="6657" max="6657" width="5.85546875" style="84" customWidth="1"/>
    <col min="6658" max="6658" width="17.42578125" style="84" customWidth="1"/>
    <col min="6659" max="6659" width="0.7109375" style="84" customWidth="1"/>
    <col min="6660" max="6660" width="5.42578125" style="84" customWidth="1"/>
    <col min="6661" max="6661" width="0.5703125" style="84" customWidth="1"/>
    <col min="6662" max="6662" width="9.7109375" style="84" customWidth="1"/>
    <col min="6663" max="6663" width="0.42578125" style="84" customWidth="1"/>
    <col min="6664" max="6664" width="9" style="84"/>
    <col min="6665" max="6665" width="0.42578125" style="84" customWidth="1"/>
    <col min="6666" max="6666" width="9" style="84"/>
    <col min="6667" max="6667" width="0.42578125" style="84" customWidth="1"/>
    <col min="6668" max="6668" width="9" style="84" customWidth="1"/>
    <col min="6669" max="6669" width="0.42578125" style="84" customWidth="1"/>
    <col min="6670" max="6670" width="13.85546875" style="84" customWidth="1"/>
    <col min="6671" max="6672" width="9" style="84"/>
    <col min="6673" max="6673" width="10.7109375" style="84" bestFit="1" customWidth="1"/>
    <col min="6674" max="6912" width="9" style="84"/>
    <col min="6913" max="6913" width="5.85546875" style="84" customWidth="1"/>
    <col min="6914" max="6914" width="17.42578125" style="84" customWidth="1"/>
    <col min="6915" max="6915" width="0.7109375" style="84" customWidth="1"/>
    <col min="6916" max="6916" width="5.42578125" style="84" customWidth="1"/>
    <col min="6917" max="6917" width="0.5703125" style="84" customWidth="1"/>
    <col min="6918" max="6918" width="9.7109375" style="84" customWidth="1"/>
    <col min="6919" max="6919" width="0.42578125" style="84" customWidth="1"/>
    <col min="6920" max="6920" width="9" style="84"/>
    <col min="6921" max="6921" width="0.42578125" style="84" customWidth="1"/>
    <col min="6922" max="6922" width="9" style="84"/>
    <col min="6923" max="6923" width="0.42578125" style="84" customWidth="1"/>
    <col min="6924" max="6924" width="9" style="84" customWidth="1"/>
    <col min="6925" max="6925" width="0.42578125" style="84" customWidth="1"/>
    <col min="6926" max="6926" width="13.85546875" style="84" customWidth="1"/>
    <col min="6927" max="6928" width="9" style="84"/>
    <col min="6929" max="6929" width="10.7109375" style="84" bestFit="1" customWidth="1"/>
    <col min="6930" max="7168" width="9" style="84"/>
    <col min="7169" max="7169" width="5.85546875" style="84" customWidth="1"/>
    <col min="7170" max="7170" width="17.42578125" style="84" customWidth="1"/>
    <col min="7171" max="7171" width="0.7109375" style="84" customWidth="1"/>
    <col min="7172" max="7172" width="5.42578125" style="84" customWidth="1"/>
    <col min="7173" max="7173" width="0.5703125" style="84" customWidth="1"/>
    <col min="7174" max="7174" width="9.7109375" style="84" customWidth="1"/>
    <col min="7175" max="7175" width="0.42578125" style="84" customWidth="1"/>
    <col min="7176" max="7176" width="9" style="84"/>
    <col min="7177" max="7177" width="0.42578125" style="84" customWidth="1"/>
    <col min="7178" max="7178" width="9" style="84"/>
    <col min="7179" max="7179" width="0.42578125" style="84" customWidth="1"/>
    <col min="7180" max="7180" width="9" style="84" customWidth="1"/>
    <col min="7181" max="7181" width="0.42578125" style="84" customWidth="1"/>
    <col min="7182" max="7182" width="13.85546875" style="84" customWidth="1"/>
    <col min="7183" max="7184" width="9" style="84"/>
    <col min="7185" max="7185" width="10.7109375" style="84" bestFit="1" customWidth="1"/>
    <col min="7186" max="7424" width="9" style="84"/>
    <col min="7425" max="7425" width="5.85546875" style="84" customWidth="1"/>
    <col min="7426" max="7426" width="17.42578125" style="84" customWidth="1"/>
    <col min="7427" max="7427" width="0.7109375" style="84" customWidth="1"/>
    <col min="7428" max="7428" width="5.42578125" style="84" customWidth="1"/>
    <col min="7429" max="7429" width="0.5703125" style="84" customWidth="1"/>
    <col min="7430" max="7430" width="9.7109375" style="84" customWidth="1"/>
    <col min="7431" max="7431" width="0.42578125" style="84" customWidth="1"/>
    <col min="7432" max="7432" width="9" style="84"/>
    <col min="7433" max="7433" width="0.42578125" style="84" customWidth="1"/>
    <col min="7434" max="7434" width="9" style="84"/>
    <col min="7435" max="7435" width="0.42578125" style="84" customWidth="1"/>
    <col min="7436" max="7436" width="9" style="84" customWidth="1"/>
    <col min="7437" max="7437" width="0.42578125" style="84" customWidth="1"/>
    <col min="7438" max="7438" width="13.85546875" style="84" customWidth="1"/>
    <col min="7439" max="7440" width="9" style="84"/>
    <col min="7441" max="7441" width="10.7109375" style="84" bestFit="1" customWidth="1"/>
    <col min="7442" max="7680" width="9" style="84"/>
    <col min="7681" max="7681" width="5.85546875" style="84" customWidth="1"/>
    <col min="7682" max="7682" width="17.42578125" style="84" customWidth="1"/>
    <col min="7683" max="7683" width="0.7109375" style="84" customWidth="1"/>
    <col min="7684" max="7684" width="5.42578125" style="84" customWidth="1"/>
    <col min="7685" max="7685" width="0.5703125" style="84" customWidth="1"/>
    <col min="7686" max="7686" width="9.7109375" style="84" customWidth="1"/>
    <col min="7687" max="7687" width="0.42578125" style="84" customWidth="1"/>
    <col min="7688" max="7688" width="9" style="84"/>
    <col min="7689" max="7689" width="0.42578125" style="84" customWidth="1"/>
    <col min="7690" max="7690" width="9" style="84"/>
    <col min="7691" max="7691" width="0.42578125" style="84" customWidth="1"/>
    <col min="7692" max="7692" width="9" style="84" customWidth="1"/>
    <col min="7693" max="7693" width="0.42578125" style="84" customWidth="1"/>
    <col min="7694" max="7694" width="13.85546875" style="84" customWidth="1"/>
    <col min="7695" max="7696" width="9" style="84"/>
    <col min="7697" max="7697" width="10.7109375" style="84" bestFit="1" customWidth="1"/>
    <col min="7698" max="7936" width="9" style="84"/>
    <col min="7937" max="7937" width="5.85546875" style="84" customWidth="1"/>
    <col min="7938" max="7938" width="17.42578125" style="84" customWidth="1"/>
    <col min="7939" max="7939" width="0.7109375" style="84" customWidth="1"/>
    <col min="7940" max="7940" width="5.42578125" style="84" customWidth="1"/>
    <col min="7941" max="7941" width="0.5703125" style="84" customWidth="1"/>
    <col min="7942" max="7942" width="9.7109375" style="84" customWidth="1"/>
    <col min="7943" max="7943" width="0.42578125" style="84" customWidth="1"/>
    <col min="7944" max="7944" width="9" style="84"/>
    <col min="7945" max="7945" width="0.42578125" style="84" customWidth="1"/>
    <col min="7946" max="7946" width="9" style="84"/>
    <col min="7947" max="7947" width="0.42578125" style="84" customWidth="1"/>
    <col min="7948" max="7948" width="9" style="84" customWidth="1"/>
    <col min="7949" max="7949" width="0.42578125" style="84" customWidth="1"/>
    <col min="7950" max="7950" width="13.85546875" style="84" customWidth="1"/>
    <col min="7951" max="7952" width="9" style="84"/>
    <col min="7953" max="7953" width="10.7109375" style="84" bestFit="1" customWidth="1"/>
    <col min="7954" max="8192" width="9" style="84"/>
    <col min="8193" max="8193" width="5.85546875" style="84" customWidth="1"/>
    <col min="8194" max="8194" width="17.42578125" style="84" customWidth="1"/>
    <col min="8195" max="8195" width="0.7109375" style="84" customWidth="1"/>
    <col min="8196" max="8196" width="5.42578125" style="84" customWidth="1"/>
    <col min="8197" max="8197" width="0.5703125" style="84" customWidth="1"/>
    <col min="8198" max="8198" width="9.7109375" style="84" customWidth="1"/>
    <col min="8199" max="8199" width="0.42578125" style="84" customWidth="1"/>
    <col min="8200" max="8200" width="9" style="84"/>
    <col min="8201" max="8201" width="0.42578125" style="84" customWidth="1"/>
    <col min="8202" max="8202" width="9" style="84"/>
    <col min="8203" max="8203" width="0.42578125" style="84" customWidth="1"/>
    <col min="8204" max="8204" width="9" style="84" customWidth="1"/>
    <col min="8205" max="8205" width="0.42578125" style="84" customWidth="1"/>
    <col min="8206" max="8206" width="13.85546875" style="84" customWidth="1"/>
    <col min="8207" max="8208" width="9" style="84"/>
    <col min="8209" max="8209" width="10.7109375" style="84" bestFit="1" customWidth="1"/>
    <col min="8210" max="8448" width="9" style="84"/>
    <col min="8449" max="8449" width="5.85546875" style="84" customWidth="1"/>
    <col min="8450" max="8450" width="17.42578125" style="84" customWidth="1"/>
    <col min="8451" max="8451" width="0.7109375" style="84" customWidth="1"/>
    <col min="8452" max="8452" width="5.42578125" style="84" customWidth="1"/>
    <col min="8453" max="8453" width="0.5703125" style="84" customWidth="1"/>
    <col min="8454" max="8454" width="9.7109375" style="84" customWidth="1"/>
    <col min="8455" max="8455" width="0.42578125" style="84" customWidth="1"/>
    <col min="8456" max="8456" width="9" style="84"/>
    <col min="8457" max="8457" width="0.42578125" style="84" customWidth="1"/>
    <col min="8458" max="8458" width="9" style="84"/>
    <col min="8459" max="8459" width="0.42578125" style="84" customWidth="1"/>
    <col min="8460" max="8460" width="9" style="84" customWidth="1"/>
    <col min="8461" max="8461" width="0.42578125" style="84" customWidth="1"/>
    <col min="8462" max="8462" width="13.85546875" style="84" customWidth="1"/>
    <col min="8463" max="8464" width="9" style="84"/>
    <col min="8465" max="8465" width="10.7109375" style="84" bestFit="1" customWidth="1"/>
    <col min="8466" max="8704" width="9" style="84"/>
    <col min="8705" max="8705" width="5.85546875" style="84" customWidth="1"/>
    <col min="8706" max="8706" width="17.42578125" style="84" customWidth="1"/>
    <col min="8707" max="8707" width="0.7109375" style="84" customWidth="1"/>
    <col min="8708" max="8708" width="5.42578125" style="84" customWidth="1"/>
    <col min="8709" max="8709" width="0.5703125" style="84" customWidth="1"/>
    <col min="8710" max="8710" width="9.7109375" style="84" customWidth="1"/>
    <col min="8711" max="8711" width="0.42578125" style="84" customWidth="1"/>
    <col min="8712" max="8712" width="9" style="84"/>
    <col min="8713" max="8713" width="0.42578125" style="84" customWidth="1"/>
    <col min="8714" max="8714" width="9" style="84"/>
    <col min="8715" max="8715" width="0.42578125" style="84" customWidth="1"/>
    <col min="8716" max="8716" width="9" style="84" customWidth="1"/>
    <col min="8717" max="8717" width="0.42578125" style="84" customWidth="1"/>
    <col min="8718" max="8718" width="13.85546875" style="84" customWidth="1"/>
    <col min="8719" max="8720" width="9" style="84"/>
    <col min="8721" max="8721" width="10.7109375" style="84" bestFit="1" customWidth="1"/>
    <col min="8722" max="8960" width="9" style="84"/>
    <col min="8961" max="8961" width="5.85546875" style="84" customWidth="1"/>
    <col min="8962" max="8962" width="17.42578125" style="84" customWidth="1"/>
    <col min="8963" max="8963" width="0.7109375" style="84" customWidth="1"/>
    <col min="8964" max="8964" width="5.42578125" style="84" customWidth="1"/>
    <col min="8965" max="8965" width="0.5703125" style="84" customWidth="1"/>
    <col min="8966" max="8966" width="9.7109375" style="84" customWidth="1"/>
    <col min="8967" max="8967" width="0.42578125" style="84" customWidth="1"/>
    <col min="8968" max="8968" width="9" style="84"/>
    <col min="8969" max="8969" width="0.42578125" style="84" customWidth="1"/>
    <col min="8970" max="8970" width="9" style="84"/>
    <col min="8971" max="8971" width="0.42578125" style="84" customWidth="1"/>
    <col min="8972" max="8972" width="9" style="84" customWidth="1"/>
    <col min="8973" max="8973" width="0.42578125" style="84" customWidth="1"/>
    <col min="8974" max="8974" width="13.85546875" style="84" customWidth="1"/>
    <col min="8975" max="8976" width="9" style="84"/>
    <col min="8977" max="8977" width="10.7109375" style="84" bestFit="1" customWidth="1"/>
    <col min="8978" max="9216" width="9" style="84"/>
    <col min="9217" max="9217" width="5.85546875" style="84" customWidth="1"/>
    <col min="9218" max="9218" width="17.42578125" style="84" customWidth="1"/>
    <col min="9219" max="9219" width="0.7109375" style="84" customWidth="1"/>
    <col min="9220" max="9220" width="5.42578125" style="84" customWidth="1"/>
    <col min="9221" max="9221" width="0.5703125" style="84" customWidth="1"/>
    <col min="9222" max="9222" width="9.7109375" style="84" customWidth="1"/>
    <col min="9223" max="9223" width="0.42578125" style="84" customWidth="1"/>
    <col min="9224" max="9224" width="9" style="84"/>
    <col min="9225" max="9225" width="0.42578125" style="84" customWidth="1"/>
    <col min="9226" max="9226" width="9" style="84"/>
    <col min="9227" max="9227" width="0.42578125" style="84" customWidth="1"/>
    <col min="9228" max="9228" width="9" style="84" customWidth="1"/>
    <col min="9229" max="9229" width="0.42578125" style="84" customWidth="1"/>
    <col min="9230" max="9230" width="13.85546875" style="84" customWidth="1"/>
    <col min="9231" max="9232" width="9" style="84"/>
    <col min="9233" max="9233" width="10.7109375" style="84" bestFit="1" customWidth="1"/>
    <col min="9234" max="9472" width="9" style="84"/>
    <col min="9473" max="9473" width="5.85546875" style="84" customWidth="1"/>
    <col min="9474" max="9474" width="17.42578125" style="84" customWidth="1"/>
    <col min="9475" max="9475" width="0.7109375" style="84" customWidth="1"/>
    <col min="9476" max="9476" width="5.42578125" style="84" customWidth="1"/>
    <col min="9477" max="9477" width="0.5703125" style="84" customWidth="1"/>
    <col min="9478" max="9478" width="9.7109375" style="84" customWidth="1"/>
    <col min="9479" max="9479" width="0.42578125" style="84" customWidth="1"/>
    <col min="9480" max="9480" width="9" style="84"/>
    <col min="9481" max="9481" width="0.42578125" style="84" customWidth="1"/>
    <col min="9482" max="9482" width="9" style="84"/>
    <col min="9483" max="9483" width="0.42578125" style="84" customWidth="1"/>
    <col min="9484" max="9484" width="9" style="84" customWidth="1"/>
    <col min="9485" max="9485" width="0.42578125" style="84" customWidth="1"/>
    <col min="9486" max="9486" width="13.85546875" style="84" customWidth="1"/>
    <col min="9487" max="9488" width="9" style="84"/>
    <col min="9489" max="9489" width="10.7109375" style="84" bestFit="1" customWidth="1"/>
    <col min="9490" max="9728" width="9" style="84"/>
    <col min="9729" max="9729" width="5.85546875" style="84" customWidth="1"/>
    <col min="9730" max="9730" width="17.42578125" style="84" customWidth="1"/>
    <col min="9731" max="9731" width="0.7109375" style="84" customWidth="1"/>
    <col min="9732" max="9732" width="5.42578125" style="84" customWidth="1"/>
    <col min="9733" max="9733" width="0.5703125" style="84" customWidth="1"/>
    <col min="9734" max="9734" width="9.7109375" style="84" customWidth="1"/>
    <col min="9735" max="9735" width="0.42578125" style="84" customWidth="1"/>
    <col min="9736" max="9736" width="9" style="84"/>
    <col min="9737" max="9737" width="0.42578125" style="84" customWidth="1"/>
    <col min="9738" max="9738" width="9" style="84"/>
    <col min="9739" max="9739" width="0.42578125" style="84" customWidth="1"/>
    <col min="9740" max="9740" width="9" style="84" customWidth="1"/>
    <col min="9741" max="9741" width="0.42578125" style="84" customWidth="1"/>
    <col min="9742" max="9742" width="13.85546875" style="84" customWidth="1"/>
    <col min="9743" max="9744" width="9" style="84"/>
    <col min="9745" max="9745" width="10.7109375" style="84" bestFit="1" customWidth="1"/>
    <col min="9746" max="9984" width="9" style="84"/>
    <col min="9985" max="9985" width="5.85546875" style="84" customWidth="1"/>
    <col min="9986" max="9986" width="17.42578125" style="84" customWidth="1"/>
    <col min="9987" max="9987" width="0.7109375" style="84" customWidth="1"/>
    <col min="9988" max="9988" width="5.42578125" style="84" customWidth="1"/>
    <col min="9989" max="9989" width="0.5703125" style="84" customWidth="1"/>
    <col min="9990" max="9990" width="9.7109375" style="84" customWidth="1"/>
    <col min="9991" max="9991" width="0.42578125" style="84" customWidth="1"/>
    <col min="9992" max="9992" width="9" style="84"/>
    <col min="9993" max="9993" width="0.42578125" style="84" customWidth="1"/>
    <col min="9994" max="9994" width="9" style="84"/>
    <col min="9995" max="9995" width="0.42578125" style="84" customWidth="1"/>
    <col min="9996" max="9996" width="9" style="84" customWidth="1"/>
    <col min="9997" max="9997" width="0.42578125" style="84" customWidth="1"/>
    <col min="9998" max="9998" width="13.85546875" style="84" customWidth="1"/>
    <col min="9999" max="10000" width="9" style="84"/>
    <col min="10001" max="10001" width="10.7109375" style="84" bestFit="1" customWidth="1"/>
    <col min="10002" max="10240" width="9" style="84"/>
    <col min="10241" max="10241" width="5.85546875" style="84" customWidth="1"/>
    <col min="10242" max="10242" width="17.42578125" style="84" customWidth="1"/>
    <col min="10243" max="10243" width="0.7109375" style="84" customWidth="1"/>
    <col min="10244" max="10244" width="5.42578125" style="84" customWidth="1"/>
    <col min="10245" max="10245" width="0.5703125" style="84" customWidth="1"/>
    <col min="10246" max="10246" width="9.7109375" style="84" customWidth="1"/>
    <col min="10247" max="10247" width="0.42578125" style="84" customWidth="1"/>
    <col min="10248" max="10248" width="9" style="84"/>
    <col min="10249" max="10249" width="0.42578125" style="84" customWidth="1"/>
    <col min="10250" max="10250" width="9" style="84"/>
    <col min="10251" max="10251" width="0.42578125" style="84" customWidth="1"/>
    <col min="10252" max="10252" width="9" style="84" customWidth="1"/>
    <col min="10253" max="10253" width="0.42578125" style="84" customWidth="1"/>
    <col min="10254" max="10254" width="13.85546875" style="84" customWidth="1"/>
    <col min="10255" max="10256" width="9" style="84"/>
    <col min="10257" max="10257" width="10.7109375" style="84" bestFit="1" customWidth="1"/>
    <col min="10258" max="10496" width="9" style="84"/>
    <col min="10497" max="10497" width="5.85546875" style="84" customWidth="1"/>
    <col min="10498" max="10498" width="17.42578125" style="84" customWidth="1"/>
    <col min="10499" max="10499" width="0.7109375" style="84" customWidth="1"/>
    <col min="10500" max="10500" width="5.42578125" style="84" customWidth="1"/>
    <col min="10501" max="10501" width="0.5703125" style="84" customWidth="1"/>
    <col min="10502" max="10502" width="9.7109375" style="84" customWidth="1"/>
    <col min="10503" max="10503" width="0.42578125" style="84" customWidth="1"/>
    <col min="10504" max="10504" width="9" style="84"/>
    <col min="10505" max="10505" width="0.42578125" style="84" customWidth="1"/>
    <col min="10506" max="10506" width="9" style="84"/>
    <col min="10507" max="10507" width="0.42578125" style="84" customWidth="1"/>
    <col min="10508" max="10508" width="9" style="84" customWidth="1"/>
    <col min="10509" max="10509" width="0.42578125" style="84" customWidth="1"/>
    <col min="10510" max="10510" width="13.85546875" style="84" customWidth="1"/>
    <col min="10511" max="10512" width="9" style="84"/>
    <col min="10513" max="10513" width="10.7109375" style="84" bestFit="1" customWidth="1"/>
    <col min="10514" max="10752" width="9" style="84"/>
    <col min="10753" max="10753" width="5.85546875" style="84" customWidth="1"/>
    <col min="10754" max="10754" width="17.42578125" style="84" customWidth="1"/>
    <col min="10755" max="10755" width="0.7109375" style="84" customWidth="1"/>
    <col min="10756" max="10756" width="5.42578125" style="84" customWidth="1"/>
    <col min="10757" max="10757" width="0.5703125" style="84" customWidth="1"/>
    <col min="10758" max="10758" width="9.7109375" style="84" customWidth="1"/>
    <col min="10759" max="10759" width="0.42578125" style="84" customWidth="1"/>
    <col min="10760" max="10760" width="9" style="84"/>
    <col min="10761" max="10761" width="0.42578125" style="84" customWidth="1"/>
    <col min="10762" max="10762" width="9" style="84"/>
    <col min="10763" max="10763" width="0.42578125" style="84" customWidth="1"/>
    <col min="10764" max="10764" width="9" style="84" customWidth="1"/>
    <col min="10765" max="10765" width="0.42578125" style="84" customWidth="1"/>
    <col min="10766" max="10766" width="13.85546875" style="84" customWidth="1"/>
    <col min="10767" max="10768" width="9" style="84"/>
    <col min="10769" max="10769" width="10.7109375" style="84" bestFit="1" customWidth="1"/>
    <col min="10770" max="11008" width="9" style="84"/>
    <col min="11009" max="11009" width="5.85546875" style="84" customWidth="1"/>
    <col min="11010" max="11010" width="17.42578125" style="84" customWidth="1"/>
    <col min="11011" max="11011" width="0.7109375" style="84" customWidth="1"/>
    <col min="11012" max="11012" width="5.42578125" style="84" customWidth="1"/>
    <col min="11013" max="11013" width="0.5703125" style="84" customWidth="1"/>
    <col min="11014" max="11014" width="9.7109375" style="84" customWidth="1"/>
    <col min="11015" max="11015" width="0.42578125" style="84" customWidth="1"/>
    <col min="11016" max="11016" width="9" style="84"/>
    <col min="11017" max="11017" width="0.42578125" style="84" customWidth="1"/>
    <col min="11018" max="11018" width="9" style="84"/>
    <col min="11019" max="11019" width="0.42578125" style="84" customWidth="1"/>
    <col min="11020" max="11020" width="9" style="84" customWidth="1"/>
    <col min="11021" max="11021" width="0.42578125" style="84" customWidth="1"/>
    <col min="11022" max="11022" width="13.85546875" style="84" customWidth="1"/>
    <col min="11023" max="11024" width="9" style="84"/>
    <col min="11025" max="11025" width="10.7109375" style="84" bestFit="1" customWidth="1"/>
    <col min="11026" max="11264" width="9" style="84"/>
    <col min="11265" max="11265" width="5.85546875" style="84" customWidth="1"/>
    <col min="11266" max="11266" width="17.42578125" style="84" customWidth="1"/>
    <col min="11267" max="11267" width="0.7109375" style="84" customWidth="1"/>
    <col min="11268" max="11268" width="5.42578125" style="84" customWidth="1"/>
    <col min="11269" max="11269" width="0.5703125" style="84" customWidth="1"/>
    <col min="11270" max="11270" width="9.7109375" style="84" customWidth="1"/>
    <col min="11271" max="11271" width="0.42578125" style="84" customWidth="1"/>
    <col min="11272" max="11272" width="9" style="84"/>
    <col min="11273" max="11273" width="0.42578125" style="84" customWidth="1"/>
    <col min="11274" max="11274" width="9" style="84"/>
    <col min="11275" max="11275" width="0.42578125" style="84" customWidth="1"/>
    <col min="11276" max="11276" width="9" style="84" customWidth="1"/>
    <col min="11277" max="11277" width="0.42578125" style="84" customWidth="1"/>
    <col min="11278" max="11278" width="13.85546875" style="84" customWidth="1"/>
    <col min="11279" max="11280" width="9" style="84"/>
    <col min="11281" max="11281" width="10.7109375" style="84" bestFit="1" customWidth="1"/>
    <col min="11282" max="11520" width="9" style="84"/>
    <col min="11521" max="11521" width="5.85546875" style="84" customWidth="1"/>
    <col min="11522" max="11522" width="17.42578125" style="84" customWidth="1"/>
    <col min="11523" max="11523" width="0.7109375" style="84" customWidth="1"/>
    <col min="11524" max="11524" width="5.42578125" style="84" customWidth="1"/>
    <col min="11525" max="11525" width="0.5703125" style="84" customWidth="1"/>
    <col min="11526" max="11526" width="9.7109375" style="84" customWidth="1"/>
    <col min="11527" max="11527" width="0.42578125" style="84" customWidth="1"/>
    <col min="11528" max="11528" width="9" style="84"/>
    <col min="11529" max="11529" width="0.42578125" style="84" customWidth="1"/>
    <col min="11530" max="11530" width="9" style="84"/>
    <col min="11531" max="11531" width="0.42578125" style="84" customWidth="1"/>
    <col min="11532" max="11532" width="9" style="84" customWidth="1"/>
    <col min="11533" max="11533" width="0.42578125" style="84" customWidth="1"/>
    <col min="11534" max="11534" width="13.85546875" style="84" customWidth="1"/>
    <col min="11535" max="11536" width="9" style="84"/>
    <col min="11537" max="11537" width="10.7109375" style="84" bestFit="1" customWidth="1"/>
    <col min="11538" max="11776" width="9" style="84"/>
    <col min="11777" max="11777" width="5.85546875" style="84" customWidth="1"/>
    <col min="11778" max="11778" width="17.42578125" style="84" customWidth="1"/>
    <col min="11779" max="11779" width="0.7109375" style="84" customWidth="1"/>
    <col min="11780" max="11780" width="5.42578125" style="84" customWidth="1"/>
    <col min="11781" max="11781" width="0.5703125" style="84" customWidth="1"/>
    <col min="11782" max="11782" width="9.7109375" style="84" customWidth="1"/>
    <col min="11783" max="11783" width="0.42578125" style="84" customWidth="1"/>
    <col min="11784" max="11784" width="9" style="84"/>
    <col min="11785" max="11785" width="0.42578125" style="84" customWidth="1"/>
    <col min="11786" max="11786" width="9" style="84"/>
    <col min="11787" max="11787" width="0.42578125" style="84" customWidth="1"/>
    <col min="11788" max="11788" width="9" style="84" customWidth="1"/>
    <col min="11789" max="11789" width="0.42578125" style="84" customWidth="1"/>
    <col min="11790" max="11790" width="13.85546875" style="84" customWidth="1"/>
    <col min="11791" max="11792" width="9" style="84"/>
    <col min="11793" max="11793" width="10.7109375" style="84" bestFit="1" customWidth="1"/>
    <col min="11794" max="12032" width="9" style="84"/>
    <col min="12033" max="12033" width="5.85546875" style="84" customWidth="1"/>
    <col min="12034" max="12034" width="17.42578125" style="84" customWidth="1"/>
    <col min="12035" max="12035" width="0.7109375" style="84" customWidth="1"/>
    <col min="12036" max="12036" width="5.42578125" style="84" customWidth="1"/>
    <col min="12037" max="12037" width="0.5703125" style="84" customWidth="1"/>
    <col min="12038" max="12038" width="9.7109375" style="84" customWidth="1"/>
    <col min="12039" max="12039" width="0.42578125" style="84" customWidth="1"/>
    <col min="12040" max="12040" width="9" style="84"/>
    <col min="12041" max="12041" width="0.42578125" style="84" customWidth="1"/>
    <col min="12042" max="12042" width="9" style="84"/>
    <col min="12043" max="12043" width="0.42578125" style="84" customWidth="1"/>
    <col min="12044" max="12044" width="9" style="84" customWidth="1"/>
    <col min="12045" max="12045" width="0.42578125" style="84" customWidth="1"/>
    <col min="12046" max="12046" width="13.85546875" style="84" customWidth="1"/>
    <col min="12047" max="12048" width="9" style="84"/>
    <col min="12049" max="12049" width="10.7109375" style="84" bestFit="1" customWidth="1"/>
    <col min="12050" max="12288" width="9" style="84"/>
    <col min="12289" max="12289" width="5.85546875" style="84" customWidth="1"/>
    <col min="12290" max="12290" width="17.42578125" style="84" customWidth="1"/>
    <col min="12291" max="12291" width="0.7109375" style="84" customWidth="1"/>
    <col min="12292" max="12292" width="5.42578125" style="84" customWidth="1"/>
    <col min="12293" max="12293" width="0.5703125" style="84" customWidth="1"/>
    <col min="12294" max="12294" width="9.7109375" style="84" customWidth="1"/>
    <col min="12295" max="12295" width="0.42578125" style="84" customWidth="1"/>
    <col min="12296" max="12296" width="9" style="84"/>
    <col min="12297" max="12297" width="0.42578125" style="84" customWidth="1"/>
    <col min="12298" max="12298" width="9" style="84"/>
    <col min="12299" max="12299" width="0.42578125" style="84" customWidth="1"/>
    <col min="12300" max="12300" width="9" style="84" customWidth="1"/>
    <col min="12301" max="12301" width="0.42578125" style="84" customWidth="1"/>
    <col min="12302" max="12302" width="13.85546875" style="84" customWidth="1"/>
    <col min="12303" max="12304" width="9" style="84"/>
    <col min="12305" max="12305" width="10.7109375" style="84" bestFit="1" customWidth="1"/>
    <col min="12306" max="12544" width="9" style="84"/>
    <col min="12545" max="12545" width="5.85546875" style="84" customWidth="1"/>
    <col min="12546" max="12546" width="17.42578125" style="84" customWidth="1"/>
    <col min="12547" max="12547" width="0.7109375" style="84" customWidth="1"/>
    <col min="12548" max="12548" width="5.42578125" style="84" customWidth="1"/>
    <col min="12549" max="12549" width="0.5703125" style="84" customWidth="1"/>
    <col min="12550" max="12550" width="9.7109375" style="84" customWidth="1"/>
    <col min="12551" max="12551" width="0.42578125" style="84" customWidth="1"/>
    <col min="12552" max="12552" width="9" style="84"/>
    <col min="12553" max="12553" width="0.42578125" style="84" customWidth="1"/>
    <col min="12554" max="12554" width="9" style="84"/>
    <col min="12555" max="12555" width="0.42578125" style="84" customWidth="1"/>
    <col min="12556" max="12556" width="9" style="84" customWidth="1"/>
    <col min="12557" max="12557" width="0.42578125" style="84" customWidth="1"/>
    <col min="12558" max="12558" width="13.85546875" style="84" customWidth="1"/>
    <col min="12559" max="12560" width="9" style="84"/>
    <col min="12561" max="12561" width="10.7109375" style="84" bestFit="1" customWidth="1"/>
    <col min="12562" max="12800" width="9" style="84"/>
    <col min="12801" max="12801" width="5.85546875" style="84" customWidth="1"/>
    <col min="12802" max="12802" width="17.42578125" style="84" customWidth="1"/>
    <col min="12803" max="12803" width="0.7109375" style="84" customWidth="1"/>
    <col min="12804" max="12804" width="5.42578125" style="84" customWidth="1"/>
    <col min="12805" max="12805" width="0.5703125" style="84" customWidth="1"/>
    <col min="12806" max="12806" width="9.7109375" style="84" customWidth="1"/>
    <col min="12807" max="12807" width="0.42578125" style="84" customWidth="1"/>
    <col min="12808" max="12808" width="9" style="84"/>
    <col min="12809" max="12809" width="0.42578125" style="84" customWidth="1"/>
    <col min="12810" max="12810" width="9" style="84"/>
    <col min="12811" max="12811" width="0.42578125" style="84" customWidth="1"/>
    <col min="12812" max="12812" width="9" style="84" customWidth="1"/>
    <col min="12813" max="12813" width="0.42578125" style="84" customWidth="1"/>
    <col min="12814" max="12814" width="13.85546875" style="84" customWidth="1"/>
    <col min="12815" max="12816" width="9" style="84"/>
    <col min="12817" max="12817" width="10.7109375" style="84" bestFit="1" customWidth="1"/>
    <col min="12818" max="13056" width="9" style="84"/>
    <col min="13057" max="13057" width="5.85546875" style="84" customWidth="1"/>
    <col min="13058" max="13058" width="17.42578125" style="84" customWidth="1"/>
    <col min="13059" max="13059" width="0.7109375" style="84" customWidth="1"/>
    <col min="13060" max="13060" width="5.42578125" style="84" customWidth="1"/>
    <col min="13061" max="13061" width="0.5703125" style="84" customWidth="1"/>
    <col min="13062" max="13062" width="9.7109375" style="84" customWidth="1"/>
    <col min="13063" max="13063" width="0.42578125" style="84" customWidth="1"/>
    <col min="13064" max="13064" width="9" style="84"/>
    <col min="13065" max="13065" width="0.42578125" style="84" customWidth="1"/>
    <col min="13066" max="13066" width="9" style="84"/>
    <col min="13067" max="13067" width="0.42578125" style="84" customWidth="1"/>
    <col min="13068" max="13068" width="9" style="84" customWidth="1"/>
    <col min="13069" max="13069" width="0.42578125" style="84" customWidth="1"/>
    <col min="13070" max="13070" width="13.85546875" style="84" customWidth="1"/>
    <col min="13071" max="13072" width="9" style="84"/>
    <col min="13073" max="13073" width="10.7109375" style="84" bestFit="1" customWidth="1"/>
    <col min="13074" max="13312" width="9" style="84"/>
    <col min="13313" max="13313" width="5.85546875" style="84" customWidth="1"/>
    <col min="13314" max="13314" width="17.42578125" style="84" customWidth="1"/>
    <col min="13315" max="13315" width="0.7109375" style="84" customWidth="1"/>
    <col min="13316" max="13316" width="5.42578125" style="84" customWidth="1"/>
    <col min="13317" max="13317" width="0.5703125" style="84" customWidth="1"/>
    <col min="13318" max="13318" width="9.7109375" style="84" customWidth="1"/>
    <col min="13319" max="13319" width="0.42578125" style="84" customWidth="1"/>
    <col min="13320" max="13320" width="9" style="84"/>
    <col min="13321" max="13321" width="0.42578125" style="84" customWidth="1"/>
    <col min="13322" max="13322" width="9" style="84"/>
    <col min="13323" max="13323" width="0.42578125" style="84" customWidth="1"/>
    <col min="13324" max="13324" width="9" style="84" customWidth="1"/>
    <col min="13325" max="13325" width="0.42578125" style="84" customWidth="1"/>
    <col min="13326" max="13326" width="13.85546875" style="84" customWidth="1"/>
    <col min="13327" max="13328" width="9" style="84"/>
    <col min="13329" max="13329" width="10.7109375" style="84" bestFit="1" customWidth="1"/>
    <col min="13330" max="13568" width="9" style="84"/>
    <col min="13569" max="13569" width="5.85546875" style="84" customWidth="1"/>
    <col min="13570" max="13570" width="17.42578125" style="84" customWidth="1"/>
    <col min="13571" max="13571" width="0.7109375" style="84" customWidth="1"/>
    <col min="13572" max="13572" width="5.42578125" style="84" customWidth="1"/>
    <col min="13573" max="13573" width="0.5703125" style="84" customWidth="1"/>
    <col min="13574" max="13574" width="9.7109375" style="84" customWidth="1"/>
    <col min="13575" max="13575" width="0.42578125" style="84" customWidth="1"/>
    <col min="13576" max="13576" width="9" style="84"/>
    <col min="13577" max="13577" width="0.42578125" style="84" customWidth="1"/>
    <col min="13578" max="13578" width="9" style="84"/>
    <col min="13579" max="13579" width="0.42578125" style="84" customWidth="1"/>
    <col min="13580" max="13580" width="9" style="84" customWidth="1"/>
    <col min="13581" max="13581" width="0.42578125" style="84" customWidth="1"/>
    <col min="13582" max="13582" width="13.85546875" style="84" customWidth="1"/>
    <col min="13583" max="13584" width="9" style="84"/>
    <col min="13585" max="13585" width="10.7109375" style="84" bestFit="1" customWidth="1"/>
    <col min="13586" max="13824" width="9" style="84"/>
    <col min="13825" max="13825" width="5.85546875" style="84" customWidth="1"/>
    <col min="13826" max="13826" width="17.42578125" style="84" customWidth="1"/>
    <col min="13827" max="13827" width="0.7109375" style="84" customWidth="1"/>
    <col min="13828" max="13828" width="5.42578125" style="84" customWidth="1"/>
    <col min="13829" max="13829" width="0.5703125" style="84" customWidth="1"/>
    <col min="13830" max="13830" width="9.7109375" style="84" customWidth="1"/>
    <col min="13831" max="13831" width="0.42578125" style="84" customWidth="1"/>
    <col min="13832" max="13832" width="9" style="84"/>
    <col min="13833" max="13833" width="0.42578125" style="84" customWidth="1"/>
    <col min="13834" max="13834" width="9" style="84"/>
    <col min="13835" max="13835" width="0.42578125" style="84" customWidth="1"/>
    <col min="13836" max="13836" width="9" style="84" customWidth="1"/>
    <col min="13837" max="13837" width="0.42578125" style="84" customWidth="1"/>
    <col min="13838" max="13838" width="13.85546875" style="84" customWidth="1"/>
    <col min="13839" max="13840" width="9" style="84"/>
    <col min="13841" max="13841" width="10.7109375" style="84" bestFit="1" customWidth="1"/>
    <col min="13842" max="14080" width="9" style="84"/>
    <col min="14081" max="14081" width="5.85546875" style="84" customWidth="1"/>
    <col min="14082" max="14082" width="17.42578125" style="84" customWidth="1"/>
    <col min="14083" max="14083" width="0.7109375" style="84" customWidth="1"/>
    <col min="14084" max="14084" width="5.42578125" style="84" customWidth="1"/>
    <col min="14085" max="14085" width="0.5703125" style="84" customWidth="1"/>
    <col min="14086" max="14086" width="9.7109375" style="84" customWidth="1"/>
    <col min="14087" max="14087" width="0.42578125" style="84" customWidth="1"/>
    <col min="14088" max="14088" width="9" style="84"/>
    <col min="14089" max="14089" width="0.42578125" style="84" customWidth="1"/>
    <col min="14090" max="14090" width="9" style="84"/>
    <col min="14091" max="14091" width="0.42578125" style="84" customWidth="1"/>
    <col min="14092" max="14092" width="9" style="84" customWidth="1"/>
    <col min="14093" max="14093" width="0.42578125" style="84" customWidth="1"/>
    <col min="14094" max="14094" width="13.85546875" style="84" customWidth="1"/>
    <col min="14095" max="14096" width="9" style="84"/>
    <col min="14097" max="14097" width="10.7109375" style="84" bestFit="1" customWidth="1"/>
    <col min="14098" max="14336" width="9" style="84"/>
    <col min="14337" max="14337" width="5.85546875" style="84" customWidth="1"/>
    <col min="14338" max="14338" width="17.42578125" style="84" customWidth="1"/>
    <col min="14339" max="14339" width="0.7109375" style="84" customWidth="1"/>
    <col min="14340" max="14340" width="5.42578125" style="84" customWidth="1"/>
    <col min="14341" max="14341" width="0.5703125" style="84" customWidth="1"/>
    <col min="14342" max="14342" width="9.7109375" style="84" customWidth="1"/>
    <col min="14343" max="14343" width="0.42578125" style="84" customWidth="1"/>
    <col min="14344" max="14344" width="9" style="84"/>
    <col min="14345" max="14345" width="0.42578125" style="84" customWidth="1"/>
    <col min="14346" max="14346" width="9" style="84"/>
    <col min="14347" max="14347" width="0.42578125" style="84" customWidth="1"/>
    <col min="14348" max="14348" width="9" style="84" customWidth="1"/>
    <col min="14349" max="14349" width="0.42578125" style="84" customWidth="1"/>
    <col min="14350" max="14350" width="13.85546875" style="84" customWidth="1"/>
    <col min="14351" max="14352" width="9" style="84"/>
    <col min="14353" max="14353" width="10.7109375" style="84" bestFit="1" customWidth="1"/>
    <col min="14354" max="14592" width="9" style="84"/>
    <col min="14593" max="14593" width="5.85546875" style="84" customWidth="1"/>
    <col min="14594" max="14594" width="17.42578125" style="84" customWidth="1"/>
    <col min="14595" max="14595" width="0.7109375" style="84" customWidth="1"/>
    <col min="14596" max="14596" width="5.42578125" style="84" customWidth="1"/>
    <col min="14597" max="14597" width="0.5703125" style="84" customWidth="1"/>
    <col min="14598" max="14598" width="9.7109375" style="84" customWidth="1"/>
    <col min="14599" max="14599" width="0.42578125" style="84" customWidth="1"/>
    <col min="14600" max="14600" width="9" style="84"/>
    <col min="14601" max="14601" width="0.42578125" style="84" customWidth="1"/>
    <col min="14602" max="14602" width="9" style="84"/>
    <col min="14603" max="14603" width="0.42578125" style="84" customWidth="1"/>
    <col min="14604" max="14604" width="9" style="84" customWidth="1"/>
    <col min="14605" max="14605" width="0.42578125" style="84" customWidth="1"/>
    <col min="14606" max="14606" width="13.85546875" style="84" customWidth="1"/>
    <col min="14607" max="14608" width="9" style="84"/>
    <col min="14609" max="14609" width="10.7109375" style="84" bestFit="1" customWidth="1"/>
    <col min="14610" max="14848" width="9" style="84"/>
    <col min="14849" max="14849" width="5.85546875" style="84" customWidth="1"/>
    <col min="14850" max="14850" width="17.42578125" style="84" customWidth="1"/>
    <col min="14851" max="14851" width="0.7109375" style="84" customWidth="1"/>
    <col min="14852" max="14852" width="5.42578125" style="84" customWidth="1"/>
    <col min="14853" max="14853" width="0.5703125" style="84" customWidth="1"/>
    <col min="14854" max="14854" width="9.7109375" style="84" customWidth="1"/>
    <col min="14855" max="14855" width="0.42578125" style="84" customWidth="1"/>
    <col min="14856" max="14856" width="9" style="84"/>
    <col min="14857" max="14857" width="0.42578125" style="84" customWidth="1"/>
    <col min="14858" max="14858" width="9" style="84"/>
    <col min="14859" max="14859" width="0.42578125" style="84" customWidth="1"/>
    <col min="14860" max="14860" width="9" style="84" customWidth="1"/>
    <col min="14861" max="14861" width="0.42578125" style="84" customWidth="1"/>
    <col min="14862" max="14862" width="13.85546875" style="84" customWidth="1"/>
    <col min="14863" max="14864" width="9" style="84"/>
    <col min="14865" max="14865" width="10.7109375" style="84" bestFit="1" customWidth="1"/>
    <col min="14866" max="15104" width="9" style="84"/>
    <col min="15105" max="15105" width="5.85546875" style="84" customWidth="1"/>
    <col min="15106" max="15106" width="17.42578125" style="84" customWidth="1"/>
    <col min="15107" max="15107" width="0.7109375" style="84" customWidth="1"/>
    <col min="15108" max="15108" width="5.42578125" style="84" customWidth="1"/>
    <col min="15109" max="15109" width="0.5703125" style="84" customWidth="1"/>
    <col min="15110" max="15110" width="9.7109375" style="84" customWidth="1"/>
    <col min="15111" max="15111" width="0.42578125" style="84" customWidth="1"/>
    <col min="15112" max="15112" width="9" style="84"/>
    <col min="15113" max="15113" width="0.42578125" style="84" customWidth="1"/>
    <col min="15114" max="15114" width="9" style="84"/>
    <col min="15115" max="15115" width="0.42578125" style="84" customWidth="1"/>
    <col min="15116" max="15116" width="9" style="84" customWidth="1"/>
    <col min="15117" max="15117" width="0.42578125" style="84" customWidth="1"/>
    <col min="15118" max="15118" width="13.85546875" style="84" customWidth="1"/>
    <col min="15119" max="15120" width="9" style="84"/>
    <col min="15121" max="15121" width="10.7109375" style="84" bestFit="1" customWidth="1"/>
    <col min="15122" max="15360" width="9" style="84"/>
    <col min="15361" max="15361" width="5.85546875" style="84" customWidth="1"/>
    <col min="15362" max="15362" width="17.42578125" style="84" customWidth="1"/>
    <col min="15363" max="15363" width="0.7109375" style="84" customWidth="1"/>
    <col min="15364" max="15364" width="5.42578125" style="84" customWidth="1"/>
    <col min="15365" max="15365" width="0.5703125" style="84" customWidth="1"/>
    <col min="15366" max="15366" width="9.7109375" style="84" customWidth="1"/>
    <col min="15367" max="15367" width="0.42578125" style="84" customWidth="1"/>
    <col min="15368" max="15368" width="9" style="84"/>
    <col min="15369" max="15369" width="0.42578125" style="84" customWidth="1"/>
    <col min="15370" max="15370" width="9" style="84"/>
    <col min="15371" max="15371" width="0.42578125" style="84" customWidth="1"/>
    <col min="15372" max="15372" width="9" style="84" customWidth="1"/>
    <col min="15373" max="15373" width="0.42578125" style="84" customWidth="1"/>
    <col min="15374" max="15374" width="13.85546875" style="84" customWidth="1"/>
    <col min="15375" max="15376" width="9" style="84"/>
    <col min="15377" max="15377" width="10.7109375" style="84" bestFit="1" customWidth="1"/>
    <col min="15378" max="15616" width="9" style="84"/>
    <col min="15617" max="15617" width="5.85546875" style="84" customWidth="1"/>
    <col min="15618" max="15618" width="17.42578125" style="84" customWidth="1"/>
    <col min="15619" max="15619" width="0.7109375" style="84" customWidth="1"/>
    <col min="15620" max="15620" width="5.42578125" style="84" customWidth="1"/>
    <col min="15621" max="15621" width="0.5703125" style="84" customWidth="1"/>
    <col min="15622" max="15622" width="9.7109375" style="84" customWidth="1"/>
    <col min="15623" max="15623" width="0.42578125" style="84" customWidth="1"/>
    <col min="15624" max="15624" width="9" style="84"/>
    <col min="15625" max="15625" width="0.42578125" style="84" customWidth="1"/>
    <col min="15626" max="15626" width="9" style="84"/>
    <col min="15627" max="15627" width="0.42578125" style="84" customWidth="1"/>
    <col min="15628" max="15628" width="9" style="84" customWidth="1"/>
    <col min="15629" max="15629" width="0.42578125" style="84" customWidth="1"/>
    <col min="15630" max="15630" width="13.85546875" style="84" customWidth="1"/>
    <col min="15631" max="15632" width="9" style="84"/>
    <col min="15633" max="15633" width="10.7109375" style="84" bestFit="1" customWidth="1"/>
    <col min="15634" max="15872" width="9" style="84"/>
    <col min="15873" max="15873" width="5.85546875" style="84" customWidth="1"/>
    <col min="15874" max="15874" width="17.42578125" style="84" customWidth="1"/>
    <col min="15875" max="15875" width="0.7109375" style="84" customWidth="1"/>
    <col min="15876" max="15876" width="5.42578125" style="84" customWidth="1"/>
    <col min="15877" max="15877" width="0.5703125" style="84" customWidth="1"/>
    <col min="15878" max="15878" width="9.7109375" style="84" customWidth="1"/>
    <col min="15879" max="15879" width="0.42578125" style="84" customWidth="1"/>
    <col min="15880" max="15880" width="9" style="84"/>
    <col min="15881" max="15881" width="0.42578125" style="84" customWidth="1"/>
    <col min="15882" max="15882" width="9" style="84"/>
    <col min="15883" max="15883" width="0.42578125" style="84" customWidth="1"/>
    <col min="15884" max="15884" width="9" style="84" customWidth="1"/>
    <col min="15885" max="15885" width="0.42578125" style="84" customWidth="1"/>
    <col min="15886" max="15886" width="13.85546875" style="84" customWidth="1"/>
    <col min="15887" max="15888" width="9" style="84"/>
    <col min="15889" max="15889" width="10.7109375" style="84" bestFit="1" customWidth="1"/>
    <col min="15890" max="16128" width="9" style="84"/>
    <col min="16129" max="16129" width="5.85546875" style="84" customWidth="1"/>
    <col min="16130" max="16130" width="17.42578125" style="84" customWidth="1"/>
    <col min="16131" max="16131" width="0.7109375" style="84" customWidth="1"/>
    <col min="16132" max="16132" width="5.42578125" style="84" customWidth="1"/>
    <col min="16133" max="16133" width="0.5703125" style="84" customWidth="1"/>
    <col min="16134" max="16134" width="9.7109375" style="84" customWidth="1"/>
    <col min="16135" max="16135" width="0.42578125" style="84" customWidth="1"/>
    <col min="16136" max="16136" width="9" style="84"/>
    <col min="16137" max="16137" width="0.42578125" style="84" customWidth="1"/>
    <col min="16138" max="16138" width="9" style="84"/>
    <col min="16139" max="16139" width="0.42578125" style="84" customWidth="1"/>
    <col min="16140" max="16140" width="9" style="84" customWidth="1"/>
    <col min="16141" max="16141" width="0.42578125" style="84" customWidth="1"/>
    <col min="16142" max="16142" width="13.85546875" style="84" customWidth="1"/>
    <col min="16143" max="16144" width="9" style="84"/>
    <col min="16145" max="16145" width="10.7109375" style="84" bestFit="1" customWidth="1"/>
    <col min="16146" max="16384" width="9" style="84"/>
  </cols>
  <sheetData>
    <row r="1" spans="1:15" ht="23.1" customHeight="1">
      <c r="N1" s="4" t="s">
        <v>0</v>
      </c>
    </row>
    <row r="2" spans="1:15" ht="23.1" customHeight="1">
      <c r="N2" s="4" t="s">
        <v>1</v>
      </c>
    </row>
    <row r="3" spans="1:15" ht="23.1" customHeight="1">
      <c r="A3" s="219" t="s">
        <v>104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</row>
    <row r="4" spans="1:15" s="86" customFormat="1" ht="23.1" customHeight="1">
      <c r="A4" s="215" t="s">
        <v>3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5" s="86" customFormat="1" ht="23.1" customHeight="1">
      <c r="A5" s="220" t="s">
        <v>105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</row>
    <row r="6" spans="1:15" s="86" customFormat="1" ht="23.1" customHeight="1">
      <c r="A6" s="221" t="s">
        <v>102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</row>
    <row r="7" spans="1:15" s="86" customFormat="1" ht="9.75" customHeight="1">
      <c r="A7" s="87"/>
      <c r="B7" s="87"/>
      <c r="C7" s="87"/>
      <c r="D7" s="88"/>
      <c r="E7" s="87"/>
      <c r="F7" s="87"/>
      <c r="G7" s="87"/>
      <c r="H7" s="87"/>
      <c r="I7" s="87"/>
      <c r="J7" s="87"/>
      <c r="K7" s="87"/>
      <c r="L7" s="87"/>
      <c r="M7" s="87"/>
      <c r="N7" s="87"/>
    </row>
    <row r="8" spans="1:15" s="91" customFormat="1" ht="18" customHeight="1">
      <c r="A8" s="89"/>
      <c r="B8" s="89"/>
      <c r="C8" s="89"/>
      <c r="D8" s="90"/>
      <c r="F8" s="222" t="s">
        <v>7</v>
      </c>
      <c r="G8" s="222"/>
      <c r="H8" s="222"/>
      <c r="I8" s="222"/>
      <c r="J8" s="222"/>
      <c r="K8" s="222"/>
      <c r="L8" s="222"/>
      <c r="M8" s="222"/>
      <c r="N8" s="222"/>
    </row>
    <row r="9" spans="1:15" s="91" customFormat="1" ht="18" customHeight="1">
      <c r="A9" s="89"/>
      <c r="B9" s="89"/>
      <c r="C9" s="89"/>
      <c r="D9" s="90"/>
      <c r="F9" s="217" t="s">
        <v>8</v>
      </c>
      <c r="G9" s="217"/>
      <c r="H9" s="217"/>
      <c r="I9" s="217"/>
      <c r="J9" s="217"/>
      <c r="K9" s="217"/>
      <c r="L9" s="217"/>
      <c r="M9" s="217"/>
      <c r="N9" s="217"/>
    </row>
    <row r="10" spans="1:15" s="91" customFormat="1" ht="18" customHeight="1">
      <c r="A10" s="92"/>
      <c r="B10" s="92"/>
      <c r="C10" s="92"/>
      <c r="D10" s="90"/>
      <c r="E10" s="92"/>
      <c r="F10" s="93" t="s">
        <v>60</v>
      </c>
      <c r="G10" s="94"/>
      <c r="H10" s="94" t="s">
        <v>106</v>
      </c>
      <c r="I10" s="94"/>
      <c r="J10" s="218" t="s">
        <v>67</v>
      </c>
      <c r="K10" s="218"/>
      <c r="L10" s="218"/>
      <c r="M10" s="95"/>
      <c r="N10" s="94" t="s">
        <v>15</v>
      </c>
    </row>
    <row r="11" spans="1:15" s="91" customFormat="1" ht="18" customHeight="1">
      <c r="A11" s="92"/>
      <c r="B11" s="92"/>
      <c r="C11" s="92"/>
      <c r="D11" s="90"/>
      <c r="E11" s="92"/>
      <c r="F11" s="93" t="s">
        <v>107</v>
      </c>
      <c r="G11" s="94"/>
      <c r="H11" s="94" t="s">
        <v>108</v>
      </c>
      <c r="I11" s="94"/>
      <c r="J11" s="93" t="s">
        <v>109</v>
      </c>
      <c r="K11" s="94"/>
      <c r="L11" s="93" t="s">
        <v>110</v>
      </c>
      <c r="M11" s="94"/>
      <c r="N11" s="94" t="s">
        <v>59</v>
      </c>
    </row>
    <row r="12" spans="1:15" s="91" customFormat="1" ht="18" customHeight="1">
      <c r="A12" s="92"/>
      <c r="B12" s="92"/>
      <c r="C12" s="92"/>
      <c r="D12" s="90"/>
      <c r="E12" s="92"/>
      <c r="F12" s="93" t="s">
        <v>111</v>
      </c>
      <c r="G12" s="94"/>
      <c r="I12" s="94"/>
      <c r="J12" s="93" t="s">
        <v>112</v>
      </c>
      <c r="K12" s="94"/>
      <c r="L12" s="93" t="s">
        <v>113</v>
      </c>
      <c r="M12" s="94"/>
    </row>
    <row r="13" spans="1:15" s="91" customFormat="1" ht="18" customHeight="1">
      <c r="A13" s="92"/>
      <c r="B13" s="92"/>
      <c r="C13" s="92"/>
      <c r="D13" s="95" t="s">
        <v>12</v>
      </c>
      <c r="E13" s="92"/>
      <c r="F13" s="96"/>
      <c r="G13" s="94"/>
      <c r="H13" s="96"/>
      <c r="I13" s="94"/>
      <c r="J13" s="97" t="s">
        <v>114</v>
      </c>
      <c r="K13" s="94"/>
      <c r="L13" s="96"/>
      <c r="M13" s="92"/>
      <c r="N13" s="96"/>
    </row>
    <row r="14" spans="1:15" s="91" customFormat="1" ht="18" customHeight="1">
      <c r="A14" s="91" t="s">
        <v>115</v>
      </c>
      <c r="D14" s="90"/>
      <c r="F14" s="98">
        <v>1486145560</v>
      </c>
      <c r="G14" s="98"/>
      <c r="H14" s="98">
        <v>611188843</v>
      </c>
      <c r="I14" s="98"/>
      <c r="J14" s="98">
        <v>90677961</v>
      </c>
      <c r="K14" s="98"/>
      <c r="L14" s="98">
        <v>791033177</v>
      </c>
      <c r="M14" s="98"/>
      <c r="N14" s="98">
        <v>2979045541</v>
      </c>
    </row>
    <row r="15" spans="1:15" s="91" customFormat="1" ht="18" customHeight="1">
      <c r="A15" s="99" t="s">
        <v>116</v>
      </c>
      <c r="D15" s="90"/>
      <c r="F15" s="98">
        <v>131</v>
      </c>
      <c r="G15" s="98"/>
      <c r="H15" s="98">
        <v>39</v>
      </c>
      <c r="I15" s="98"/>
      <c r="J15" s="98">
        <v>0</v>
      </c>
      <c r="K15" s="98"/>
      <c r="L15" s="98">
        <v>0</v>
      </c>
      <c r="M15" s="98"/>
      <c r="N15" s="98">
        <v>170</v>
      </c>
    </row>
    <row r="16" spans="1:15" s="91" customFormat="1" ht="17.45" customHeight="1">
      <c r="A16" s="99" t="s">
        <v>117</v>
      </c>
      <c r="D16" s="100" t="s">
        <v>201</v>
      </c>
      <c r="F16" s="101">
        <v>92847468</v>
      </c>
      <c r="G16" s="102"/>
      <c r="H16" s="102">
        <v>0</v>
      </c>
      <c r="I16" s="102"/>
      <c r="J16" s="102">
        <v>0</v>
      </c>
      <c r="K16" s="102"/>
      <c r="L16" s="103">
        <v>-92847468</v>
      </c>
      <c r="M16" s="102"/>
      <c r="N16" s="102">
        <v>0</v>
      </c>
      <c r="O16" s="104"/>
    </row>
    <row r="17" spans="1:19" s="91" customFormat="1" ht="18" customHeight="1">
      <c r="A17" s="91" t="s">
        <v>118</v>
      </c>
      <c r="D17" s="100" t="s">
        <v>201</v>
      </c>
      <c r="F17" s="102">
        <v>0</v>
      </c>
      <c r="G17" s="102"/>
      <c r="H17" s="102">
        <v>0</v>
      </c>
      <c r="I17" s="102"/>
      <c r="J17" s="102">
        <v>0</v>
      </c>
      <c r="K17" s="102"/>
      <c r="L17" s="103">
        <v>-11144238</v>
      </c>
      <c r="M17" s="102"/>
      <c r="N17" s="103">
        <v>-11144238</v>
      </c>
    </row>
    <row r="18" spans="1:19" s="91" customFormat="1" ht="18" customHeight="1">
      <c r="A18" s="91" t="s">
        <v>119</v>
      </c>
      <c r="D18" s="90"/>
      <c r="F18" s="105"/>
      <c r="G18" s="105"/>
      <c r="H18" s="105"/>
      <c r="I18" s="105"/>
      <c r="J18" s="105"/>
      <c r="K18" s="105"/>
      <c r="L18" s="105"/>
      <c r="M18" s="105"/>
      <c r="N18" s="105"/>
      <c r="Q18" s="106"/>
    </row>
    <row r="19" spans="1:19" s="91" customFormat="1" ht="18" customHeight="1">
      <c r="A19" s="91" t="s">
        <v>120</v>
      </c>
      <c r="B19" s="107"/>
      <c r="C19" s="92"/>
      <c r="D19" s="90"/>
      <c r="E19" s="92"/>
      <c r="F19" s="105">
        <v>0</v>
      </c>
      <c r="G19" s="105"/>
      <c r="H19" s="105">
        <v>0</v>
      </c>
      <c r="I19" s="105"/>
      <c r="J19" s="105">
        <v>0</v>
      </c>
      <c r="K19" s="105"/>
      <c r="L19" s="108">
        <v>17357815</v>
      </c>
      <c r="M19" s="105"/>
      <c r="N19" s="108">
        <v>17357815</v>
      </c>
      <c r="Q19" s="106"/>
    </row>
    <row r="20" spans="1:19" s="91" customFormat="1" ht="18" customHeight="1">
      <c r="A20" s="91" t="s">
        <v>121</v>
      </c>
      <c r="D20" s="90"/>
      <c r="F20" s="109">
        <v>0</v>
      </c>
      <c r="G20" s="110"/>
      <c r="H20" s="109">
        <v>0</v>
      </c>
      <c r="I20" s="110"/>
      <c r="J20" s="109">
        <v>0</v>
      </c>
      <c r="K20" s="111"/>
      <c r="L20" s="109">
        <v>-2068903</v>
      </c>
      <c r="M20" s="103"/>
      <c r="N20" s="109">
        <v>-2068903</v>
      </c>
      <c r="Q20" s="106"/>
    </row>
    <row r="21" spans="1:19" s="91" customFormat="1" ht="18.95" customHeight="1">
      <c r="A21" s="91" t="s">
        <v>94</v>
      </c>
      <c r="D21" s="90"/>
      <c r="F21" s="109">
        <v>0</v>
      </c>
      <c r="G21" s="110">
        <v>0</v>
      </c>
      <c r="H21" s="109">
        <v>0</v>
      </c>
      <c r="I21" s="110">
        <v>0</v>
      </c>
      <c r="J21" s="109">
        <v>0</v>
      </c>
      <c r="K21" s="111">
        <v>0</v>
      </c>
      <c r="L21" s="103">
        <v>15288912</v>
      </c>
      <c r="M21" s="103">
        <v>0</v>
      </c>
      <c r="N21" s="103">
        <v>15288912</v>
      </c>
      <c r="Q21" s="106"/>
    </row>
    <row r="22" spans="1:19" s="91" customFormat="1" ht="18.95" customHeight="1" thickBot="1">
      <c r="A22" s="91" t="s">
        <v>122</v>
      </c>
      <c r="D22" s="90"/>
      <c r="F22" s="112">
        <v>1578993159</v>
      </c>
      <c r="G22" s="110"/>
      <c r="H22" s="112">
        <v>611188882</v>
      </c>
      <c r="I22" s="110"/>
      <c r="J22" s="112">
        <v>90677961</v>
      </c>
      <c r="K22" s="110"/>
      <c r="L22" s="112">
        <v>702330383</v>
      </c>
      <c r="M22" s="103"/>
      <c r="N22" s="112">
        <v>2983190385</v>
      </c>
      <c r="O22" s="113"/>
      <c r="P22" s="113"/>
      <c r="Q22" s="113"/>
      <c r="R22" s="113"/>
      <c r="S22" s="113"/>
    </row>
    <row r="23" spans="1:19" s="91" customFormat="1" ht="18" customHeight="1" thickTop="1">
      <c r="A23" s="92"/>
      <c r="D23" s="90"/>
      <c r="F23" s="114"/>
      <c r="G23" s="114"/>
      <c r="H23" s="114"/>
      <c r="I23" s="114"/>
      <c r="J23" s="114"/>
      <c r="K23" s="114"/>
      <c r="L23" s="114"/>
      <c r="M23" s="114"/>
      <c r="N23" s="114"/>
    </row>
    <row r="24" spans="1:19" s="91" customFormat="1" ht="18" customHeight="1">
      <c r="A24" s="91" t="s">
        <v>123</v>
      </c>
      <c r="D24" s="90"/>
      <c r="F24" s="103">
        <v>1194226151</v>
      </c>
      <c r="G24" s="115"/>
      <c r="H24" s="103">
        <v>538457852</v>
      </c>
      <c r="I24" s="115"/>
      <c r="J24" s="103">
        <v>80848789</v>
      </c>
      <c r="K24" s="104"/>
      <c r="L24" s="98">
        <v>648773711</v>
      </c>
      <c r="M24" s="116"/>
      <c r="N24" s="98">
        <v>2462306503</v>
      </c>
    </row>
    <row r="25" spans="1:19" s="91" customFormat="1" ht="17.45" customHeight="1">
      <c r="A25" s="99" t="s">
        <v>117</v>
      </c>
      <c r="C25" s="92"/>
      <c r="D25" s="117"/>
      <c r="E25" s="92"/>
      <c r="F25" s="103">
        <v>44228483</v>
      </c>
      <c r="G25" s="115"/>
      <c r="H25" s="103">
        <v>0</v>
      </c>
      <c r="I25" s="115"/>
      <c r="J25" s="103">
        <v>0</v>
      </c>
      <c r="K25" s="104"/>
      <c r="L25" s="103">
        <v>-44228483</v>
      </c>
      <c r="M25" s="116"/>
      <c r="N25" s="103">
        <v>0</v>
      </c>
      <c r="O25" s="104"/>
    </row>
    <row r="26" spans="1:19" s="91" customFormat="1" ht="18" customHeight="1">
      <c r="A26" s="91" t="s">
        <v>118</v>
      </c>
      <c r="D26" s="89"/>
      <c r="F26" s="103">
        <v>0</v>
      </c>
      <c r="G26" s="115"/>
      <c r="H26" s="103">
        <v>0</v>
      </c>
      <c r="I26" s="115"/>
      <c r="J26" s="103">
        <v>0</v>
      </c>
      <c r="K26" s="104"/>
      <c r="L26" s="103">
        <v>-5771504</v>
      </c>
      <c r="M26" s="118"/>
      <c r="N26" s="119">
        <f>+L26</f>
        <v>-5771504</v>
      </c>
    </row>
    <row r="27" spans="1:19" s="91" customFormat="1" ht="18" customHeight="1">
      <c r="A27" s="91" t="s">
        <v>119</v>
      </c>
      <c r="D27" s="89"/>
      <c r="F27" s="120"/>
      <c r="G27" s="120"/>
      <c r="H27" s="120"/>
      <c r="I27" s="120"/>
      <c r="J27" s="120"/>
      <c r="K27" s="120"/>
      <c r="L27" s="121"/>
      <c r="M27" s="120"/>
      <c r="N27" s="121"/>
    </row>
    <row r="28" spans="1:19" s="91" customFormat="1" ht="18" customHeight="1">
      <c r="A28" s="91" t="s">
        <v>120</v>
      </c>
      <c r="B28" s="107"/>
      <c r="C28" s="92"/>
      <c r="D28" s="89"/>
      <c r="E28" s="92"/>
      <c r="F28" s="122">
        <v>0</v>
      </c>
      <c r="G28" s="113"/>
      <c r="H28" s="113">
        <v>0</v>
      </c>
      <c r="I28" s="113"/>
      <c r="J28" s="113">
        <v>0</v>
      </c>
      <c r="K28" s="113"/>
      <c r="L28" s="121">
        <v>207033262</v>
      </c>
      <c r="M28" s="113"/>
      <c r="N28" s="121">
        <v>207033262</v>
      </c>
      <c r="P28" s="123"/>
    </row>
    <row r="29" spans="1:19" s="91" customFormat="1" ht="18" customHeight="1">
      <c r="A29" s="91" t="s">
        <v>121</v>
      </c>
      <c r="D29" s="89"/>
      <c r="F29" s="124">
        <v>0</v>
      </c>
      <c r="G29" s="120"/>
      <c r="H29" s="124">
        <v>0</v>
      </c>
      <c r="I29" s="120"/>
      <c r="J29" s="124">
        <v>0</v>
      </c>
      <c r="K29" s="120"/>
      <c r="L29" s="124">
        <v>0</v>
      </c>
      <c r="M29" s="120">
        <v>0</v>
      </c>
      <c r="N29" s="125">
        <v>0</v>
      </c>
      <c r="P29" s="123"/>
    </row>
    <row r="30" spans="1:19" s="91" customFormat="1" ht="18" customHeight="1">
      <c r="A30" s="91" t="s">
        <v>94</v>
      </c>
      <c r="D30" s="89"/>
      <c r="F30" s="120">
        <v>0</v>
      </c>
      <c r="G30" s="120"/>
      <c r="H30" s="120">
        <v>0</v>
      </c>
      <c r="I30" s="120"/>
      <c r="J30" s="120">
        <v>0</v>
      </c>
      <c r="K30" s="120"/>
      <c r="L30" s="121">
        <v>207033262</v>
      </c>
      <c r="M30" s="121">
        <v>0</v>
      </c>
      <c r="N30" s="121">
        <v>207033262</v>
      </c>
    </row>
    <row r="31" spans="1:19" s="91" customFormat="1" ht="18" customHeight="1" thickBot="1">
      <c r="A31" s="91" t="s">
        <v>124</v>
      </c>
      <c r="D31" s="89"/>
      <c r="F31" s="126">
        <f>SUM(F24:F25,F30:F30)</f>
        <v>1238454634</v>
      </c>
      <c r="G31" s="114"/>
      <c r="H31" s="126">
        <f>SUM(H24:H25,H30:H30)</f>
        <v>538457852</v>
      </c>
      <c r="I31" s="114"/>
      <c r="J31" s="126">
        <f>SUM(J24,J30:J30)</f>
        <v>80848789</v>
      </c>
      <c r="K31" s="114"/>
      <c r="L31" s="126">
        <f>SUM(L24:L26,L30:L30)</f>
        <v>805806986</v>
      </c>
      <c r="M31" s="114"/>
      <c r="N31" s="126">
        <f>SUM(N24:N26,N30:N30)</f>
        <v>2663568261</v>
      </c>
      <c r="O31" s="104"/>
    </row>
    <row r="32" spans="1:19" s="91" customFormat="1" ht="18" customHeight="1" thickTop="1">
      <c r="A32" s="92"/>
      <c r="D32" s="90"/>
      <c r="F32" s="120"/>
      <c r="G32" s="120"/>
      <c r="H32" s="120"/>
      <c r="I32" s="120"/>
      <c r="J32" s="120"/>
      <c r="K32" s="120"/>
      <c r="L32" s="120"/>
      <c r="M32" s="120"/>
      <c r="N32" s="120"/>
    </row>
    <row r="33" spans="1:14" s="91" customFormat="1" ht="18" customHeight="1">
      <c r="A33" s="92"/>
      <c r="D33" s="90"/>
      <c r="F33" s="120"/>
      <c r="G33" s="120"/>
      <c r="H33" s="120"/>
      <c r="I33" s="120"/>
      <c r="J33" s="120"/>
      <c r="K33" s="120"/>
      <c r="L33" s="120"/>
      <c r="M33" s="120"/>
      <c r="N33" s="120"/>
    </row>
    <row r="34" spans="1:14" s="86" customFormat="1" ht="23.1" customHeight="1">
      <c r="B34" s="29" t="s">
        <v>125</v>
      </c>
      <c r="C34" s="127"/>
      <c r="D34" s="128"/>
      <c r="E34" s="129"/>
      <c r="F34" s="130"/>
      <c r="G34" s="29"/>
      <c r="J34" s="29" t="s">
        <v>125</v>
      </c>
      <c r="M34" s="131"/>
      <c r="N34" s="131"/>
    </row>
    <row r="35" spans="1:14" s="86" customFormat="1" ht="23.1" customHeight="1">
      <c r="B35" s="127" t="s">
        <v>126</v>
      </c>
      <c r="C35" s="127"/>
      <c r="D35" s="128"/>
      <c r="E35" s="129"/>
      <c r="F35" s="130"/>
      <c r="G35" s="127"/>
      <c r="J35" s="1" t="s">
        <v>127</v>
      </c>
      <c r="M35" s="131"/>
      <c r="N35" s="131"/>
    </row>
    <row r="36" spans="1:14" ht="15" customHeight="1"/>
    <row r="37" spans="1:14" ht="16.5" customHeight="1"/>
  </sheetData>
  <mergeCells count="7">
    <mergeCell ref="F9:N9"/>
    <mergeCell ref="J10:L10"/>
    <mergeCell ref="A3:N3"/>
    <mergeCell ref="A4:N4"/>
    <mergeCell ref="A5:N5"/>
    <mergeCell ref="A6:N6"/>
    <mergeCell ref="F8:N8"/>
  </mergeCells>
  <pageMargins left="0.86614173228346458" right="0.31496062992125984" top="0.51181102362204722" bottom="1.1811023622047245" header="0.3149606299212598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view="pageBreakPreview" zoomScale="115" zoomScaleNormal="100" zoomScaleSheetLayoutView="115" workbookViewId="0">
      <selection activeCell="K28" sqref="K28"/>
    </sheetView>
  </sheetViews>
  <sheetFormatPr defaultRowHeight="21"/>
  <cols>
    <col min="1" max="1" width="3.42578125" style="151" customWidth="1"/>
    <col min="2" max="2" width="21.140625" style="151" customWidth="1"/>
    <col min="3" max="3" width="4.28515625" style="146" customWidth="1"/>
    <col min="4" max="4" width="0.85546875" style="151" customWidth="1"/>
    <col min="5" max="5" width="9.42578125" style="151" customWidth="1"/>
    <col min="6" max="6" width="0.42578125" style="151" customWidth="1"/>
    <col min="7" max="7" width="9.85546875" style="151" customWidth="1"/>
    <col min="8" max="8" width="0.42578125" style="151" customWidth="1"/>
    <col min="9" max="9" width="9.42578125" style="151" customWidth="1"/>
    <col min="10" max="10" width="0.42578125" style="151" customWidth="1"/>
    <col min="11" max="11" width="9.42578125" style="151" customWidth="1"/>
    <col min="12" max="12" width="0.42578125" style="151" customWidth="1"/>
    <col min="13" max="13" width="10.140625" style="151" customWidth="1"/>
    <col min="14" max="249" width="9" style="151"/>
    <col min="250" max="250" width="3.42578125" style="151" customWidth="1"/>
    <col min="251" max="251" width="20.7109375" style="151" customWidth="1"/>
    <col min="252" max="252" width="4.28515625" style="151" customWidth="1"/>
    <col min="253" max="253" width="0.85546875" style="151" customWidth="1"/>
    <col min="254" max="254" width="8.85546875" style="151" customWidth="1"/>
    <col min="255" max="255" width="0.42578125" style="151" customWidth="1"/>
    <col min="256" max="256" width="8.85546875" style="151" customWidth="1"/>
    <col min="257" max="257" width="0.42578125" style="151" customWidth="1"/>
    <col min="258" max="258" width="8.85546875" style="151" customWidth="1"/>
    <col min="259" max="259" width="0.42578125" style="151" customWidth="1"/>
    <col min="260" max="260" width="8.85546875" style="151" customWidth="1"/>
    <col min="261" max="261" width="0.42578125" style="151" customWidth="1"/>
    <col min="262" max="262" width="9.42578125" style="151" customWidth="1"/>
    <col min="263" max="267" width="9.5703125" style="151" customWidth="1"/>
    <col min="268" max="268" width="4.42578125" style="151" customWidth="1"/>
    <col min="269" max="505" width="9" style="151"/>
    <col min="506" max="506" width="3.42578125" style="151" customWidth="1"/>
    <col min="507" max="507" width="20.7109375" style="151" customWidth="1"/>
    <col min="508" max="508" width="4.28515625" style="151" customWidth="1"/>
    <col min="509" max="509" width="0.85546875" style="151" customWidth="1"/>
    <col min="510" max="510" width="8.85546875" style="151" customWidth="1"/>
    <col min="511" max="511" width="0.42578125" style="151" customWidth="1"/>
    <col min="512" max="512" width="8.85546875" style="151" customWidth="1"/>
    <col min="513" max="513" width="0.42578125" style="151" customWidth="1"/>
    <col min="514" max="514" width="8.85546875" style="151" customWidth="1"/>
    <col min="515" max="515" width="0.42578125" style="151" customWidth="1"/>
    <col min="516" max="516" width="8.85546875" style="151" customWidth="1"/>
    <col min="517" max="517" width="0.42578125" style="151" customWidth="1"/>
    <col min="518" max="518" width="9.42578125" style="151" customWidth="1"/>
    <col min="519" max="523" width="9.5703125" style="151" customWidth="1"/>
    <col min="524" max="524" width="4.42578125" style="151" customWidth="1"/>
    <col min="525" max="761" width="9" style="151"/>
    <col min="762" max="762" width="3.42578125" style="151" customWidth="1"/>
    <col min="763" max="763" width="20.7109375" style="151" customWidth="1"/>
    <col min="764" max="764" width="4.28515625" style="151" customWidth="1"/>
    <col min="765" max="765" width="0.85546875" style="151" customWidth="1"/>
    <col min="766" max="766" width="8.85546875" style="151" customWidth="1"/>
    <col min="767" max="767" width="0.42578125" style="151" customWidth="1"/>
    <col min="768" max="768" width="8.85546875" style="151" customWidth="1"/>
    <col min="769" max="769" width="0.42578125" style="151" customWidth="1"/>
    <col min="770" max="770" width="8.85546875" style="151" customWidth="1"/>
    <col min="771" max="771" width="0.42578125" style="151" customWidth="1"/>
    <col min="772" max="772" width="8.85546875" style="151" customWidth="1"/>
    <col min="773" max="773" width="0.42578125" style="151" customWidth="1"/>
    <col min="774" max="774" width="9.42578125" style="151" customWidth="1"/>
    <col min="775" max="779" width="9.5703125" style="151" customWidth="1"/>
    <col min="780" max="780" width="4.42578125" style="151" customWidth="1"/>
    <col min="781" max="1017" width="9" style="151"/>
    <col min="1018" max="1018" width="3.42578125" style="151" customWidth="1"/>
    <col min="1019" max="1019" width="20.7109375" style="151" customWidth="1"/>
    <col min="1020" max="1020" width="4.28515625" style="151" customWidth="1"/>
    <col min="1021" max="1021" width="0.85546875" style="151" customWidth="1"/>
    <col min="1022" max="1022" width="8.85546875" style="151" customWidth="1"/>
    <col min="1023" max="1023" width="0.42578125" style="151" customWidth="1"/>
    <col min="1024" max="1024" width="8.85546875" style="151" customWidth="1"/>
    <col min="1025" max="1025" width="0.42578125" style="151" customWidth="1"/>
    <col min="1026" max="1026" width="8.85546875" style="151" customWidth="1"/>
    <col min="1027" max="1027" width="0.42578125" style="151" customWidth="1"/>
    <col min="1028" max="1028" width="8.85546875" style="151" customWidth="1"/>
    <col min="1029" max="1029" width="0.42578125" style="151" customWidth="1"/>
    <col min="1030" max="1030" width="9.42578125" style="151" customWidth="1"/>
    <col min="1031" max="1035" width="9.5703125" style="151" customWidth="1"/>
    <col min="1036" max="1036" width="4.42578125" style="151" customWidth="1"/>
    <col min="1037" max="1273" width="9" style="151"/>
    <col min="1274" max="1274" width="3.42578125" style="151" customWidth="1"/>
    <col min="1275" max="1275" width="20.7109375" style="151" customWidth="1"/>
    <col min="1276" max="1276" width="4.28515625" style="151" customWidth="1"/>
    <col min="1277" max="1277" width="0.85546875" style="151" customWidth="1"/>
    <col min="1278" max="1278" width="8.85546875" style="151" customWidth="1"/>
    <col min="1279" max="1279" width="0.42578125" style="151" customWidth="1"/>
    <col min="1280" max="1280" width="8.85546875" style="151" customWidth="1"/>
    <col min="1281" max="1281" width="0.42578125" style="151" customWidth="1"/>
    <col min="1282" max="1282" width="8.85546875" style="151" customWidth="1"/>
    <col min="1283" max="1283" width="0.42578125" style="151" customWidth="1"/>
    <col min="1284" max="1284" width="8.85546875" style="151" customWidth="1"/>
    <col min="1285" max="1285" width="0.42578125" style="151" customWidth="1"/>
    <col min="1286" max="1286" width="9.42578125" style="151" customWidth="1"/>
    <col min="1287" max="1291" width="9.5703125" style="151" customWidth="1"/>
    <col min="1292" max="1292" width="4.42578125" style="151" customWidth="1"/>
    <col min="1293" max="1529" width="9" style="151"/>
    <col min="1530" max="1530" width="3.42578125" style="151" customWidth="1"/>
    <col min="1531" max="1531" width="20.7109375" style="151" customWidth="1"/>
    <col min="1532" max="1532" width="4.28515625" style="151" customWidth="1"/>
    <col min="1533" max="1533" width="0.85546875" style="151" customWidth="1"/>
    <col min="1534" max="1534" width="8.85546875" style="151" customWidth="1"/>
    <col min="1535" max="1535" width="0.42578125" style="151" customWidth="1"/>
    <col min="1536" max="1536" width="8.85546875" style="151" customWidth="1"/>
    <col min="1537" max="1537" width="0.42578125" style="151" customWidth="1"/>
    <col min="1538" max="1538" width="8.85546875" style="151" customWidth="1"/>
    <col min="1539" max="1539" width="0.42578125" style="151" customWidth="1"/>
    <col min="1540" max="1540" width="8.85546875" style="151" customWidth="1"/>
    <col min="1541" max="1541" width="0.42578125" style="151" customWidth="1"/>
    <col min="1542" max="1542" width="9.42578125" style="151" customWidth="1"/>
    <col min="1543" max="1547" width="9.5703125" style="151" customWidth="1"/>
    <col min="1548" max="1548" width="4.42578125" style="151" customWidth="1"/>
    <col min="1549" max="1785" width="9" style="151"/>
    <col min="1786" max="1786" width="3.42578125" style="151" customWidth="1"/>
    <col min="1787" max="1787" width="20.7109375" style="151" customWidth="1"/>
    <col min="1788" max="1788" width="4.28515625" style="151" customWidth="1"/>
    <col min="1789" max="1789" width="0.85546875" style="151" customWidth="1"/>
    <col min="1790" max="1790" width="8.85546875" style="151" customWidth="1"/>
    <col min="1791" max="1791" width="0.42578125" style="151" customWidth="1"/>
    <col min="1792" max="1792" width="8.85546875" style="151" customWidth="1"/>
    <col min="1793" max="1793" width="0.42578125" style="151" customWidth="1"/>
    <col min="1794" max="1794" width="8.85546875" style="151" customWidth="1"/>
    <col min="1795" max="1795" width="0.42578125" style="151" customWidth="1"/>
    <col min="1796" max="1796" width="8.85546875" style="151" customWidth="1"/>
    <col min="1797" max="1797" width="0.42578125" style="151" customWidth="1"/>
    <col min="1798" max="1798" width="9.42578125" style="151" customWidth="1"/>
    <col min="1799" max="1803" width="9.5703125" style="151" customWidth="1"/>
    <col min="1804" max="1804" width="4.42578125" style="151" customWidth="1"/>
    <col min="1805" max="2041" width="9" style="151"/>
    <col min="2042" max="2042" width="3.42578125" style="151" customWidth="1"/>
    <col min="2043" max="2043" width="20.7109375" style="151" customWidth="1"/>
    <col min="2044" max="2044" width="4.28515625" style="151" customWidth="1"/>
    <col min="2045" max="2045" width="0.85546875" style="151" customWidth="1"/>
    <col min="2046" max="2046" width="8.85546875" style="151" customWidth="1"/>
    <col min="2047" max="2047" width="0.42578125" style="151" customWidth="1"/>
    <col min="2048" max="2048" width="8.85546875" style="151" customWidth="1"/>
    <col min="2049" max="2049" width="0.42578125" style="151" customWidth="1"/>
    <col min="2050" max="2050" width="8.85546875" style="151" customWidth="1"/>
    <col min="2051" max="2051" width="0.42578125" style="151" customWidth="1"/>
    <col min="2052" max="2052" width="8.85546875" style="151" customWidth="1"/>
    <col min="2053" max="2053" width="0.42578125" style="151" customWidth="1"/>
    <col min="2054" max="2054" width="9.42578125" style="151" customWidth="1"/>
    <col min="2055" max="2059" width="9.5703125" style="151" customWidth="1"/>
    <col min="2060" max="2060" width="4.42578125" style="151" customWidth="1"/>
    <col min="2061" max="2297" width="9" style="151"/>
    <col min="2298" max="2298" width="3.42578125" style="151" customWidth="1"/>
    <col min="2299" max="2299" width="20.7109375" style="151" customWidth="1"/>
    <col min="2300" max="2300" width="4.28515625" style="151" customWidth="1"/>
    <col min="2301" max="2301" width="0.85546875" style="151" customWidth="1"/>
    <col min="2302" max="2302" width="8.85546875" style="151" customWidth="1"/>
    <col min="2303" max="2303" width="0.42578125" style="151" customWidth="1"/>
    <col min="2304" max="2304" width="8.85546875" style="151" customWidth="1"/>
    <col min="2305" max="2305" width="0.42578125" style="151" customWidth="1"/>
    <col min="2306" max="2306" width="8.85546875" style="151" customWidth="1"/>
    <col min="2307" max="2307" width="0.42578125" style="151" customWidth="1"/>
    <col min="2308" max="2308" width="8.85546875" style="151" customWidth="1"/>
    <col min="2309" max="2309" width="0.42578125" style="151" customWidth="1"/>
    <col min="2310" max="2310" width="9.42578125" style="151" customWidth="1"/>
    <col min="2311" max="2315" width="9.5703125" style="151" customWidth="1"/>
    <col min="2316" max="2316" width="4.42578125" style="151" customWidth="1"/>
    <col min="2317" max="2553" width="9" style="151"/>
    <col min="2554" max="2554" width="3.42578125" style="151" customWidth="1"/>
    <col min="2555" max="2555" width="20.7109375" style="151" customWidth="1"/>
    <col min="2556" max="2556" width="4.28515625" style="151" customWidth="1"/>
    <col min="2557" max="2557" width="0.85546875" style="151" customWidth="1"/>
    <col min="2558" max="2558" width="8.85546875" style="151" customWidth="1"/>
    <col min="2559" max="2559" width="0.42578125" style="151" customWidth="1"/>
    <col min="2560" max="2560" width="8.85546875" style="151" customWidth="1"/>
    <col min="2561" max="2561" width="0.42578125" style="151" customWidth="1"/>
    <col min="2562" max="2562" width="8.85546875" style="151" customWidth="1"/>
    <col min="2563" max="2563" width="0.42578125" style="151" customWidth="1"/>
    <col min="2564" max="2564" width="8.85546875" style="151" customWidth="1"/>
    <col min="2565" max="2565" width="0.42578125" style="151" customWidth="1"/>
    <col min="2566" max="2566" width="9.42578125" style="151" customWidth="1"/>
    <col min="2567" max="2571" width="9.5703125" style="151" customWidth="1"/>
    <col min="2572" max="2572" width="4.42578125" style="151" customWidth="1"/>
    <col min="2573" max="2809" width="9" style="151"/>
    <col min="2810" max="2810" width="3.42578125" style="151" customWidth="1"/>
    <col min="2811" max="2811" width="20.7109375" style="151" customWidth="1"/>
    <col min="2812" max="2812" width="4.28515625" style="151" customWidth="1"/>
    <col min="2813" max="2813" width="0.85546875" style="151" customWidth="1"/>
    <col min="2814" max="2814" width="8.85546875" style="151" customWidth="1"/>
    <col min="2815" max="2815" width="0.42578125" style="151" customWidth="1"/>
    <col min="2816" max="2816" width="8.85546875" style="151" customWidth="1"/>
    <col min="2817" max="2817" width="0.42578125" style="151" customWidth="1"/>
    <col min="2818" max="2818" width="8.85546875" style="151" customWidth="1"/>
    <col min="2819" max="2819" width="0.42578125" style="151" customWidth="1"/>
    <col min="2820" max="2820" width="8.85546875" style="151" customWidth="1"/>
    <col min="2821" max="2821" width="0.42578125" style="151" customWidth="1"/>
    <col min="2822" max="2822" width="9.42578125" style="151" customWidth="1"/>
    <col min="2823" max="2827" width="9.5703125" style="151" customWidth="1"/>
    <col min="2828" max="2828" width="4.42578125" style="151" customWidth="1"/>
    <col min="2829" max="3065" width="9" style="151"/>
    <col min="3066" max="3066" width="3.42578125" style="151" customWidth="1"/>
    <col min="3067" max="3067" width="20.7109375" style="151" customWidth="1"/>
    <col min="3068" max="3068" width="4.28515625" style="151" customWidth="1"/>
    <col min="3069" max="3069" width="0.85546875" style="151" customWidth="1"/>
    <col min="3070" max="3070" width="8.85546875" style="151" customWidth="1"/>
    <col min="3071" max="3071" width="0.42578125" style="151" customWidth="1"/>
    <col min="3072" max="3072" width="8.85546875" style="151" customWidth="1"/>
    <col min="3073" max="3073" width="0.42578125" style="151" customWidth="1"/>
    <col min="3074" max="3074" width="8.85546875" style="151" customWidth="1"/>
    <col min="3075" max="3075" width="0.42578125" style="151" customWidth="1"/>
    <col min="3076" max="3076" width="8.85546875" style="151" customWidth="1"/>
    <col min="3077" max="3077" width="0.42578125" style="151" customWidth="1"/>
    <col min="3078" max="3078" width="9.42578125" style="151" customWidth="1"/>
    <col min="3079" max="3083" width="9.5703125" style="151" customWidth="1"/>
    <col min="3084" max="3084" width="4.42578125" style="151" customWidth="1"/>
    <col min="3085" max="3321" width="9" style="151"/>
    <col min="3322" max="3322" width="3.42578125" style="151" customWidth="1"/>
    <col min="3323" max="3323" width="20.7109375" style="151" customWidth="1"/>
    <col min="3324" max="3324" width="4.28515625" style="151" customWidth="1"/>
    <col min="3325" max="3325" width="0.85546875" style="151" customWidth="1"/>
    <col min="3326" max="3326" width="8.85546875" style="151" customWidth="1"/>
    <col min="3327" max="3327" width="0.42578125" style="151" customWidth="1"/>
    <col min="3328" max="3328" width="8.85546875" style="151" customWidth="1"/>
    <col min="3329" max="3329" width="0.42578125" style="151" customWidth="1"/>
    <col min="3330" max="3330" width="8.85546875" style="151" customWidth="1"/>
    <col min="3331" max="3331" width="0.42578125" style="151" customWidth="1"/>
    <col min="3332" max="3332" width="8.85546875" style="151" customWidth="1"/>
    <col min="3333" max="3333" width="0.42578125" style="151" customWidth="1"/>
    <col min="3334" max="3334" width="9.42578125" style="151" customWidth="1"/>
    <col min="3335" max="3339" width="9.5703125" style="151" customWidth="1"/>
    <col min="3340" max="3340" width="4.42578125" style="151" customWidth="1"/>
    <col min="3341" max="3577" width="9" style="151"/>
    <col min="3578" max="3578" width="3.42578125" style="151" customWidth="1"/>
    <col min="3579" max="3579" width="20.7109375" style="151" customWidth="1"/>
    <col min="3580" max="3580" width="4.28515625" style="151" customWidth="1"/>
    <col min="3581" max="3581" width="0.85546875" style="151" customWidth="1"/>
    <col min="3582" max="3582" width="8.85546875" style="151" customWidth="1"/>
    <col min="3583" max="3583" width="0.42578125" style="151" customWidth="1"/>
    <col min="3584" max="3584" width="8.85546875" style="151" customWidth="1"/>
    <col min="3585" max="3585" width="0.42578125" style="151" customWidth="1"/>
    <col min="3586" max="3586" width="8.85546875" style="151" customWidth="1"/>
    <col min="3587" max="3587" width="0.42578125" style="151" customWidth="1"/>
    <col min="3588" max="3588" width="8.85546875" style="151" customWidth="1"/>
    <col min="3589" max="3589" width="0.42578125" style="151" customWidth="1"/>
    <col min="3590" max="3590" width="9.42578125" style="151" customWidth="1"/>
    <col min="3591" max="3595" width="9.5703125" style="151" customWidth="1"/>
    <col min="3596" max="3596" width="4.42578125" style="151" customWidth="1"/>
    <col min="3597" max="3833" width="9" style="151"/>
    <col min="3834" max="3834" width="3.42578125" style="151" customWidth="1"/>
    <col min="3835" max="3835" width="20.7109375" style="151" customWidth="1"/>
    <col min="3836" max="3836" width="4.28515625" style="151" customWidth="1"/>
    <col min="3837" max="3837" width="0.85546875" style="151" customWidth="1"/>
    <col min="3838" max="3838" width="8.85546875" style="151" customWidth="1"/>
    <col min="3839" max="3839" width="0.42578125" style="151" customWidth="1"/>
    <col min="3840" max="3840" width="8.85546875" style="151" customWidth="1"/>
    <col min="3841" max="3841" width="0.42578125" style="151" customWidth="1"/>
    <col min="3842" max="3842" width="8.85546875" style="151" customWidth="1"/>
    <col min="3843" max="3843" width="0.42578125" style="151" customWidth="1"/>
    <col min="3844" max="3844" width="8.85546875" style="151" customWidth="1"/>
    <col min="3845" max="3845" width="0.42578125" style="151" customWidth="1"/>
    <col min="3846" max="3846" width="9.42578125" style="151" customWidth="1"/>
    <col min="3847" max="3851" width="9.5703125" style="151" customWidth="1"/>
    <col min="3852" max="3852" width="4.42578125" style="151" customWidth="1"/>
    <col min="3853" max="4089" width="9" style="151"/>
    <col min="4090" max="4090" width="3.42578125" style="151" customWidth="1"/>
    <col min="4091" max="4091" width="20.7109375" style="151" customWidth="1"/>
    <col min="4092" max="4092" width="4.28515625" style="151" customWidth="1"/>
    <col min="4093" max="4093" width="0.85546875" style="151" customWidth="1"/>
    <col min="4094" max="4094" width="8.85546875" style="151" customWidth="1"/>
    <col min="4095" max="4095" width="0.42578125" style="151" customWidth="1"/>
    <col min="4096" max="4096" width="8.85546875" style="151" customWidth="1"/>
    <col min="4097" max="4097" width="0.42578125" style="151" customWidth="1"/>
    <col min="4098" max="4098" width="8.85546875" style="151" customWidth="1"/>
    <col min="4099" max="4099" width="0.42578125" style="151" customWidth="1"/>
    <col min="4100" max="4100" width="8.85546875" style="151" customWidth="1"/>
    <col min="4101" max="4101" width="0.42578125" style="151" customWidth="1"/>
    <col min="4102" max="4102" width="9.42578125" style="151" customWidth="1"/>
    <col min="4103" max="4107" width="9.5703125" style="151" customWidth="1"/>
    <col min="4108" max="4108" width="4.42578125" style="151" customWidth="1"/>
    <col min="4109" max="4345" width="9" style="151"/>
    <col min="4346" max="4346" width="3.42578125" style="151" customWidth="1"/>
    <col min="4347" max="4347" width="20.7109375" style="151" customWidth="1"/>
    <col min="4348" max="4348" width="4.28515625" style="151" customWidth="1"/>
    <col min="4349" max="4349" width="0.85546875" style="151" customWidth="1"/>
    <col min="4350" max="4350" width="8.85546875" style="151" customWidth="1"/>
    <col min="4351" max="4351" width="0.42578125" style="151" customWidth="1"/>
    <col min="4352" max="4352" width="8.85546875" style="151" customWidth="1"/>
    <col min="4353" max="4353" width="0.42578125" style="151" customWidth="1"/>
    <col min="4354" max="4354" width="8.85546875" style="151" customWidth="1"/>
    <col min="4355" max="4355" width="0.42578125" style="151" customWidth="1"/>
    <col min="4356" max="4356" width="8.85546875" style="151" customWidth="1"/>
    <col min="4357" max="4357" width="0.42578125" style="151" customWidth="1"/>
    <col min="4358" max="4358" width="9.42578125" style="151" customWidth="1"/>
    <col min="4359" max="4363" width="9.5703125" style="151" customWidth="1"/>
    <col min="4364" max="4364" width="4.42578125" style="151" customWidth="1"/>
    <col min="4365" max="4601" width="9" style="151"/>
    <col min="4602" max="4602" width="3.42578125" style="151" customWidth="1"/>
    <col min="4603" max="4603" width="20.7109375" style="151" customWidth="1"/>
    <col min="4604" max="4604" width="4.28515625" style="151" customWidth="1"/>
    <col min="4605" max="4605" width="0.85546875" style="151" customWidth="1"/>
    <col min="4606" max="4606" width="8.85546875" style="151" customWidth="1"/>
    <col min="4607" max="4607" width="0.42578125" style="151" customWidth="1"/>
    <col min="4608" max="4608" width="8.85546875" style="151" customWidth="1"/>
    <col min="4609" max="4609" width="0.42578125" style="151" customWidth="1"/>
    <col min="4610" max="4610" width="8.85546875" style="151" customWidth="1"/>
    <col min="4611" max="4611" width="0.42578125" style="151" customWidth="1"/>
    <col min="4612" max="4612" width="8.85546875" style="151" customWidth="1"/>
    <col min="4613" max="4613" width="0.42578125" style="151" customWidth="1"/>
    <col min="4614" max="4614" width="9.42578125" style="151" customWidth="1"/>
    <col min="4615" max="4619" width="9.5703125" style="151" customWidth="1"/>
    <col min="4620" max="4620" width="4.42578125" style="151" customWidth="1"/>
    <col min="4621" max="4857" width="9" style="151"/>
    <col min="4858" max="4858" width="3.42578125" style="151" customWidth="1"/>
    <col min="4859" max="4859" width="20.7109375" style="151" customWidth="1"/>
    <col min="4860" max="4860" width="4.28515625" style="151" customWidth="1"/>
    <col min="4861" max="4861" width="0.85546875" style="151" customWidth="1"/>
    <col min="4862" max="4862" width="8.85546875" style="151" customWidth="1"/>
    <col min="4863" max="4863" width="0.42578125" style="151" customWidth="1"/>
    <col min="4864" max="4864" width="8.85546875" style="151" customWidth="1"/>
    <col min="4865" max="4865" width="0.42578125" style="151" customWidth="1"/>
    <col min="4866" max="4866" width="8.85546875" style="151" customWidth="1"/>
    <col min="4867" max="4867" width="0.42578125" style="151" customWidth="1"/>
    <col min="4868" max="4868" width="8.85546875" style="151" customWidth="1"/>
    <col min="4869" max="4869" width="0.42578125" style="151" customWidth="1"/>
    <col min="4870" max="4870" width="9.42578125" style="151" customWidth="1"/>
    <col min="4871" max="4875" width="9.5703125" style="151" customWidth="1"/>
    <col min="4876" max="4876" width="4.42578125" style="151" customWidth="1"/>
    <col min="4877" max="5113" width="9" style="151"/>
    <col min="5114" max="5114" width="3.42578125" style="151" customWidth="1"/>
    <col min="5115" max="5115" width="20.7109375" style="151" customWidth="1"/>
    <col min="5116" max="5116" width="4.28515625" style="151" customWidth="1"/>
    <col min="5117" max="5117" width="0.85546875" style="151" customWidth="1"/>
    <col min="5118" max="5118" width="8.85546875" style="151" customWidth="1"/>
    <col min="5119" max="5119" width="0.42578125" style="151" customWidth="1"/>
    <col min="5120" max="5120" width="8.85546875" style="151" customWidth="1"/>
    <col min="5121" max="5121" width="0.42578125" style="151" customWidth="1"/>
    <col min="5122" max="5122" width="8.85546875" style="151" customWidth="1"/>
    <col min="5123" max="5123" width="0.42578125" style="151" customWidth="1"/>
    <col min="5124" max="5124" width="8.85546875" style="151" customWidth="1"/>
    <col min="5125" max="5125" width="0.42578125" style="151" customWidth="1"/>
    <col min="5126" max="5126" width="9.42578125" style="151" customWidth="1"/>
    <col min="5127" max="5131" width="9.5703125" style="151" customWidth="1"/>
    <col min="5132" max="5132" width="4.42578125" style="151" customWidth="1"/>
    <col min="5133" max="5369" width="9" style="151"/>
    <col min="5370" max="5370" width="3.42578125" style="151" customWidth="1"/>
    <col min="5371" max="5371" width="20.7109375" style="151" customWidth="1"/>
    <col min="5372" max="5372" width="4.28515625" style="151" customWidth="1"/>
    <col min="5373" max="5373" width="0.85546875" style="151" customWidth="1"/>
    <col min="5374" max="5374" width="8.85546875" style="151" customWidth="1"/>
    <col min="5375" max="5375" width="0.42578125" style="151" customWidth="1"/>
    <col min="5376" max="5376" width="8.85546875" style="151" customWidth="1"/>
    <col min="5377" max="5377" width="0.42578125" style="151" customWidth="1"/>
    <col min="5378" max="5378" width="8.85546875" style="151" customWidth="1"/>
    <col min="5379" max="5379" width="0.42578125" style="151" customWidth="1"/>
    <col min="5380" max="5380" width="8.85546875" style="151" customWidth="1"/>
    <col min="5381" max="5381" width="0.42578125" style="151" customWidth="1"/>
    <col min="5382" max="5382" width="9.42578125" style="151" customWidth="1"/>
    <col min="5383" max="5387" width="9.5703125" style="151" customWidth="1"/>
    <col min="5388" max="5388" width="4.42578125" style="151" customWidth="1"/>
    <col min="5389" max="5625" width="9" style="151"/>
    <col min="5626" max="5626" width="3.42578125" style="151" customWidth="1"/>
    <col min="5627" max="5627" width="20.7109375" style="151" customWidth="1"/>
    <col min="5628" max="5628" width="4.28515625" style="151" customWidth="1"/>
    <col min="5629" max="5629" width="0.85546875" style="151" customWidth="1"/>
    <col min="5630" max="5630" width="8.85546875" style="151" customWidth="1"/>
    <col min="5631" max="5631" width="0.42578125" style="151" customWidth="1"/>
    <col min="5632" max="5632" width="8.85546875" style="151" customWidth="1"/>
    <col min="5633" max="5633" width="0.42578125" style="151" customWidth="1"/>
    <col min="5634" max="5634" width="8.85546875" style="151" customWidth="1"/>
    <col min="5635" max="5635" width="0.42578125" style="151" customWidth="1"/>
    <col min="5636" max="5636" width="8.85546875" style="151" customWidth="1"/>
    <col min="5637" max="5637" width="0.42578125" style="151" customWidth="1"/>
    <col min="5638" max="5638" width="9.42578125" style="151" customWidth="1"/>
    <col min="5639" max="5643" width="9.5703125" style="151" customWidth="1"/>
    <col min="5644" max="5644" width="4.42578125" style="151" customWidth="1"/>
    <col min="5645" max="5881" width="9" style="151"/>
    <col min="5882" max="5882" width="3.42578125" style="151" customWidth="1"/>
    <col min="5883" max="5883" width="20.7109375" style="151" customWidth="1"/>
    <col min="5884" max="5884" width="4.28515625" style="151" customWidth="1"/>
    <col min="5885" max="5885" width="0.85546875" style="151" customWidth="1"/>
    <col min="5886" max="5886" width="8.85546875" style="151" customWidth="1"/>
    <col min="5887" max="5887" width="0.42578125" style="151" customWidth="1"/>
    <col min="5888" max="5888" width="8.85546875" style="151" customWidth="1"/>
    <col min="5889" max="5889" width="0.42578125" style="151" customWidth="1"/>
    <col min="5890" max="5890" width="8.85546875" style="151" customWidth="1"/>
    <col min="5891" max="5891" width="0.42578125" style="151" customWidth="1"/>
    <col min="5892" max="5892" width="8.85546875" style="151" customWidth="1"/>
    <col min="5893" max="5893" width="0.42578125" style="151" customWidth="1"/>
    <col min="5894" max="5894" width="9.42578125" style="151" customWidth="1"/>
    <col min="5895" max="5899" width="9.5703125" style="151" customWidth="1"/>
    <col min="5900" max="5900" width="4.42578125" style="151" customWidth="1"/>
    <col min="5901" max="6137" width="9" style="151"/>
    <col min="6138" max="6138" width="3.42578125" style="151" customWidth="1"/>
    <col min="6139" max="6139" width="20.7109375" style="151" customWidth="1"/>
    <col min="6140" max="6140" width="4.28515625" style="151" customWidth="1"/>
    <col min="6141" max="6141" width="0.85546875" style="151" customWidth="1"/>
    <col min="6142" max="6142" width="8.85546875" style="151" customWidth="1"/>
    <col min="6143" max="6143" width="0.42578125" style="151" customWidth="1"/>
    <col min="6144" max="6144" width="8.85546875" style="151" customWidth="1"/>
    <col min="6145" max="6145" width="0.42578125" style="151" customWidth="1"/>
    <col min="6146" max="6146" width="8.85546875" style="151" customWidth="1"/>
    <col min="6147" max="6147" width="0.42578125" style="151" customWidth="1"/>
    <col min="6148" max="6148" width="8.85546875" style="151" customWidth="1"/>
    <col min="6149" max="6149" width="0.42578125" style="151" customWidth="1"/>
    <col min="6150" max="6150" width="9.42578125" style="151" customWidth="1"/>
    <col min="6151" max="6155" width="9.5703125" style="151" customWidth="1"/>
    <col min="6156" max="6156" width="4.42578125" style="151" customWidth="1"/>
    <col min="6157" max="6393" width="9" style="151"/>
    <col min="6394" max="6394" width="3.42578125" style="151" customWidth="1"/>
    <col min="6395" max="6395" width="20.7109375" style="151" customWidth="1"/>
    <col min="6396" max="6396" width="4.28515625" style="151" customWidth="1"/>
    <col min="6397" max="6397" width="0.85546875" style="151" customWidth="1"/>
    <col min="6398" max="6398" width="8.85546875" style="151" customWidth="1"/>
    <col min="6399" max="6399" width="0.42578125" style="151" customWidth="1"/>
    <col min="6400" max="6400" width="8.85546875" style="151" customWidth="1"/>
    <col min="6401" max="6401" width="0.42578125" style="151" customWidth="1"/>
    <col min="6402" max="6402" width="8.85546875" style="151" customWidth="1"/>
    <col min="6403" max="6403" width="0.42578125" style="151" customWidth="1"/>
    <col min="6404" max="6404" width="8.85546875" style="151" customWidth="1"/>
    <col min="6405" max="6405" width="0.42578125" style="151" customWidth="1"/>
    <col min="6406" max="6406" width="9.42578125" style="151" customWidth="1"/>
    <col min="6407" max="6411" width="9.5703125" style="151" customWidth="1"/>
    <col min="6412" max="6412" width="4.42578125" style="151" customWidth="1"/>
    <col min="6413" max="6649" width="9" style="151"/>
    <col min="6650" max="6650" width="3.42578125" style="151" customWidth="1"/>
    <col min="6651" max="6651" width="20.7109375" style="151" customWidth="1"/>
    <col min="6652" max="6652" width="4.28515625" style="151" customWidth="1"/>
    <col min="6653" max="6653" width="0.85546875" style="151" customWidth="1"/>
    <col min="6654" max="6654" width="8.85546875" style="151" customWidth="1"/>
    <col min="6655" max="6655" width="0.42578125" style="151" customWidth="1"/>
    <col min="6656" max="6656" width="8.85546875" style="151" customWidth="1"/>
    <col min="6657" max="6657" width="0.42578125" style="151" customWidth="1"/>
    <col min="6658" max="6658" width="8.85546875" style="151" customWidth="1"/>
    <col min="6659" max="6659" width="0.42578125" style="151" customWidth="1"/>
    <col min="6660" max="6660" width="8.85546875" style="151" customWidth="1"/>
    <col min="6661" max="6661" width="0.42578125" style="151" customWidth="1"/>
    <col min="6662" max="6662" width="9.42578125" style="151" customWidth="1"/>
    <col min="6663" max="6667" width="9.5703125" style="151" customWidth="1"/>
    <col min="6668" max="6668" width="4.42578125" style="151" customWidth="1"/>
    <col min="6669" max="6905" width="9" style="151"/>
    <col min="6906" max="6906" width="3.42578125" style="151" customWidth="1"/>
    <col min="6907" max="6907" width="20.7109375" style="151" customWidth="1"/>
    <col min="6908" max="6908" width="4.28515625" style="151" customWidth="1"/>
    <col min="6909" max="6909" width="0.85546875" style="151" customWidth="1"/>
    <col min="6910" max="6910" width="8.85546875" style="151" customWidth="1"/>
    <col min="6911" max="6911" width="0.42578125" style="151" customWidth="1"/>
    <col min="6912" max="6912" width="8.85546875" style="151" customWidth="1"/>
    <col min="6913" max="6913" width="0.42578125" style="151" customWidth="1"/>
    <col min="6914" max="6914" width="8.85546875" style="151" customWidth="1"/>
    <col min="6915" max="6915" width="0.42578125" style="151" customWidth="1"/>
    <col min="6916" max="6916" width="8.85546875" style="151" customWidth="1"/>
    <col min="6917" max="6917" width="0.42578125" style="151" customWidth="1"/>
    <col min="6918" max="6918" width="9.42578125" style="151" customWidth="1"/>
    <col min="6919" max="6923" width="9.5703125" style="151" customWidth="1"/>
    <col min="6924" max="6924" width="4.42578125" style="151" customWidth="1"/>
    <col min="6925" max="7161" width="9" style="151"/>
    <col min="7162" max="7162" width="3.42578125" style="151" customWidth="1"/>
    <col min="7163" max="7163" width="20.7109375" style="151" customWidth="1"/>
    <col min="7164" max="7164" width="4.28515625" style="151" customWidth="1"/>
    <col min="7165" max="7165" width="0.85546875" style="151" customWidth="1"/>
    <col min="7166" max="7166" width="8.85546875" style="151" customWidth="1"/>
    <col min="7167" max="7167" width="0.42578125" style="151" customWidth="1"/>
    <col min="7168" max="7168" width="8.85546875" style="151" customWidth="1"/>
    <col min="7169" max="7169" width="0.42578125" style="151" customWidth="1"/>
    <col min="7170" max="7170" width="8.85546875" style="151" customWidth="1"/>
    <col min="7171" max="7171" width="0.42578125" style="151" customWidth="1"/>
    <col min="7172" max="7172" width="8.85546875" style="151" customWidth="1"/>
    <col min="7173" max="7173" width="0.42578125" style="151" customWidth="1"/>
    <col min="7174" max="7174" width="9.42578125" style="151" customWidth="1"/>
    <col min="7175" max="7179" width="9.5703125" style="151" customWidth="1"/>
    <col min="7180" max="7180" width="4.42578125" style="151" customWidth="1"/>
    <col min="7181" max="7417" width="9" style="151"/>
    <col min="7418" max="7418" width="3.42578125" style="151" customWidth="1"/>
    <col min="7419" max="7419" width="20.7109375" style="151" customWidth="1"/>
    <col min="7420" max="7420" width="4.28515625" style="151" customWidth="1"/>
    <col min="7421" max="7421" width="0.85546875" style="151" customWidth="1"/>
    <col min="7422" max="7422" width="8.85546875" style="151" customWidth="1"/>
    <col min="7423" max="7423" width="0.42578125" style="151" customWidth="1"/>
    <col min="7424" max="7424" width="8.85546875" style="151" customWidth="1"/>
    <col min="7425" max="7425" width="0.42578125" style="151" customWidth="1"/>
    <col min="7426" max="7426" width="8.85546875" style="151" customWidth="1"/>
    <col min="7427" max="7427" width="0.42578125" style="151" customWidth="1"/>
    <col min="7428" max="7428" width="8.85546875" style="151" customWidth="1"/>
    <col min="7429" max="7429" width="0.42578125" style="151" customWidth="1"/>
    <col min="7430" max="7430" width="9.42578125" style="151" customWidth="1"/>
    <col min="7431" max="7435" width="9.5703125" style="151" customWidth="1"/>
    <col min="7436" max="7436" width="4.42578125" style="151" customWidth="1"/>
    <col min="7437" max="7673" width="9" style="151"/>
    <col min="7674" max="7674" width="3.42578125" style="151" customWidth="1"/>
    <col min="7675" max="7675" width="20.7109375" style="151" customWidth="1"/>
    <col min="7676" max="7676" width="4.28515625" style="151" customWidth="1"/>
    <col min="7677" max="7677" width="0.85546875" style="151" customWidth="1"/>
    <col min="7678" max="7678" width="8.85546875" style="151" customWidth="1"/>
    <col min="7679" max="7679" width="0.42578125" style="151" customWidth="1"/>
    <col min="7680" max="7680" width="8.85546875" style="151" customWidth="1"/>
    <col min="7681" max="7681" width="0.42578125" style="151" customWidth="1"/>
    <col min="7682" max="7682" width="8.85546875" style="151" customWidth="1"/>
    <col min="7683" max="7683" width="0.42578125" style="151" customWidth="1"/>
    <col min="7684" max="7684" width="8.85546875" style="151" customWidth="1"/>
    <col min="7685" max="7685" width="0.42578125" style="151" customWidth="1"/>
    <col min="7686" max="7686" width="9.42578125" style="151" customWidth="1"/>
    <col min="7687" max="7691" width="9.5703125" style="151" customWidth="1"/>
    <col min="7692" max="7692" width="4.42578125" style="151" customWidth="1"/>
    <col min="7693" max="7929" width="9" style="151"/>
    <col min="7930" max="7930" width="3.42578125" style="151" customWidth="1"/>
    <col min="7931" max="7931" width="20.7109375" style="151" customWidth="1"/>
    <col min="7932" max="7932" width="4.28515625" style="151" customWidth="1"/>
    <col min="7933" max="7933" width="0.85546875" style="151" customWidth="1"/>
    <col min="7934" max="7934" width="8.85546875" style="151" customWidth="1"/>
    <col min="7935" max="7935" width="0.42578125" style="151" customWidth="1"/>
    <col min="7936" max="7936" width="8.85546875" style="151" customWidth="1"/>
    <col min="7937" max="7937" width="0.42578125" style="151" customWidth="1"/>
    <col min="7938" max="7938" width="8.85546875" style="151" customWidth="1"/>
    <col min="7939" max="7939" width="0.42578125" style="151" customWidth="1"/>
    <col min="7940" max="7940" width="8.85546875" style="151" customWidth="1"/>
    <col min="7941" max="7941" width="0.42578125" style="151" customWidth="1"/>
    <col min="7942" max="7942" width="9.42578125" style="151" customWidth="1"/>
    <col min="7943" max="7947" width="9.5703125" style="151" customWidth="1"/>
    <col min="7948" max="7948" width="4.42578125" style="151" customWidth="1"/>
    <col min="7949" max="8185" width="9" style="151"/>
    <col min="8186" max="8186" width="3.42578125" style="151" customWidth="1"/>
    <col min="8187" max="8187" width="20.7109375" style="151" customWidth="1"/>
    <col min="8188" max="8188" width="4.28515625" style="151" customWidth="1"/>
    <col min="8189" max="8189" width="0.85546875" style="151" customWidth="1"/>
    <col min="8190" max="8190" width="8.85546875" style="151" customWidth="1"/>
    <col min="8191" max="8191" width="0.42578125" style="151" customWidth="1"/>
    <col min="8192" max="8192" width="8.85546875" style="151" customWidth="1"/>
    <col min="8193" max="8193" width="0.42578125" style="151" customWidth="1"/>
    <col min="8194" max="8194" width="8.85546875" style="151" customWidth="1"/>
    <col min="8195" max="8195" width="0.42578125" style="151" customWidth="1"/>
    <col min="8196" max="8196" width="8.85546875" style="151" customWidth="1"/>
    <col min="8197" max="8197" width="0.42578125" style="151" customWidth="1"/>
    <col min="8198" max="8198" width="9.42578125" style="151" customWidth="1"/>
    <col min="8199" max="8203" width="9.5703125" style="151" customWidth="1"/>
    <col min="8204" max="8204" width="4.42578125" style="151" customWidth="1"/>
    <col min="8205" max="8441" width="9" style="151"/>
    <col min="8442" max="8442" width="3.42578125" style="151" customWidth="1"/>
    <col min="8443" max="8443" width="20.7109375" style="151" customWidth="1"/>
    <col min="8444" max="8444" width="4.28515625" style="151" customWidth="1"/>
    <col min="8445" max="8445" width="0.85546875" style="151" customWidth="1"/>
    <col min="8446" max="8446" width="8.85546875" style="151" customWidth="1"/>
    <col min="8447" max="8447" width="0.42578125" style="151" customWidth="1"/>
    <col min="8448" max="8448" width="8.85546875" style="151" customWidth="1"/>
    <col min="8449" max="8449" width="0.42578125" style="151" customWidth="1"/>
    <col min="8450" max="8450" width="8.85546875" style="151" customWidth="1"/>
    <col min="8451" max="8451" width="0.42578125" style="151" customWidth="1"/>
    <col min="8452" max="8452" width="8.85546875" style="151" customWidth="1"/>
    <col min="8453" max="8453" width="0.42578125" style="151" customWidth="1"/>
    <col min="8454" max="8454" width="9.42578125" style="151" customWidth="1"/>
    <col min="8455" max="8459" width="9.5703125" style="151" customWidth="1"/>
    <col min="8460" max="8460" width="4.42578125" style="151" customWidth="1"/>
    <col min="8461" max="8697" width="9" style="151"/>
    <col min="8698" max="8698" width="3.42578125" style="151" customWidth="1"/>
    <col min="8699" max="8699" width="20.7109375" style="151" customWidth="1"/>
    <col min="8700" max="8700" width="4.28515625" style="151" customWidth="1"/>
    <col min="8701" max="8701" width="0.85546875" style="151" customWidth="1"/>
    <col min="8702" max="8702" width="8.85546875" style="151" customWidth="1"/>
    <col min="8703" max="8703" width="0.42578125" style="151" customWidth="1"/>
    <col min="8704" max="8704" width="8.85546875" style="151" customWidth="1"/>
    <col min="8705" max="8705" width="0.42578125" style="151" customWidth="1"/>
    <col min="8706" max="8706" width="8.85546875" style="151" customWidth="1"/>
    <col min="8707" max="8707" width="0.42578125" style="151" customWidth="1"/>
    <col min="8708" max="8708" width="8.85546875" style="151" customWidth="1"/>
    <col min="8709" max="8709" width="0.42578125" style="151" customWidth="1"/>
    <col min="8710" max="8710" width="9.42578125" style="151" customWidth="1"/>
    <col min="8711" max="8715" width="9.5703125" style="151" customWidth="1"/>
    <col min="8716" max="8716" width="4.42578125" style="151" customWidth="1"/>
    <col min="8717" max="8953" width="9" style="151"/>
    <col min="8954" max="8954" width="3.42578125" style="151" customWidth="1"/>
    <col min="8955" max="8955" width="20.7109375" style="151" customWidth="1"/>
    <col min="8956" max="8956" width="4.28515625" style="151" customWidth="1"/>
    <col min="8957" max="8957" width="0.85546875" style="151" customWidth="1"/>
    <col min="8958" max="8958" width="8.85546875" style="151" customWidth="1"/>
    <col min="8959" max="8959" width="0.42578125" style="151" customWidth="1"/>
    <col min="8960" max="8960" width="8.85546875" style="151" customWidth="1"/>
    <col min="8961" max="8961" width="0.42578125" style="151" customWidth="1"/>
    <col min="8962" max="8962" width="8.85546875" style="151" customWidth="1"/>
    <col min="8963" max="8963" width="0.42578125" style="151" customWidth="1"/>
    <col min="8964" max="8964" width="8.85546875" style="151" customWidth="1"/>
    <col min="8965" max="8965" width="0.42578125" style="151" customWidth="1"/>
    <col min="8966" max="8966" width="9.42578125" style="151" customWidth="1"/>
    <col min="8967" max="8971" width="9.5703125" style="151" customWidth="1"/>
    <col min="8972" max="8972" width="4.42578125" style="151" customWidth="1"/>
    <col min="8973" max="9209" width="9" style="151"/>
    <col min="9210" max="9210" width="3.42578125" style="151" customWidth="1"/>
    <col min="9211" max="9211" width="20.7109375" style="151" customWidth="1"/>
    <col min="9212" max="9212" width="4.28515625" style="151" customWidth="1"/>
    <col min="9213" max="9213" width="0.85546875" style="151" customWidth="1"/>
    <col min="9214" max="9214" width="8.85546875" style="151" customWidth="1"/>
    <col min="9215" max="9215" width="0.42578125" style="151" customWidth="1"/>
    <col min="9216" max="9216" width="8.85546875" style="151" customWidth="1"/>
    <col min="9217" max="9217" width="0.42578125" style="151" customWidth="1"/>
    <col min="9218" max="9218" width="8.85546875" style="151" customWidth="1"/>
    <col min="9219" max="9219" width="0.42578125" style="151" customWidth="1"/>
    <col min="9220" max="9220" width="8.85546875" style="151" customWidth="1"/>
    <col min="9221" max="9221" width="0.42578125" style="151" customWidth="1"/>
    <col min="9222" max="9222" width="9.42578125" style="151" customWidth="1"/>
    <col min="9223" max="9227" width="9.5703125" style="151" customWidth="1"/>
    <col min="9228" max="9228" width="4.42578125" style="151" customWidth="1"/>
    <col min="9229" max="9465" width="9" style="151"/>
    <col min="9466" max="9466" width="3.42578125" style="151" customWidth="1"/>
    <col min="9467" max="9467" width="20.7109375" style="151" customWidth="1"/>
    <col min="9468" max="9468" width="4.28515625" style="151" customWidth="1"/>
    <col min="9469" max="9469" width="0.85546875" style="151" customWidth="1"/>
    <col min="9470" max="9470" width="8.85546875" style="151" customWidth="1"/>
    <col min="9471" max="9471" width="0.42578125" style="151" customWidth="1"/>
    <col min="9472" max="9472" width="8.85546875" style="151" customWidth="1"/>
    <col min="9473" max="9473" width="0.42578125" style="151" customWidth="1"/>
    <col min="9474" max="9474" width="8.85546875" style="151" customWidth="1"/>
    <col min="9475" max="9475" width="0.42578125" style="151" customWidth="1"/>
    <col min="9476" max="9476" width="8.85546875" style="151" customWidth="1"/>
    <col min="9477" max="9477" width="0.42578125" style="151" customWidth="1"/>
    <col min="9478" max="9478" width="9.42578125" style="151" customWidth="1"/>
    <col min="9479" max="9483" width="9.5703125" style="151" customWidth="1"/>
    <col min="9484" max="9484" width="4.42578125" style="151" customWidth="1"/>
    <col min="9485" max="9721" width="9" style="151"/>
    <col min="9722" max="9722" width="3.42578125" style="151" customWidth="1"/>
    <col min="9723" max="9723" width="20.7109375" style="151" customWidth="1"/>
    <col min="9724" max="9724" width="4.28515625" style="151" customWidth="1"/>
    <col min="9725" max="9725" width="0.85546875" style="151" customWidth="1"/>
    <col min="9726" max="9726" width="8.85546875" style="151" customWidth="1"/>
    <col min="9727" max="9727" width="0.42578125" style="151" customWidth="1"/>
    <col min="9728" max="9728" width="8.85546875" style="151" customWidth="1"/>
    <col min="9729" max="9729" width="0.42578125" style="151" customWidth="1"/>
    <col min="9730" max="9730" width="8.85546875" style="151" customWidth="1"/>
    <col min="9731" max="9731" width="0.42578125" style="151" customWidth="1"/>
    <col min="9732" max="9732" width="8.85546875" style="151" customWidth="1"/>
    <col min="9733" max="9733" width="0.42578125" style="151" customWidth="1"/>
    <col min="9734" max="9734" width="9.42578125" style="151" customWidth="1"/>
    <col min="9735" max="9739" width="9.5703125" style="151" customWidth="1"/>
    <col min="9740" max="9740" width="4.42578125" style="151" customWidth="1"/>
    <col min="9741" max="9977" width="9" style="151"/>
    <col min="9978" max="9978" width="3.42578125" style="151" customWidth="1"/>
    <col min="9979" max="9979" width="20.7109375" style="151" customWidth="1"/>
    <col min="9980" max="9980" width="4.28515625" style="151" customWidth="1"/>
    <col min="9981" max="9981" width="0.85546875" style="151" customWidth="1"/>
    <col min="9982" max="9982" width="8.85546875" style="151" customWidth="1"/>
    <col min="9983" max="9983" width="0.42578125" style="151" customWidth="1"/>
    <col min="9984" max="9984" width="8.85546875" style="151" customWidth="1"/>
    <col min="9985" max="9985" width="0.42578125" style="151" customWidth="1"/>
    <col min="9986" max="9986" width="8.85546875" style="151" customWidth="1"/>
    <col min="9987" max="9987" width="0.42578125" style="151" customWidth="1"/>
    <col min="9988" max="9988" width="8.85546875" style="151" customWidth="1"/>
    <col min="9989" max="9989" width="0.42578125" style="151" customWidth="1"/>
    <col min="9990" max="9990" width="9.42578125" style="151" customWidth="1"/>
    <col min="9991" max="9995" width="9.5703125" style="151" customWidth="1"/>
    <col min="9996" max="9996" width="4.42578125" style="151" customWidth="1"/>
    <col min="9997" max="10233" width="9" style="151"/>
    <col min="10234" max="10234" width="3.42578125" style="151" customWidth="1"/>
    <col min="10235" max="10235" width="20.7109375" style="151" customWidth="1"/>
    <col min="10236" max="10236" width="4.28515625" style="151" customWidth="1"/>
    <col min="10237" max="10237" width="0.85546875" style="151" customWidth="1"/>
    <col min="10238" max="10238" width="8.85546875" style="151" customWidth="1"/>
    <col min="10239" max="10239" width="0.42578125" style="151" customWidth="1"/>
    <col min="10240" max="10240" width="8.85546875" style="151" customWidth="1"/>
    <col min="10241" max="10241" width="0.42578125" style="151" customWidth="1"/>
    <col min="10242" max="10242" width="8.85546875" style="151" customWidth="1"/>
    <col min="10243" max="10243" width="0.42578125" style="151" customWidth="1"/>
    <col min="10244" max="10244" width="8.85546875" style="151" customWidth="1"/>
    <col min="10245" max="10245" width="0.42578125" style="151" customWidth="1"/>
    <col min="10246" max="10246" width="9.42578125" style="151" customWidth="1"/>
    <col min="10247" max="10251" width="9.5703125" style="151" customWidth="1"/>
    <col min="10252" max="10252" width="4.42578125" style="151" customWidth="1"/>
    <col min="10253" max="10489" width="9" style="151"/>
    <col min="10490" max="10490" width="3.42578125" style="151" customWidth="1"/>
    <col min="10491" max="10491" width="20.7109375" style="151" customWidth="1"/>
    <col min="10492" max="10492" width="4.28515625" style="151" customWidth="1"/>
    <col min="10493" max="10493" width="0.85546875" style="151" customWidth="1"/>
    <col min="10494" max="10494" width="8.85546875" style="151" customWidth="1"/>
    <col min="10495" max="10495" width="0.42578125" style="151" customWidth="1"/>
    <col min="10496" max="10496" width="8.85546875" style="151" customWidth="1"/>
    <col min="10497" max="10497" width="0.42578125" style="151" customWidth="1"/>
    <col min="10498" max="10498" width="8.85546875" style="151" customWidth="1"/>
    <col min="10499" max="10499" width="0.42578125" style="151" customWidth="1"/>
    <col min="10500" max="10500" width="8.85546875" style="151" customWidth="1"/>
    <col min="10501" max="10501" width="0.42578125" style="151" customWidth="1"/>
    <col min="10502" max="10502" width="9.42578125" style="151" customWidth="1"/>
    <col min="10503" max="10507" width="9.5703125" style="151" customWidth="1"/>
    <col min="10508" max="10508" width="4.42578125" style="151" customWidth="1"/>
    <col min="10509" max="10745" width="9" style="151"/>
    <col min="10746" max="10746" width="3.42578125" style="151" customWidth="1"/>
    <col min="10747" max="10747" width="20.7109375" style="151" customWidth="1"/>
    <col min="10748" max="10748" width="4.28515625" style="151" customWidth="1"/>
    <col min="10749" max="10749" width="0.85546875" style="151" customWidth="1"/>
    <col min="10750" max="10750" width="8.85546875" style="151" customWidth="1"/>
    <col min="10751" max="10751" width="0.42578125" style="151" customWidth="1"/>
    <col min="10752" max="10752" width="8.85546875" style="151" customWidth="1"/>
    <col min="10753" max="10753" width="0.42578125" style="151" customWidth="1"/>
    <col min="10754" max="10754" width="8.85546875" style="151" customWidth="1"/>
    <col min="10755" max="10755" width="0.42578125" style="151" customWidth="1"/>
    <col min="10756" max="10756" width="8.85546875" style="151" customWidth="1"/>
    <col min="10757" max="10757" width="0.42578125" style="151" customWidth="1"/>
    <col min="10758" max="10758" width="9.42578125" style="151" customWidth="1"/>
    <col min="10759" max="10763" width="9.5703125" style="151" customWidth="1"/>
    <col min="10764" max="10764" width="4.42578125" style="151" customWidth="1"/>
    <col min="10765" max="11001" width="9" style="151"/>
    <col min="11002" max="11002" width="3.42578125" style="151" customWidth="1"/>
    <col min="11003" max="11003" width="20.7109375" style="151" customWidth="1"/>
    <col min="11004" max="11004" width="4.28515625" style="151" customWidth="1"/>
    <col min="11005" max="11005" width="0.85546875" style="151" customWidth="1"/>
    <col min="11006" max="11006" width="8.85546875" style="151" customWidth="1"/>
    <col min="11007" max="11007" width="0.42578125" style="151" customWidth="1"/>
    <col min="11008" max="11008" width="8.85546875" style="151" customWidth="1"/>
    <col min="11009" max="11009" width="0.42578125" style="151" customWidth="1"/>
    <col min="11010" max="11010" width="8.85546875" style="151" customWidth="1"/>
    <col min="11011" max="11011" width="0.42578125" style="151" customWidth="1"/>
    <col min="11012" max="11012" width="8.85546875" style="151" customWidth="1"/>
    <col min="11013" max="11013" width="0.42578125" style="151" customWidth="1"/>
    <col min="11014" max="11014" width="9.42578125" style="151" customWidth="1"/>
    <col min="11015" max="11019" width="9.5703125" style="151" customWidth="1"/>
    <col min="11020" max="11020" width="4.42578125" style="151" customWidth="1"/>
    <col min="11021" max="11257" width="9" style="151"/>
    <col min="11258" max="11258" width="3.42578125" style="151" customWidth="1"/>
    <col min="11259" max="11259" width="20.7109375" style="151" customWidth="1"/>
    <col min="11260" max="11260" width="4.28515625" style="151" customWidth="1"/>
    <col min="11261" max="11261" width="0.85546875" style="151" customWidth="1"/>
    <col min="11262" max="11262" width="8.85546875" style="151" customWidth="1"/>
    <col min="11263" max="11263" width="0.42578125" style="151" customWidth="1"/>
    <col min="11264" max="11264" width="8.85546875" style="151" customWidth="1"/>
    <col min="11265" max="11265" width="0.42578125" style="151" customWidth="1"/>
    <col min="11266" max="11266" width="8.85546875" style="151" customWidth="1"/>
    <col min="11267" max="11267" width="0.42578125" style="151" customWidth="1"/>
    <col min="11268" max="11268" width="8.85546875" style="151" customWidth="1"/>
    <col min="11269" max="11269" width="0.42578125" style="151" customWidth="1"/>
    <col min="11270" max="11270" width="9.42578125" style="151" customWidth="1"/>
    <col min="11271" max="11275" width="9.5703125" style="151" customWidth="1"/>
    <col min="11276" max="11276" width="4.42578125" style="151" customWidth="1"/>
    <col min="11277" max="11513" width="9" style="151"/>
    <col min="11514" max="11514" width="3.42578125" style="151" customWidth="1"/>
    <col min="11515" max="11515" width="20.7109375" style="151" customWidth="1"/>
    <col min="11516" max="11516" width="4.28515625" style="151" customWidth="1"/>
    <col min="11517" max="11517" width="0.85546875" style="151" customWidth="1"/>
    <col min="11518" max="11518" width="8.85546875" style="151" customWidth="1"/>
    <col min="11519" max="11519" width="0.42578125" style="151" customWidth="1"/>
    <col min="11520" max="11520" width="8.85546875" style="151" customWidth="1"/>
    <col min="11521" max="11521" width="0.42578125" style="151" customWidth="1"/>
    <col min="11522" max="11522" width="8.85546875" style="151" customWidth="1"/>
    <col min="11523" max="11523" width="0.42578125" style="151" customWidth="1"/>
    <col min="11524" max="11524" width="8.85546875" style="151" customWidth="1"/>
    <col min="11525" max="11525" width="0.42578125" style="151" customWidth="1"/>
    <col min="11526" max="11526" width="9.42578125" style="151" customWidth="1"/>
    <col min="11527" max="11531" width="9.5703125" style="151" customWidth="1"/>
    <col min="11532" max="11532" width="4.42578125" style="151" customWidth="1"/>
    <col min="11533" max="11769" width="9" style="151"/>
    <col min="11770" max="11770" width="3.42578125" style="151" customWidth="1"/>
    <col min="11771" max="11771" width="20.7109375" style="151" customWidth="1"/>
    <col min="11772" max="11772" width="4.28515625" style="151" customWidth="1"/>
    <col min="11773" max="11773" width="0.85546875" style="151" customWidth="1"/>
    <col min="11774" max="11774" width="8.85546875" style="151" customWidth="1"/>
    <col min="11775" max="11775" width="0.42578125" style="151" customWidth="1"/>
    <col min="11776" max="11776" width="8.85546875" style="151" customWidth="1"/>
    <col min="11777" max="11777" width="0.42578125" style="151" customWidth="1"/>
    <col min="11778" max="11778" width="8.85546875" style="151" customWidth="1"/>
    <col min="11779" max="11779" width="0.42578125" style="151" customWidth="1"/>
    <col min="11780" max="11780" width="8.85546875" style="151" customWidth="1"/>
    <col min="11781" max="11781" width="0.42578125" style="151" customWidth="1"/>
    <col min="11782" max="11782" width="9.42578125" style="151" customWidth="1"/>
    <col min="11783" max="11787" width="9.5703125" style="151" customWidth="1"/>
    <col min="11788" max="11788" width="4.42578125" style="151" customWidth="1"/>
    <col min="11789" max="12025" width="9" style="151"/>
    <col min="12026" max="12026" width="3.42578125" style="151" customWidth="1"/>
    <col min="12027" max="12027" width="20.7109375" style="151" customWidth="1"/>
    <col min="12028" max="12028" width="4.28515625" style="151" customWidth="1"/>
    <col min="12029" max="12029" width="0.85546875" style="151" customWidth="1"/>
    <col min="12030" max="12030" width="8.85546875" style="151" customWidth="1"/>
    <col min="12031" max="12031" width="0.42578125" style="151" customWidth="1"/>
    <col min="12032" max="12032" width="8.85546875" style="151" customWidth="1"/>
    <col min="12033" max="12033" width="0.42578125" style="151" customWidth="1"/>
    <col min="12034" max="12034" width="8.85546875" style="151" customWidth="1"/>
    <col min="12035" max="12035" width="0.42578125" style="151" customWidth="1"/>
    <col min="12036" max="12036" width="8.85546875" style="151" customWidth="1"/>
    <col min="12037" max="12037" width="0.42578125" style="151" customWidth="1"/>
    <col min="12038" max="12038" width="9.42578125" style="151" customWidth="1"/>
    <col min="12039" max="12043" width="9.5703125" style="151" customWidth="1"/>
    <col min="12044" max="12044" width="4.42578125" style="151" customWidth="1"/>
    <col min="12045" max="12281" width="9" style="151"/>
    <col min="12282" max="12282" width="3.42578125" style="151" customWidth="1"/>
    <col min="12283" max="12283" width="20.7109375" style="151" customWidth="1"/>
    <col min="12284" max="12284" width="4.28515625" style="151" customWidth="1"/>
    <col min="12285" max="12285" width="0.85546875" style="151" customWidth="1"/>
    <col min="12286" max="12286" width="8.85546875" style="151" customWidth="1"/>
    <col min="12287" max="12287" width="0.42578125" style="151" customWidth="1"/>
    <col min="12288" max="12288" width="8.85546875" style="151" customWidth="1"/>
    <col min="12289" max="12289" width="0.42578125" style="151" customWidth="1"/>
    <col min="12290" max="12290" width="8.85546875" style="151" customWidth="1"/>
    <col min="12291" max="12291" width="0.42578125" style="151" customWidth="1"/>
    <col min="12292" max="12292" width="8.85546875" style="151" customWidth="1"/>
    <col min="12293" max="12293" width="0.42578125" style="151" customWidth="1"/>
    <col min="12294" max="12294" width="9.42578125" style="151" customWidth="1"/>
    <col min="12295" max="12299" width="9.5703125" style="151" customWidth="1"/>
    <col min="12300" max="12300" width="4.42578125" style="151" customWidth="1"/>
    <col min="12301" max="12537" width="9" style="151"/>
    <col min="12538" max="12538" width="3.42578125" style="151" customWidth="1"/>
    <col min="12539" max="12539" width="20.7109375" style="151" customWidth="1"/>
    <col min="12540" max="12540" width="4.28515625" style="151" customWidth="1"/>
    <col min="12541" max="12541" width="0.85546875" style="151" customWidth="1"/>
    <col min="12542" max="12542" width="8.85546875" style="151" customWidth="1"/>
    <col min="12543" max="12543" width="0.42578125" style="151" customWidth="1"/>
    <col min="12544" max="12544" width="8.85546875" style="151" customWidth="1"/>
    <col min="12545" max="12545" width="0.42578125" style="151" customWidth="1"/>
    <col min="12546" max="12546" width="8.85546875" style="151" customWidth="1"/>
    <col min="12547" max="12547" width="0.42578125" style="151" customWidth="1"/>
    <col min="12548" max="12548" width="8.85546875" style="151" customWidth="1"/>
    <col min="12549" max="12549" width="0.42578125" style="151" customWidth="1"/>
    <col min="12550" max="12550" width="9.42578125" style="151" customWidth="1"/>
    <col min="12551" max="12555" width="9.5703125" style="151" customWidth="1"/>
    <col min="12556" max="12556" width="4.42578125" style="151" customWidth="1"/>
    <col min="12557" max="12793" width="9" style="151"/>
    <col min="12794" max="12794" width="3.42578125" style="151" customWidth="1"/>
    <col min="12795" max="12795" width="20.7109375" style="151" customWidth="1"/>
    <col min="12796" max="12796" width="4.28515625" style="151" customWidth="1"/>
    <col min="12797" max="12797" width="0.85546875" style="151" customWidth="1"/>
    <col min="12798" max="12798" width="8.85546875" style="151" customWidth="1"/>
    <col min="12799" max="12799" width="0.42578125" style="151" customWidth="1"/>
    <col min="12800" max="12800" width="8.85546875" style="151" customWidth="1"/>
    <col min="12801" max="12801" width="0.42578125" style="151" customWidth="1"/>
    <col min="12802" max="12802" width="8.85546875" style="151" customWidth="1"/>
    <col min="12803" max="12803" width="0.42578125" style="151" customWidth="1"/>
    <col min="12804" max="12804" width="8.85546875" style="151" customWidth="1"/>
    <col min="12805" max="12805" width="0.42578125" style="151" customWidth="1"/>
    <col min="12806" max="12806" width="9.42578125" style="151" customWidth="1"/>
    <col min="12807" max="12811" width="9.5703125" style="151" customWidth="1"/>
    <col min="12812" max="12812" width="4.42578125" style="151" customWidth="1"/>
    <col min="12813" max="13049" width="9" style="151"/>
    <col min="13050" max="13050" width="3.42578125" style="151" customWidth="1"/>
    <col min="13051" max="13051" width="20.7109375" style="151" customWidth="1"/>
    <col min="13052" max="13052" width="4.28515625" style="151" customWidth="1"/>
    <col min="13053" max="13053" width="0.85546875" style="151" customWidth="1"/>
    <col min="13054" max="13054" width="8.85546875" style="151" customWidth="1"/>
    <col min="13055" max="13055" width="0.42578125" style="151" customWidth="1"/>
    <col min="13056" max="13056" width="8.85546875" style="151" customWidth="1"/>
    <col min="13057" max="13057" width="0.42578125" style="151" customWidth="1"/>
    <col min="13058" max="13058" width="8.85546875" style="151" customWidth="1"/>
    <col min="13059" max="13059" width="0.42578125" style="151" customWidth="1"/>
    <col min="13060" max="13060" width="8.85546875" style="151" customWidth="1"/>
    <col min="13061" max="13061" width="0.42578125" style="151" customWidth="1"/>
    <col min="13062" max="13062" width="9.42578125" style="151" customWidth="1"/>
    <col min="13063" max="13067" width="9.5703125" style="151" customWidth="1"/>
    <col min="13068" max="13068" width="4.42578125" style="151" customWidth="1"/>
    <col min="13069" max="13305" width="9" style="151"/>
    <col min="13306" max="13306" width="3.42578125" style="151" customWidth="1"/>
    <col min="13307" max="13307" width="20.7109375" style="151" customWidth="1"/>
    <col min="13308" max="13308" width="4.28515625" style="151" customWidth="1"/>
    <col min="13309" max="13309" width="0.85546875" style="151" customWidth="1"/>
    <col min="13310" max="13310" width="8.85546875" style="151" customWidth="1"/>
    <col min="13311" max="13311" width="0.42578125" style="151" customWidth="1"/>
    <col min="13312" max="13312" width="8.85546875" style="151" customWidth="1"/>
    <col min="13313" max="13313" width="0.42578125" style="151" customWidth="1"/>
    <col min="13314" max="13314" width="8.85546875" style="151" customWidth="1"/>
    <col min="13315" max="13315" width="0.42578125" style="151" customWidth="1"/>
    <col min="13316" max="13316" width="8.85546875" style="151" customWidth="1"/>
    <col min="13317" max="13317" width="0.42578125" style="151" customWidth="1"/>
    <col min="13318" max="13318" width="9.42578125" style="151" customWidth="1"/>
    <col min="13319" max="13323" width="9.5703125" style="151" customWidth="1"/>
    <col min="13324" max="13324" width="4.42578125" style="151" customWidth="1"/>
    <col min="13325" max="13561" width="9" style="151"/>
    <col min="13562" max="13562" width="3.42578125" style="151" customWidth="1"/>
    <col min="13563" max="13563" width="20.7109375" style="151" customWidth="1"/>
    <col min="13564" max="13564" width="4.28515625" style="151" customWidth="1"/>
    <col min="13565" max="13565" width="0.85546875" style="151" customWidth="1"/>
    <col min="13566" max="13566" width="8.85546875" style="151" customWidth="1"/>
    <col min="13567" max="13567" width="0.42578125" style="151" customWidth="1"/>
    <col min="13568" max="13568" width="8.85546875" style="151" customWidth="1"/>
    <col min="13569" max="13569" width="0.42578125" style="151" customWidth="1"/>
    <col min="13570" max="13570" width="8.85546875" style="151" customWidth="1"/>
    <col min="13571" max="13571" width="0.42578125" style="151" customWidth="1"/>
    <col min="13572" max="13572" width="8.85546875" style="151" customWidth="1"/>
    <col min="13573" max="13573" width="0.42578125" style="151" customWidth="1"/>
    <col min="13574" max="13574" width="9.42578125" style="151" customWidth="1"/>
    <col min="13575" max="13579" width="9.5703125" style="151" customWidth="1"/>
    <col min="13580" max="13580" width="4.42578125" style="151" customWidth="1"/>
    <col min="13581" max="13817" width="9" style="151"/>
    <col min="13818" max="13818" width="3.42578125" style="151" customWidth="1"/>
    <col min="13819" max="13819" width="20.7109375" style="151" customWidth="1"/>
    <col min="13820" max="13820" width="4.28515625" style="151" customWidth="1"/>
    <col min="13821" max="13821" width="0.85546875" style="151" customWidth="1"/>
    <col min="13822" max="13822" width="8.85546875" style="151" customWidth="1"/>
    <col min="13823" max="13823" width="0.42578125" style="151" customWidth="1"/>
    <col min="13824" max="13824" width="8.85546875" style="151" customWidth="1"/>
    <col min="13825" max="13825" width="0.42578125" style="151" customWidth="1"/>
    <col min="13826" max="13826" width="8.85546875" style="151" customWidth="1"/>
    <col min="13827" max="13827" width="0.42578125" style="151" customWidth="1"/>
    <col min="13828" max="13828" width="8.85546875" style="151" customWidth="1"/>
    <col min="13829" max="13829" width="0.42578125" style="151" customWidth="1"/>
    <col min="13830" max="13830" width="9.42578125" style="151" customWidth="1"/>
    <col min="13831" max="13835" width="9.5703125" style="151" customWidth="1"/>
    <col min="13836" max="13836" width="4.42578125" style="151" customWidth="1"/>
    <col min="13837" max="14073" width="9" style="151"/>
    <col min="14074" max="14074" width="3.42578125" style="151" customWidth="1"/>
    <col min="14075" max="14075" width="20.7109375" style="151" customWidth="1"/>
    <col min="14076" max="14076" width="4.28515625" style="151" customWidth="1"/>
    <col min="14077" max="14077" width="0.85546875" style="151" customWidth="1"/>
    <col min="14078" max="14078" width="8.85546875" style="151" customWidth="1"/>
    <col min="14079" max="14079" width="0.42578125" style="151" customWidth="1"/>
    <col min="14080" max="14080" width="8.85546875" style="151" customWidth="1"/>
    <col min="14081" max="14081" width="0.42578125" style="151" customWidth="1"/>
    <col min="14082" max="14082" width="8.85546875" style="151" customWidth="1"/>
    <col min="14083" max="14083" width="0.42578125" style="151" customWidth="1"/>
    <col min="14084" max="14084" width="8.85546875" style="151" customWidth="1"/>
    <col min="14085" max="14085" width="0.42578125" style="151" customWidth="1"/>
    <col min="14086" max="14086" width="9.42578125" style="151" customWidth="1"/>
    <col min="14087" max="14091" width="9.5703125" style="151" customWidth="1"/>
    <col min="14092" max="14092" width="4.42578125" style="151" customWidth="1"/>
    <col min="14093" max="14329" width="9" style="151"/>
    <col min="14330" max="14330" width="3.42578125" style="151" customWidth="1"/>
    <col min="14331" max="14331" width="20.7109375" style="151" customWidth="1"/>
    <col min="14332" max="14332" width="4.28515625" style="151" customWidth="1"/>
    <col min="14333" max="14333" width="0.85546875" style="151" customWidth="1"/>
    <col min="14334" max="14334" width="8.85546875" style="151" customWidth="1"/>
    <col min="14335" max="14335" width="0.42578125" style="151" customWidth="1"/>
    <col min="14336" max="14336" width="8.85546875" style="151" customWidth="1"/>
    <col min="14337" max="14337" width="0.42578125" style="151" customWidth="1"/>
    <col min="14338" max="14338" width="8.85546875" style="151" customWidth="1"/>
    <col min="14339" max="14339" width="0.42578125" style="151" customWidth="1"/>
    <col min="14340" max="14340" width="8.85546875" style="151" customWidth="1"/>
    <col min="14341" max="14341" width="0.42578125" style="151" customWidth="1"/>
    <col min="14342" max="14342" width="9.42578125" style="151" customWidth="1"/>
    <col min="14343" max="14347" width="9.5703125" style="151" customWidth="1"/>
    <col min="14348" max="14348" width="4.42578125" style="151" customWidth="1"/>
    <col min="14349" max="14585" width="9" style="151"/>
    <col min="14586" max="14586" width="3.42578125" style="151" customWidth="1"/>
    <col min="14587" max="14587" width="20.7109375" style="151" customWidth="1"/>
    <col min="14588" max="14588" width="4.28515625" style="151" customWidth="1"/>
    <col min="14589" max="14589" width="0.85546875" style="151" customWidth="1"/>
    <col min="14590" max="14590" width="8.85546875" style="151" customWidth="1"/>
    <col min="14591" max="14591" width="0.42578125" style="151" customWidth="1"/>
    <col min="14592" max="14592" width="8.85546875" style="151" customWidth="1"/>
    <col min="14593" max="14593" width="0.42578125" style="151" customWidth="1"/>
    <col min="14594" max="14594" width="8.85546875" style="151" customWidth="1"/>
    <col min="14595" max="14595" width="0.42578125" style="151" customWidth="1"/>
    <col min="14596" max="14596" width="8.85546875" style="151" customWidth="1"/>
    <col min="14597" max="14597" width="0.42578125" style="151" customWidth="1"/>
    <col min="14598" max="14598" width="9.42578125" style="151" customWidth="1"/>
    <col min="14599" max="14603" width="9.5703125" style="151" customWidth="1"/>
    <col min="14604" max="14604" width="4.42578125" style="151" customWidth="1"/>
    <col min="14605" max="14841" width="9" style="151"/>
    <col min="14842" max="14842" width="3.42578125" style="151" customWidth="1"/>
    <col min="14843" max="14843" width="20.7109375" style="151" customWidth="1"/>
    <col min="14844" max="14844" width="4.28515625" style="151" customWidth="1"/>
    <col min="14845" max="14845" width="0.85546875" style="151" customWidth="1"/>
    <col min="14846" max="14846" width="8.85546875" style="151" customWidth="1"/>
    <col min="14847" max="14847" width="0.42578125" style="151" customWidth="1"/>
    <col min="14848" max="14848" width="8.85546875" style="151" customWidth="1"/>
    <col min="14849" max="14849" width="0.42578125" style="151" customWidth="1"/>
    <col min="14850" max="14850" width="8.85546875" style="151" customWidth="1"/>
    <col min="14851" max="14851" width="0.42578125" style="151" customWidth="1"/>
    <col min="14852" max="14852" width="8.85546875" style="151" customWidth="1"/>
    <col min="14853" max="14853" width="0.42578125" style="151" customWidth="1"/>
    <col min="14854" max="14854" width="9.42578125" style="151" customWidth="1"/>
    <col min="14855" max="14859" width="9.5703125" style="151" customWidth="1"/>
    <col min="14860" max="14860" width="4.42578125" style="151" customWidth="1"/>
    <col min="14861" max="15097" width="9" style="151"/>
    <col min="15098" max="15098" width="3.42578125" style="151" customWidth="1"/>
    <col min="15099" max="15099" width="20.7109375" style="151" customWidth="1"/>
    <col min="15100" max="15100" width="4.28515625" style="151" customWidth="1"/>
    <col min="15101" max="15101" width="0.85546875" style="151" customWidth="1"/>
    <col min="15102" max="15102" width="8.85546875" style="151" customWidth="1"/>
    <col min="15103" max="15103" width="0.42578125" style="151" customWidth="1"/>
    <col min="15104" max="15104" width="8.85546875" style="151" customWidth="1"/>
    <col min="15105" max="15105" width="0.42578125" style="151" customWidth="1"/>
    <col min="15106" max="15106" width="8.85546875" style="151" customWidth="1"/>
    <col min="15107" max="15107" width="0.42578125" style="151" customWidth="1"/>
    <col min="15108" max="15108" width="8.85546875" style="151" customWidth="1"/>
    <col min="15109" max="15109" width="0.42578125" style="151" customWidth="1"/>
    <col min="15110" max="15110" width="9.42578125" style="151" customWidth="1"/>
    <col min="15111" max="15115" width="9.5703125" style="151" customWidth="1"/>
    <col min="15116" max="15116" width="4.42578125" style="151" customWidth="1"/>
    <col min="15117" max="15353" width="9" style="151"/>
    <col min="15354" max="15354" width="3.42578125" style="151" customWidth="1"/>
    <col min="15355" max="15355" width="20.7109375" style="151" customWidth="1"/>
    <col min="15356" max="15356" width="4.28515625" style="151" customWidth="1"/>
    <col min="15357" max="15357" width="0.85546875" style="151" customWidth="1"/>
    <col min="15358" max="15358" width="8.85546875" style="151" customWidth="1"/>
    <col min="15359" max="15359" width="0.42578125" style="151" customWidth="1"/>
    <col min="15360" max="15360" width="8.85546875" style="151" customWidth="1"/>
    <col min="15361" max="15361" width="0.42578125" style="151" customWidth="1"/>
    <col min="15362" max="15362" width="8.85546875" style="151" customWidth="1"/>
    <col min="15363" max="15363" width="0.42578125" style="151" customWidth="1"/>
    <col min="15364" max="15364" width="8.85546875" style="151" customWidth="1"/>
    <col min="15365" max="15365" width="0.42578125" style="151" customWidth="1"/>
    <col min="15366" max="15366" width="9.42578125" style="151" customWidth="1"/>
    <col min="15367" max="15371" width="9.5703125" style="151" customWidth="1"/>
    <col min="15372" max="15372" width="4.42578125" style="151" customWidth="1"/>
    <col min="15373" max="15609" width="9" style="151"/>
    <col min="15610" max="15610" width="3.42578125" style="151" customWidth="1"/>
    <col min="15611" max="15611" width="20.7109375" style="151" customWidth="1"/>
    <col min="15612" max="15612" width="4.28515625" style="151" customWidth="1"/>
    <col min="15613" max="15613" width="0.85546875" style="151" customWidth="1"/>
    <col min="15614" max="15614" width="8.85546875" style="151" customWidth="1"/>
    <col min="15615" max="15615" width="0.42578125" style="151" customWidth="1"/>
    <col min="15616" max="15616" width="8.85546875" style="151" customWidth="1"/>
    <col min="15617" max="15617" width="0.42578125" style="151" customWidth="1"/>
    <col min="15618" max="15618" width="8.85546875" style="151" customWidth="1"/>
    <col min="15619" max="15619" width="0.42578125" style="151" customWidth="1"/>
    <col min="15620" max="15620" width="8.85546875" style="151" customWidth="1"/>
    <col min="15621" max="15621" width="0.42578125" style="151" customWidth="1"/>
    <col min="15622" max="15622" width="9.42578125" style="151" customWidth="1"/>
    <col min="15623" max="15627" width="9.5703125" style="151" customWidth="1"/>
    <col min="15628" max="15628" width="4.42578125" style="151" customWidth="1"/>
    <col min="15629" max="15865" width="9" style="151"/>
    <col min="15866" max="15866" width="3.42578125" style="151" customWidth="1"/>
    <col min="15867" max="15867" width="20.7109375" style="151" customWidth="1"/>
    <col min="15868" max="15868" width="4.28515625" style="151" customWidth="1"/>
    <col min="15869" max="15869" width="0.85546875" style="151" customWidth="1"/>
    <col min="15870" max="15870" width="8.85546875" style="151" customWidth="1"/>
    <col min="15871" max="15871" width="0.42578125" style="151" customWidth="1"/>
    <col min="15872" max="15872" width="8.85546875" style="151" customWidth="1"/>
    <col min="15873" max="15873" width="0.42578125" style="151" customWidth="1"/>
    <col min="15874" max="15874" width="8.85546875" style="151" customWidth="1"/>
    <col min="15875" max="15875" width="0.42578125" style="151" customWidth="1"/>
    <col min="15876" max="15876" width="8.85546875" style="151" customWidth="1"/>
    <col min="15877" max="15877" width="0.42578125" style="151" customWidth="1"/>
    <col min="15878" max="15878" width="9.42578125" style="151" customWidth="1"/>
    <col min="15879" max="15883" width="9.5703125" style="151" customWidth="1"/>
    <col min="15884" max="15884" width="4.42578125" style="151" customWidth="1"/>
    <col min="15885" max="16121" width="9" style="151"/>
    <col min="16122" max="16122" width="3.42578125" style="151" customWidth="1"/>
    <col min="16123" max="16123" width="20.7109375" style="151" customWidth="1"/>
    <col min="16124" max="16124" width="4.28515625" style="151" customWidth="1"/>
    <col min="16125" max="16125" width="0.85546875" style="151" customWidth="1"/>
    <col min="16126" max="16126" width="8.85546875" style="151" customWidth="1"/>
    <col min="16127" max="16127" width="0.42578125" style="151" customWidth="1"/>
    <col min="16128" max="16128" width="8.85546875" style="151" customWidth="1"/>
    <col min="16129" max="16129" width="0.42578125" style="151" customWidth="1"/>
    <col min="16130" max="16130" width="8.85546875" style="151" customWidth="1"/>
    <col min="16131" max="16131" width="0.42578125" style="151" customWidth="1"/>
    <col min="16132" max="16132" width="8.85546875" style="151" customWidth="1"/>
    <col min="16133" max="16133" width="0.42578125" style="151" customWidth="1"/>
    <col min="16134" max="16134" width="9.42578125" style="151" customWidth="1"/>
    <col min="16135" max="16139" width="9.5703125" style="151" customWidth="1"/>
    <col min="16140" max="16140" width="4.42578125" style="151" customWidth="1"/>
    <col min="16141" max="16384" width="9" style="151"/>
  </cols>
  <sheetData>
    <row r="1" spans="1:13" s="132" customFormat="1" ht="23.1" customHeight="1">
      <c r="M1" s="4" t="s">
        <v>0</v>
      </c>
    </row>
    <row r="2" spans="1:13" s="132" customFormat="1" ht="23.1" customHeight="1">
      <c r="M2" s="4" t="s">
        <v>1</v>
      </c>
    </row>
    <row r="3" spans="1:13" s="132" customFormat="1" ht="23.1" customHeight="1">
      <c r="A3" s="219" t="s">
        <v>128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</row>
    <row r="4" spans="1:13" s="132" customFormat="1" ht="23.1" customHeight="1">
      <c r="A4" s="214" t="s">
        <v>3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</row>
    <row r="5" spans="1:13" s="132" customFormat="1" ht="23.1" customHeight="1">
      <c r="A5" s="214" t="s">
        <v>129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</row>
    <row r="6" spans="1:13" s="132" customFormat="1" ht="23.1" customHeight="1">
      <c r="A6" s="214" t="s">
        <v>102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</row>
    <row r="7" spans="1:13" s="132" customFormat="1" ht="11.25" customHeight="1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</row>
    <row r="8" spans="1:13" s="134" customFormat="1" ht="18" customHeight="1">
      <c r="A8" s="111"/>
      <c r="B8" s="111"/>
      <c r="C8" s="111"/>
      <c r="D8" s="111"/>
      <c r="E8" s="224" t="s">
        <v>7</v>
      </c>
      <c r="F8" s="224"/>
      <c r="G8" s="224"/>
      <c r="H8" s="224"/>
      <c r="I8" s="224"/>
      <c r="J8" s="224"/>
      <c r="K8" s="224"/>
      <c r="L8" s="224"/>
      <c r="M8" s="224"/>
    </row>
    <row r="9" spans="1:13" s="134" customFormat="1" ht="18" customHeight="1">
      <c r="A9" s="111"/>
      <c r="B9" s="111"/>
      <c r="C9" s="111"/>
      <c r="D9" s="111"/>
      <c r="E9" s="223" t="s">
        <v>9</v>
      </c>
      <c r="F9" s="223"/>
      <c r="G9" s="223"/>
      <c r="H9" s="223"/>
      <c r="I9" s="223"/>
      <c r="J9" s="223"/>
      <c r="K9" s="223"/>
      <c r="L9" s="223"/>
      <c r="M9" s="223"/>
    </row>
    <row r="10" spans="1:13" s="134" customFormat="1" ht="18" customHeight="1">
      <c r="A10" s="111"/>
      <c r="B10" s="111"/>
      <c r="C10" s="111"/>
      <c r="D10" s="111"/>
      <c r="E10" s="117" t="s">
        <v>60</v>
      </c>
      <c r="F10" s="111"/>
      <c r="G10" s="117" t="s">
        <v>106</v>
      </c>
      <c r="H10" s="111"/>
      <c r="I10" s="224" t="s">
        <v>67</v>
      </c>
      <c r="J10" s="224"/>
      <c r="K10" s="224"/>
      <c r="L10" s="117"/>
      <c r="M10" s="135" t="s">
        <v>15</v>
      </c>
    </row>
    <row r="11" spans="1:13" s="134" customFormat="1" ht="18" customHeight="1">
      <c r="A11" s="111"/>
      <c r="B11" s="111"/>
      <c r="C11" s="111"/>
      <c r="D11" s="111"/>
      <c r="E11" s="117" t="s">
        <v>107</v>
      </c>
      <c r="G11" s="117" t="s">
        <v>108</v>
      </c>
      <c r="I11" s="117" t="s">
        <v>109</v>
      </c>
      <c r="K11" s="117" t="s">
        <v>110</v>
      </c>
      <c r="L11" s="117"/>
      <c r="M11" s="135" t="s">
        <v>59</v>
      </c>
    </row>
    <row r="12" spans="1:13" s="134" customFormat="1" ht="18" customHeight="1">
      <c r="A12" s="111"/>
      <c r="B12" s="111"/>
      <c r="C12" s="111"/>
      <c r="D12" s="111"/>
      <c r="E12" s="117" t="s">
        <v>111</v>
      </c>
      <c r="F12" s="111"/>
      <c r="H12" s="111"/>
      <c r="I12" s="117" t="s">
        <v>112</v>
      </c>
      <c r="J12" s="111"/>
      <c r="K12" s="117" t="s">
        <v>113</v>
      </c>
      <c r="L12" s="117"/>
      <c r="M12" s="136"/>
    </row>
    <row r="13" spans="1:13" s="134" customFormat="1" ht="18" customHeight="1">
      <c r="A13" s="111"/>
      <c r="B13" s="111"/>
      <c r="C13" s="10" t="s">
        <v>12</v>
      </c>
      <c r="D13" s="111"/>
      <c r="E13" s="137"/>
      <c r="F13" s="111"/>
      <c r="G13" s="137"/>
      <c r="H13" s="111"/>
      <c r="I13" s="133" t="s">
        <v>114</v>
      </c>
      <c r="J13" s="111"/>
      <c r="K13" s="137"/>
      <c r="L13" s="117"/>
      <c r="M13" s="137"/>
    </row>
    <row r="14" spans="1:13" s="134" customFormat="1" ht="18" customHeight="1">
      <c r="A14" s="99" t="s">
        <v>115</v>
      </c>
      <c r="B14" s="138"/>
      <c r="C14" s="10"/>
      <c r="D14" s="110"/>
      <c r="E14" s="103">
        <v>1486145560</v>
      </c>
      <c r="F14" s="110"/>
      <c r="G14" s="103">
        <v>611188843</v>
      </c>
      <c r="H14" s="110"/>
      <c r="I14" s="103">
        <v>90677961</v>
      </c>
      <c r="J14" s="110"/>
      <c r="K14" s="103">
        <v>777314327</v>
      </c>
      <c r="L14" s="103"/>
      <c r="M14" s="114">
        <v>2965326691</v>
      </c>
    </row>
    <row r="15" spans="1:13" s="134" customFormat="1" ht="18" customHeight="1">
      <c r="A15" s="99" t="s">
        <v>116</v>
      </c>
      <c r="B15" s="138"/>
      <c r="C15" s="10"/>
      <c r="D15" s="110"/>
      <c r="E15" s="103">
        <v>131</v>
      </c>
      <c r="F15" s="110"/>
      <c r="G15" s="103">
        <v>39</v>
      </c>
      <c r="H15" s="110"/>
      <c r="I15" s="103">
        <v>0</v>
      </c>
      <c r="J15" s="110"/>
      <c r="K15" s="103">
        <v>0</v>
      </c>
      <c r="L15" s="103"/>
      <c r="M15" s="98">
        <v>170</v>
      </c>
    </row>
    <row r="16" spans="1:13" s="134" customFormat="1" ht="18" customHeight="1">
      <c r="A16" s="99" t="s">
        <v>117</v>
      </c>
      <c r="C16" s="100" t="s">
        <v>201</v>
      </c>
      <c r="D16" s="110"/>
      <c r="E16" s="103">
        <v>92847468</v>
      </c>
      <c r="F16" s="113"/>
      <c r="G16" s="103">
        <v>0</v>
      </c>
      <c r="H16" s="113"/>
      <c r="I16" s="122">
        <v>0</v>
      </c>
      <c r="J16" s="113"/>
      <c r="K16" s="121">
        <v>-92847468</v>
      </c>
      <c r="L16" s="113"/>
      <c r="M16" s="139">
        <v>0</v>
      </c>
    </row>
    <row r="17" spans="1:13" s="134" customFormat="1" ht="18" customHeight="1">
      <c r="A17" s="99" t="s">
        <v>118</v>
      </c>
      <c r="B17" s="138"/>
      <c r="C17" s="100" t="s">
        <v>201</v>
      </c>
      <c r="D17" s="110"/>
      <c r="E17" s="103">
        <v>0</v>
      </c>
      <c r="F17" s="110"/>
      <c r="G17" s="103">
        <v>0</v>
      </c>
      <c r="H17" s="110"/>
      <c r="I17" s="103">
        <v>0</v>
      </c>
      <c r="J17" s="110"/>
      <c r="K17" s="103">
        <v>-11144238</v>
      </c>
      <c r="L17" s="103"/>
      <c r="M17" s="103">
        <v>-11144238</v>
      </c>
    </row>
    <row r="18" spans="1:13" s="134" customFormat="1" ht="18" customHeight="1">
      <c r="A18" s="99" t="s">
        <v>119</v>
      </c>
      <c r="B18" s="140"/>
      <c r="C18" s="110"/>
      <c r="D18" s="110"/>
      <c r="E18" s="103"/>
      <c r="F18" s="110"/>
      <c r="G18" s="103"/>
      <c r="H18" s="110"/>
      <c r="I18" s="103"/>
      <c r="J18" s="110"/>
      <c r="K18" s="103"/>
      <c r="L18" s="103"/>
      <c r="M18" s="114"/>
    </row>
    <row r="19" spans="1:13" s="134" customFormat="1" ht="18" customHeight="1">
      <c r="A19" s="99" t="s">
        <v>120</v>
      </c>
      <c r="B19" s="141"/>
      <c r="C19" s="117"/>
      <c r="D19" s="110"/>
      <c r="E19" s="103">
        <v>0</v>
      </c>
      <c r="F19" s="110"/>
      <c r="G19" s="103">
        <v>0</v>
      </c>
      <c r="H19" s="110"/>
      <c r="I19" s="103">
        <v>0</v>
      </c>
      <c r="J19" s="111"/>
      <c r="K19" s="103">
        <v>41557789</v>
      </c>
      <c r="L19" s="103"/>
      <c r="M19" s="103">
        <v>41557789</v>
      </c>
    </row>
    <row r="20" spans="1:13" s="134" customFormat="1" ht="18" customHeight="1">
      <c r="A20" s="99" t="s">
        <v>121</v>
      </c>
      <c r="B20" s="141"/>
      <c r="C20" s="117"/>
      <c r="D20" s="110"/>
      <c r="E20" s="109">
        <v>0</v>
      </c>
      <c r="F20" s="110"/>
      <c r="G20" s="109">
        <v>0</v>
      </c>
      <c r="H20" s="110"/>
      <c r="I20" s="109">
        <v>0</v>
      </c>
      <c r="J20" s="111"/>
      <c r="K20" s="109">
        <v>-2068903</v>
      </c>
      <c r="L20" s="103"/>
      <c r="M20" s="109">
        <v>-2068903</v>
      </c>
    </row>
    <row r="21" spans="1:13" s="134" customFormat="1" ht="18" customHeight="1">
      <c r="A21" s="99" t="s">
        <v>94</v>
      </c>
      <c r="B21" s="141"/>
      <c r="C21" s="117"/>
      <c r="D21" s="110"/>
      <c r="E21" s="109">
        <v>0</v>
      </c>
      <c r="F21" s="110"/>
      <c r="G21" s="109">
        <v>0</v>
      </c>
      <c r="H21" s="110"/>
      <c r="I21" s="109">
        <v>0</v>
      </c>
      <c r="J21" s="111"/>
      <c r="K21" s="103">
        <v>39488886</v>
      </c>
      <c r="L21" s="103"/>
      <c r="M21" s="103">
        <v>39488886</v>
      </c>
    </row>
    <row r="22" spans="1:13" s="143" customFormat="1" ht="18" customHeight="1" thickBot="1">
      <c r="A22" s="99" t="s">
        <v>122</v>
      </c>
      <c r="B22" s="138"/>
      <c r="C22" s="110"/>
      <c r="D22" s="142"/>
      <c r="E22" s="112">
        <v>1578993159</v>
      </c>
      <c r="F22" s="110"/>
      <c r="G22" s="112">
        <v>611188882</v>
      </c>
      <c r="H22" s="110"/>
      <c r="I22" s="112">
        <v>90677961</v>
      </c>
      <c r="J22" s="110"/>
      <c r="K22" s="112">
        <v>712811507</v>
      </c>
      <c r="L22" s="103"/>
      <c r="M22" s="112">
        <v>2993671509</v>
      </c>
    </row>
    <row r="23" spans="1:13" s="143" customFormat="1" ht="18" customHeight="1" thickTop="1">
      <c r="B23" s="138"/>
      <c r="C23" s="110"/>
      <c r="D23" s="142"/>
      <c r="E23" s="103"/>
      <c r="F23" s="110"/>
      <c r="G23" s="103"/>
      <c r="H23" s="110"/>
      <c r="I23" s="103"/>
      <c r="J23" s="110"/>
      <c r="K23" s="103"/>
      <c r="L23" s="103"/>
      <c r="M23" s="103"/>
    </row>
    <row r="24" spans="1:13" s="134" customFormat="1" ht="18" customHeight="1">
      <c r="A24" s="99" t="s">
        <v>123</v>
      </c>
      <c r="B24" s="138"/>
      <c r="C24" s="10"/>
      <c r="D24" s="110"/>
      <c r="E24" s="103">
        <v>1194226151</v>
      </c>
      <c r="F24" s="110"/>
      <c r="G24" s="103">
        <v>538457852</v>
      </c>
      <c r="H24" s="110"/>
      <c r="I24" s="103">
        <v>80848789</v>
      </c>
      <c r="J24" s="110"/>
      <c r="K24" s="103">
        <v>640560039</v>
      </c>
      <c r="L24" s="103"/>
      <c r="M24" s="98">
        <v>2454092831</v>
      </c>
    </row>
    <row r="25" spans="1:13" s="134" customFormat="1" ht="18" customHeight="1">
      <c r="A25" s="99" t="s">
        <v>117</v>
      </c>
      <c r="C25" s="117"/>
      <c r="D25" s="110"/>
      <c r="E25" s="103">
        <v>44228483</v>
      </c>
      <c r="F25" s="113"/>
      <c r="G25" s="103">
        <v>0</v>
      </c>
      <c r="H25" s="113"/>
      <c r="I25" s="122">
        <v>0</v>
      </c>
      <c r="J25" s="113"/>
      <c r="K25" s="121">
        <v>-44228483</v>
      </c>
      <c r="L25" s="113"/>
      <c r="M25" s="139">
        <v>0</v>
      </c>
    </row>
    <row r="26" spans="1:13" s="134" customFormat="1" ht="18" customHeight="1">
      <c r="A26" s="99" t="s">
        <v>118</v>
      </c>
      <c r="B26" s="138"/>
      <c r="C26" s="89"/>
      <c r="D26" s="110"/>
      <c r="E26" s="103">
        <v>0</v>
      </c>
      <c r="F26" s="110"/>
      <c r="G26" s="103">
        <v>0</v>
      </c>
      <c r="H26" s="110"/>
      <c r="I26" s="103">
        <v>0</v>
      </c>
      <c r="J26" s="110"/>
      <c r="K26" s="103">
        <v>-5771504</v>
      </c>
      <c r="L26" s="103"/>
      <c r="M26" s="103">
        <v>-5771504</v>
      </c>
    </row>
    <row r="27" spans="1:13" s="134" customFormat="1" ht="18" customHeight="1">
      <c r="A27" s="99" t="s">
        <v>119</v>
      </c>
      <c r="B27" s="140"/>
      <c r="C27" s="110"/>
      <c r="D27" s="110"/>
      <c r="E27" s="103"/>
      <c r="F27" s="110"/>
      <c r="G27" s="103"/>
      <c r="H27" s="110"/>
      <c r="I27" s="103"/>
      <c r="J27" s="110"/>
      <c r="K27" s="103"/>
      <c r="L27" s="103"/>
      <c r="M27" s="114"/>
    </row>
    <row r="28" spans="1:13" s="134" customFormat="1" ht="18" customHeight="1">
      <c r="A28" s="99" t="s">
        <v>120</v>
      </c>
      <c r="B28" s="141"/>
      <c r="C28" s="117"/>
      <c r="D28" s="110"/>
      <c r="E28" s="103">
        <v>0</v>
      </c>
      <c r="F28" s="110"/>
      <c r="G28" s="103">
        <v>0</v>
      </c>
      <c r="H28" s="110"/>
      <c r="I28" s="103">
        <v>0</v>
      </c>
      <c r="J28" s="111"/>
      <c r="K28" s="103">
        <v>204956219</v>
      </c>
      <c r="L28" s="103"/>
      <c r="M28" s="103">
        <v>204956219</v>
      </c>
    </row>
    <row r="29" spans="1:13" s="134" customFormat="1" ht="18" customHeight="1">
      <c r="A29" s="99" t="s">
        <v>121</v>
      </c>
      <c r="B29" s="141"/>
      <c r="C29" s="117"/>
      <c r="D29" s="110"/>
      <c r="E29" s="109">
        <v>0</v>
      </c>
      <c r="F29" s="110"/>
      <c r="G29" s="109">
        <v>0</v>
      </c>
      <c r="H29" s="110"/>
      <c r="I29" s="109">
        <v>0</v>
      </c>
      <c r="J29" s="111"/>
      <c r="K29" s="109">
        <v>0</v>
      </c>
      <c r="L29" s="103">
        <v>0</v>
      </c>
      <c r="M29" s="125">
        <v>0</v>
      </c>
    </row>
    <row r="30" spans="1:13" s="134" customFormat="1" ht="18" customHeight="1">
      <c r="A30" s="99" t="s">
        <v>94</v>
      </c>
      <c r="B30" s="141"/>
      <c r="C30" s="117"/>
      <c r="D30" s="110"/>
      <c r="E30" s="109">
        <v>0</v>
      </c>
      <c r="F30" s="110"/>
      <c r="G30" s="109">
        <v>0</v>
      </c>
      <c r="H30" s="110"/>
      <c r="I30" s="109">
        <v>0</v>
      </c>
      <c r="J30" s="111"/>
      <c r="K30" s="103">
        <v>204956219</v>
      </c>
      <c r="L30" s="103"/>
      <c r="M30" s="103">
        <v>204956219</v>
      </c>
    </row>
    <row r="31" spans="1:13" s="143" customFormat="1" ht="18" customHeight="1" thickBot="1">
      <c r="A31" s="99" t="s">
        <v>124</v>
      </c>
      <c r="B31" s="138"/>
      <c r="C31" s="110"/>
      <c r="D31" s="142"/>
      <c r="E31" s="112">
        <f>SUM(E24:E26)+E30</f>
        <v>1238454634</v>
      </c>
      <c r="F31" s="110"/>
      <c r="G31" s="112">
        <f>SUM(G24:G26)+G30</f>
        <v>538457852</v>
      </c>
      <c r="H31" s="110"/>
      <c r="I31" s="112">
        <f>SUM(I24:I26)+I30</f>
        <v>80848789</v>
      </c>
      <c r="J31" s="110"/>
      <c r="K31" s="112">
        <f>SUM(K24:K26)+K30</f>
        <v>795516271</v>
      </c>
      <c r="L31" s="103"/>
      <c r="M31" s="112">
        <f>SUM(M24:M26)+M30</f>
        <v>2653277546</v>
      </c>
    </row>
    <row r="32" spans="1:13" s="143" customFormat="1" ht="18" customHeight="1" thickTop="1">
      <c r="A32" s="138"/>
      <c r="B32" s="138"/>
      <c r="C32" s="110"/>
      <c r="D32" s="142"/>
      <c r="E32" s="144"/>
      <c r="F32" s="142"/>
      <c r="G32" s="144"/>
      <c r="H32" s="142"/>
      <c r="I32" s="144"/>
      <c r="J32" s="142"/>
      <c r="K32" s="144"/>
      <c r="L32" s="144"/>
      <c r="M32" s="144"/>
    </row>
    <row r="33" spans="1:13" s="143" customFormat="1" ht="18.95" customHeight="1">
      <c r="A33" s="138"/>
      <c r="B33" s="138"/>
      <c r="C33" s="110"/>
      <c r="D33" s="142"/>
      <c r="E33" s="144"/>
      <c r="F33" s="142"/>
      <c r="G33" s="144"/>
      <c r="H33" s="144"/>
      <c r="I33" s="144"/>
      <c r="J33" s="144"/>
      <c r="K33" s="144"/>
      <c r="L33" s="144"/>
      <c r="M33" s="144"/>
    </row>
    <row r="34" spans="1:13" s="127" customFormat="1" ht="23.1" customHeight="1">
      <c r="B34" s="29" t="s">
        <v>130</v>
      </c>
      <c r="D34" s="129"/>
      <c r="F34" s="129"/>
      <c r="G34" s="130"/>
      <c r="H34" s="29"/>
      <c r="I34" s="29" t="s">
        <v>33</v>
      </c>
      <c r="K34" s="131"/>
      <c r="M34" s="145"/>
    </row>
    <row r="35" spans="1:13" s="127" customFormat="1" ht="23.1" customHeight="1">
      <c r="B35" s="127" t="s">
        <v>131</v>
      </c>
      <c r="D35" s="129"/>
      <c r="F35" s="129"/>
      <c r="G35" s="130"/>
      <c r="I35" s="1" t="s">
        <v>100</v>
      </c>
      <c r="K35" s="131"/>
      <c r="M35" s="131"/>
    </row>
    <row r="36" spans="1:13" s="146" customFormat="1" ht="21" customHeight="1">
      <c r="D36" s="147"/>
      <c r="F36" s="147"/>
      <c r="G36" s="148"/>
      <c r="I36" s="149"/>
      <c r="J36" s="150"/>
      <c r="K36" s="150"/>
      <c r="L36" s="150"/>
      <c r="M36" s="150"/>
    </row>
    <row r="37" spans="1:13" ht="21.75" customHeight="1"/>
    <row r="38" spans="1:13" ht="21.75" customHeight="1"/>
    <row r="39" spans="1:13" ht="21.75" customHeight="1"/>
    <row r="40" spans="1:13" ht="21.75" customHeight="1"/>
    <row r="41" spans="1:13" ht="21.75" customHeight="1"/>
    <row r="42" spans="1:13" ht="21.75" customHeight="1"/>
    <row r="43" spans="1:13" ht="21.75" customHeight="1"/>
    <row r="44" spans="1:13" ht="21.75" customHeight="1"/>
    <row r="45" spans="1:13" ht="21.75" customHeight="1"/>
    <row r="46" spans="1:13" ht="21.75" customHeight="1"/>
    <row r="47" spans="1:13" ht="21.75" customHeight="1"/>
    <row r="48" spans="1:13" ht="21.75" customHeight="1"/>
    <row r="49" ht="21.75" customHeight="1"/>
    <row r="50" ht="21.75" customHeight="1"/>
    <row r="51" ht="21.75" customHeight="1"/>
    <row r="52" ht="21.75" customHeight="1"/>
    <row r="53" ht="21.75" customHeight="1"/>
    <row r="54" ht="21.75" customHeight="1"/>
    <row r="55" ht="21.75" customHeight="1"/>
    <row r="56" ht="21.75" customHeight="1"/>
    <row r="57" ht="21.75" customHeight="1"/>
    <row r="58" ht="21.75" customHeight="1"/>
    <row r="59" ht="21.75" customHeight="1"/>
    <row r="60" ht="21.75" customHeight="1"/>
    <row r="61" ht="21.75" customHeight="1"/>
    <row r="62" ht="21.75" customHeight="1"/>
    <row r="63" ht="21.75" customHeight="1"/>
    <row r="64" ht="21.75" customHeight="1"/>
    <row r="65" ht="21.75" customHeight="1"/>
    <row r="66" ht="21.75" customHeight="1"/>
    <row r="67" ht="21.75" customHeight="1"/>
    <row r="68" ht="21.75" customHeight="1"/>
    <row r="69" ht="21.75" customHeight="1"/>
    <row r="70" ht="21.75" customHeight="1"/>
    <row r="71" ht="21.75" customHeight="1"/>
    <row r="72" ht="21.75" customHeight="1"/>
    <row r="73" ht="21.75" customHeight="1"/>
    <row r="74" ht="21.75" customHeight="1"/>
    <row r="75" ht="21.75" customHeight="1"/>
    <row r="76" ht="21.75" customHeight="1"/>
    <row r="77" ht="21.75" customHeight="1"/>
    <row r="78" ht="21.75" customHeight="1"/>
    <row r="79" ht="21.75" customHeight="1"/>
    <row r="80" ht="21.75" customHeight="1"/>
    <row r="81" ht="21.75" customHeight="1"/>
    <row r="82" ht="21.75" customHeight="1"/>
    <row r="83" ht="21.75" customHeight="1"/>
    <row r="84" ht="21.75" customHeight="1"/>
    <row r="85" ht="21.75" customHeight="1"/>
    <row r="86" ht="21.75" customHeight="1"/>
    <row r="87" ht="21.75" customHeight="1"/>
    <row r="88" ht="21.75" customHeight="1"/>
    <row r="89" ht="21.75" customHeight="1"/>
    <row r="90" ht="21.75" customHeight="1"/>
    <row r="91" ht="21.75" customHeight="1"/>
    <row r="92" ht="21.75" customHeight="1"/>
    <row r="93" ht="21.75" customHeight="1"/>
    <row r="94" ht="21.75" customHeight="1"/>
    <row r="95" ht="21.75" customHeight="1"/>
    <row r="96" ht="21.75" customHeight="1"/>
    <row r="97" ht="21.75" customHeight="1"/>
    <row r="98" ht="21.75" customHeight="1"/>
    <row r="99" ht="21.75" customHeight="1"/>
    <row r="100" ht="21.75" customHeight="1"/>
    <row r="101" ht="21.75" customHeight="1"/>
    <row r="102" ht="21.75" customHeight="1"/>
  </sheetData>
  <mergeCells count="7">
    <mergeCell ref="E9:M9"/>
    <mergeCell ref="I10:K10"/>
    <mergeCell ref="A3:M3"/>
    <mergeCell ref="A4:M4"/>
    <mergeCell ref="A5:M5"/>
    <mergeCell ref="A6:M6"/>
    <mergeCell ref="E8:M8"/>
  </mergeCells>
  <pageMargins left="1.0236220472440944" right="0.51181102362204722" top="0.51181102362204722" bottom="1.1811023622047245" header="0.31496062992125984" footer="1.1811023622047245"/>
  <pageSetup paperSize="9" fitToHeight="10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13"/>
  <sheetViews>
    <sheetView view="pageBreakPreview" topLeftCell="A99" zoomScale="115" zoomScaleNormal="100" zoomScaleSheetLayoutView="115" workbookViewId="0">
      <selection activeCell="H105" sqref="H105"/>
    </sheetView>
  </sheetViews>
  <sheetFormatPr defaultRowHeight="18"/>
  <cols>
    <col min="1" max="2" width="1.42578125" style="9" customWidth="1"/>
    <col min="3" max="3" width="30.42578125" style="9" customWidth="1"/>
    <col min="4" max="4" width="4" style="9" customWidth="1"/>
    <col min="5" max="5" width="0.42578125" style="9" customWidth="1"/>
    <col min="6" max="6" width="11.28515625" style="152" customWidth="1"/>
    <col min="7" max="7" width="0.42578125" style="9" customWidth="1"/>
    <col min="8" max="8" width="11.28515625" style="9" customWidth="1"/>
    <col min="9" max="9" width="0.42578125" style="9" customWidth="1"/>
    <col min="10" max="10" width="11.28515625" style="9" customWidth="1"/>
    <col min="11" max="11" width="0.42578125" style="9" customWidth="1"/>
    <col min="12" max="16" width="11.28515625" style="9" customWidth="1"/>
    <col min="17" max="245" width="9" style="9"/>
    <col min="246" max="247" width="1.42578125" style="9" customWidth="1"/>
    <col min="248" max="248" width="31.85546875" style="9" customWidth="1"/>
    <col min="249" max="249" width="4" style="9" customWidth="1"/>
    <col min="250" max="250" width="0.42578125" style="9" customWidth="1"/>
    <col min="251" max="251" width="9.85546875" style="9" bestFit="1" customWidth="1"/>
    <col min="252" max="252" width="0.42578125" style="9" customWidth="1"/>
    <col min="253" max="253" width="9.42578125" style="9" customWidth="1"/>
    <col min="254" max="254" width="0.42578125" style="9" customWidth="1"/>
    <col min="255" max="255" width="9.42578125" style="9" customWidth="1"/>
    <col min="256" max="256" width="0.42578125" style="9" customWidth="1"/>
    <col min="257" max="257" width="9.42578125" style="9" customWidth="1"/>
    <col min="258" max="258" width="9" style="9"/>
    <col min="259" max="260" width="0" style="9" hidden="1" customWidth="1"/>
    <col min="261" max="501" width="9" style="9"/>
    <col min="502" max="503" width="1.42578125" style="9" customWidth="1"/>
    <col min="504" max="504" width="31.85546875" style="9" customWidth="1"/>
    <col min="505" max="505" width="4" style="9" customWidth="1"/>
    <col min="506" max="506" width="0.42578125" style="9" customWidth="1"/>
    <col min="507" max="507" width="9.85546875" style="9" bestFit="1" customWidth="1"/>
    <col min="508" max="508" width="0.42578125" style="9" customWidth="1"/>
    <col min="509" max="509" width="9.42578125" style="9" customWidth="1"/>
    <col min="510" max="510" width="0.42578125" style="9" customWidth="1"/>
    <col min="511" max="511" width="9.42578125" style="9" customWidth="1"/>
    <col min="512" max="512" width="0.42578125" style="9" customWidth="1"/>
    <col min="513" max="513" width="9.42578125" style="9" customWidth="1"/>
    <col min="514" max="514" width="9" style="9"/>
    <col min="515" max="516" width="0" style="9" hidden="1" customWidth="1"/>
    <col min="517" max="757" width="9" style="9"/>
    <col min="758" max="759" width="1.42578125" style="9" customWidth="1"/>
    <col min="760" max="760" width="31.85546875" style="9" customWidth="1"/>
    <col min="761" max="761" width="4" style="9" customWidth="1"/>
    <col min="762" max="762" width="0.42578125" style="9" customWidth="1"/>
    <col min="763" max="763" width="9.85546875" style="9" bestFit="1" customWidth="1"/>
    <col min="764" max="764" width="0.42578125" style="9" customWidth="1"/>
    <col min="765" max="765" width="9.42578125" style="9" customWidth="1"/>
    <col min="766" max="766" width="0.42578125" style="9" customWidth="1"/>
    <col min="767" max="767" width="9.42578125" style="9" customWidth="1"/>
    <col min="768" max="768" width="0.42578125" style="9" customWidth="1"/>
    <col min="769" max="769" width="9.42578125" style="9" customWidth="1"/>
    <col min="770" max="770" width="9" style="9"/>
    <col min="771" max="772" width="0" style="9" hidden="1" customWidth="1"/>
    <col min="773" max="1013" width="9" style="9"/>
    <col min="1014" max="1015" width="1.42578125" style="9" customWidth="1"/>
    <col min="1016" max="1016" width="31.85546875" style="9" customWidth="1"/>
    <col min="1017" max="1017" width="4" style="9" customWidth="1"/>
    <col min="1018" max="1018" width="0.42578125" style="9" customWidth="1"/>
    <col min="1019" max="1019" width="9.85546875" style="9" bestFit="1" customWidth="1"/>
    <col min="1020" max="1020" width="0.42578125" style="9" customWidth="1"/>
    <col min="1021" max="1021" width="9.42578125" style="9" customWidth="1"/>
    <col min="1022" max="1022" width="0.42578125" style="9" customWidth="1"/>
    <col min="1023" max="1023" width="9.42578125" style="9" customWidth="1"/>
    <col min="1024" max="1024" width="0.42578125" style="9" customWidth="1"/>
    <col min="1025" max="1025" width="9.42578125" style="9" customWidth="1"/>
    <col min="1026" max="1026" width="9" style="9"/>
    <col min="1027" max="1028" width="0" style="9" hidden="1" customWidth="1"/>
    <col min="1029" max="1269" width="9" style="9"/>
    <col min="1270" max="1271" width="1.42578125" style="9" customWidth="1"/>
    <col min="1272" max="1272" width="31.85546875" style="9" customWidth="1"/>
    <col min="1273" max="1273" width="4" style="9" customWidth="1"/>
    <col min="1274" max="1274" width="0.42578125" style="9" customWidth="1"/>
    <col min="1275" max="1275" width="9.85546875" style="9" bestFit="1" customWidth="1"/>
    <col min="1276" max="1276" width="0.42578125" style="9" customWidth="1"/>
    <col min="1277" max="1277" width="9.42578125" style="9" customWidth="1"/>
    <col min="1278" max="1278" width="0.42578125" style="9" customWidth="1"/>
    <col min="1279" max="1279" width="9.42578125" style="9" customWidth="1"/>
    <col min="1280" max="1280" width="0.42578125" style="9" customWidth="1"/>
    <col min="1281" max="1281" width="9.42578125" style="9" customWidth="1"/>
    <col min="1282" max="1282" width="9" style="9"/>
    <col min="1283" max="1284" width="0" style="9" hidden="1" customWidth="1"/>
    <col min="1285" max="1525" width="9" style="9"/>
    <col min="1526" max="1527" width="1.42578125" style="9" customWidth="1"/>
    <col min="1528" max="1528" width="31.85546875" style="9" customWidth="1"/>
    <col min="1529" max="1529" width="4" style="9" customWidth="1"/>
    <col min="1530" max="1530" width="0.42578125" style="9" customWidth="1"/>
    <col min="1531" max="1531" width="9.85546875" style="9" bestFit="1" customWidth="1"/>
    <col min="1532" max="1532" width="0.42578125" style="9" customWidth="1"/>
    <col min="1533" max="1533" width="9.42578125" style="9" customWidth="1"/>
    <col min="1534" max="1534" width="0.42578125" style="9" customWidth="1"/>
    <col min="1535" max="1535" width="9.42578125" style="9" customWidth="1"/>
    <col min="1536" max="1536" width="0.42578125" style="9" customWidth="1"/>
    <col min="1537" max="1537" width="9.42578125" style="9" customWidth="1"/>
    <col min="1538" max="1538" width="9" style="9"/>
    <col min="1539" max="1540" width="0" style="9" hidden="1" customWidth="1"/>
    <col min="1541" max="1781" width="9" style="9"/>
    <col min="1782" max="1783" width="1.42578125" style="9" customWidth="1"/>
    <col min="1784" max="1784" width="31.85546875" style="9" customWidth="1"/>
    <col min="1785" max="1785" width="4" style="9" customWidth="1"/>
    <col min="1786" max="1786" width="0.42578125" style="9" customWidth="1"/>
    <col min="1787" max="1787" width="9.85546875" style="9" bestFit="1" customWidth="1"/>
    <col min="1788" max="1788" width="0.42578125" style="9" customWidth="1"/>
    <col min="1789" max="1789" width="9.42578125" style="9" customWidth="1"/>
    <col min="1790" max="1790" width="0.42578125" style="9" customWidth="1"/>
    <col min="1791" max="1791" width="9.42578125" style="9" customWidth="1"/>
    <col min="1792" max="1792" width="0.42578125" style="9" customWidth="1"/>
    <col min="1793" max="1793" width="9.42578125" style="9" customWidth="1"/>
    <col min="1794" max="1794" width="9" style="9"/>
    <col min="1795" max="1796" width="0" style="9" hidden="1" customWidth="1"/>
    <col min="1797" max="2037" width="9" style="9"/>
    <col min="2038" max="2039" width="1.42578125" style="9" customWidth="1"/>
    <col min="2040" max="2040" width="31.85546875" style="9" customWidth="1"/>
    <col min="2041" max="2041" width="4" style="9" customWidth="1"/>
    <col min="2042" max="2042" width="0.42578125" style="9" customWidth="1"/>
    <col min="2043" max="2043" width="9.85546875" style="9" bestFit="1" customWidth="1"/>
    <col min="2044" max="2044" width="0.42578125" style="9" customWidth="1"/>
    <col min="2045" max="2045" width="9.42578125" style="9" customWidth="1"/>
    <col min="2046" max="2046" width="0.42578125" style="9" customWidth="1"/>
    <col min="2047" max="2047" width="9.42578125" style="9" customWidth="1"/>
    <col min="2048" max="2048" width="0.42578125" style="9" customWidth="1"/>
    <col min="2049" max="2049" width="9.42578125" style="9" customWidth="1"/>
    <col min="2050" max="2050" width="9" style="9"/>
    <col min="2051" max="2052" width="0" style="9" hidden="1" customWidth="1"/>
    <col min="2053" max="2293" width="9" style="9"/>
    <col min="2294" max="2295" width="1.42578125" style="9" customWidth="1"/>
    <col min="2296" max="2296" width="31.85546875" style="9" customWidth="1"/>
    <col min="2297" max="2297" width="4" style="9" customWidth="1"/>
    <col min="2298" max="2298" width="0.42578125" style="9" customWidth="1"/>
    <col min="2299" max="2299" width="9.85546875" style="9" bestFit="1" customWidth="1"/>
    <col min="2300" max="2300" width="0.42578125" style="9" customWidth="1"/>
    <col min="2301" max="2301" width="9.42578125" style="9" customWidth="1"/>
    <col min="2302" max="2302" width="0.42578125" style="9" customWidth="1"/>
    <col min="2303" max="2303" width="9.42578125" style="9" customWidth="1"/>
    <col min="2304" max="2304" width="0.42578125" style="9" customWidth="1"/>
    <col min="2305" max="2305" width="9.42578125" style="9" customWidth="1"/>
    <col min="2306" max="2306" width="9" style="9"/>
    <col min="2307" max="2308" width="0" style="9" hidden="1" customWidth="1"/>
    <col min="2309" max="2549" width="9" style="9"/>
    <col min="2550" max="2551" width="1.42578125" style="9" customWidth="1"/>
    <col min="2552" max="2552" width="31.85546875" style="9" customWidth="1"/>
    <col min="2553" max="2553" width="4" style="9" customWidth="1"/>
    <col min="2554" max="2554" width="0.42578125" style="9" customWidth="1"/>
    <col min="2555" max="2555" width="9.85546875" style="9" bestFit="1" customWidth="1"/>
    <col min="2556" max="2556" width="0.42578125" style="9" customWidth="1"/>
    <col min="2557" max="2557" width="9.42578125" style="9" customWidth="1"/>
    <col min="2558" max="2558" width="0.42578125" style="9" customWidth="1"/>
    <col min="2559" max="2559" width="9.42578125" style="9" customWidth="1"/>
    <col min="2560" max="2560" width="0.42578125" style="9" customWidth="1"/>
    <col min="2561" max="2561" width="9.42578125" style="9" customWidth="1"/>
    <col min="2562" max="2562" width="9" style="9"/>
    <col min="2563" max="2564" width="0" style="9" hidden="1" customWidth="1"/>
    <col min="2565" max="2805" width="9" style="9"/>
    <col min="2806" max="2807" width="1.42578125" style="9" customWidth="1"/>
    <col min="2808" max="2808" width="31.85546875" style="9" customWidth="1"/>
    <col min="2809" max="2809" width="4" style="9" customWidth="1"/>
    <col min="2810" max="2810" width="0.42578125" style="9" customWidth="1"/>
    <col min="2811" max="2811" width="9.85546875" style="9" bestFit="1" customWidth="1"/>
    <col min="2812" max="2812" width="0.42578125" style="9" customWidth="1"/>
    <col min="2813" max="2813" width="9.42578125" style="9" customWidth="1"/>
    <col min="2814" max="2814" width="0.42578125" style="9" customWidth="1"/>
    <col min="2815" max="2815" width="9.42578125" style="9" customWidth="1"/>
    <col min="2816" max="2816" width="0.42578125" style="9" customWidth="1"/>
    <col min="2817" max="2817" width="9.42578125" style="9" customWidth="1"/>
    <col min="2818" max="2818" width="9" style="9"/>
    <col min="2819" max="2820" width="0" style="9" hidden="1" customWidth="1"/>
    <col min="2821" max="3061" width="9" style="9"/>
    <col min="3062" max="3063" width="1.42578125" style="9" customWidth="1"/>
    <col min="3064" max="3064" width="31.85546875" style="9" customWidth="1"/>
    <col min="3065" max="3065" width="4" style="9" customWidth="1"/>
    <col min="3066" max="3066" width="0.42578125" style="9" customWidth="1"/>
    <col min="3067" max="3067" width="9.85546875" style="9" bestFit="1" customWidth="1"/>
    <col min="3068" max="3068" width="0.42578125" style="9" customWidth="1"/>
    <col min="3069" max="3069" width="9.42578125" style="9" customWidth="1"/>
    <col min="3070" max="3070" width="0.42578125" style="9" customWidth="1"/>
    <col min="3071" max="3071" width="9.42578125" style="9" customWidth="1"/>
    <col min="3072" max="3072" width="0.42578125" style="9" customWidth="1"/>
    <col min="3073" max="3073" width="9.42578125" style="9" customWidth="1"/>
    <col min="3074" max="3074" width="9" style="9"/>
    <col min="3075" max="3076" width="0" style="9" hidden="1" customWidth="1"/>
    <col min="3077" max="3317" width="9" style="9"/>
    <col min="3318" max="3319" width="1.42578125" style="9" customWidth="1"/>
    <col min="3320" max="3320" width="31.85546875" style="9" customWidth="1"/>
    <col min="3321" max="3321" width="4" style="9" customWidth="1"/>
    <col min="3322" max="3322" width="0.42578125" style="9" customWidth="1"/>
    <col min="3323" max="3323" width="9.85546875" style="9" bestFit="1" customWidth="1"/>
    <col min="3324" max="3324" width="0.42578125" style="9" customWidth="1"/>
    <col min="3325" max="3325" width="9.42578125" style="9" customWidth="1"/>
    <col min="3326" max="3326" width="0.42578125" style="9" customWidth="1"/>
    <col min="3327" max="3327" width="9.42578125" style="9" customWidth="1"/>
    <col min="3328" max="3328" width="0.42578125" style="9" customWidth="1"/>
    <col min="3329" max="3329" width="9.42578125" style="9" customWidth="1"/>
    <col min="3330" max="3330" width="9" style="9"/>
    <col min="3331" max="3332" width="0" style="9" hidden="1" customWidth="1"/>
    <col min="3333" max="3573" width="9" style="9"/>
    <col min="3574" max="3575" width="1.42578125" style="9" customWidth="1"/>
    <col min="3576" max="3576" width="31.85546875" style="9" customWidth="1"/>
    <col min="3577" max="3577" width="4" style="9" customWidth="1"/>
    <col min="3578" max="3578" width="0.42578125" style="9" customWidth="1"/>
    <col min="3579" max="3579" width="9.85546875" style="9" bestFit="1" customWidth="1"/>
    <col min="3580" max="3580" width="0.42578125" style="9" customWidth="1"/>
    <col min="3581" max="3581" width="9.42578125" style="9" customWidth="1"/>
    <col min="3582" max="3582" width="0.42578125" style="9" customWidth="1"/>
    <col min="3583" max="3583" width="9.42578125" style="9" customWidth="1"/>
    <col min="3584" max="3584" width="0.42578125" style="9" customWidth="1"/>
    <col min="3585" max="3585" width="9.42578125" style="9" customWidth="1"/>
    <col min="3586" max="3586" width="9" style="9"/>
    <col min="3587" max="3588" width="0" style="9" hidden="1" customWidth="1"/>
    <col min="3589" max="3829" width="9" style="9"/>
    <col min="3830" max="3831" width="1.42578125" style="9" customWidth="1"/>
    <col min="3832" max="3832" width="31.85546875" style="9" customWidth="1"/>
    <col min="3833" max="3833" width="4" style="9" customWidth="1"/>
    <col min="3834" max="3834" width="0.42578125" style="9" customWidth="1"/>
    <col min="3835" max="3835" width="9.85546875" style="9" bestFit="1" customWidth="1"/>
    <col min="3836" max="3836" width="0.42578125" style="9" customWidth="1"/>
    <col min="3837" max="3837" width="9.42578125" style="9" customWidth="1"/>
    <col min="3838" max="3838" width="0.42578125" style="9" customWidth="1"/>
    <col min="3839" max="3839" width="9.42578125" style="9" customWidth="1"/>
    <col min="3840" max="3840" width="0.42578125" style="9" customWidth="1"/>
    <col min="3841" max="3841" width="9.42578125" style="9" customWidth="1"/>
    <col min="3842" max="3842" width="9" style="9"/>
    <col min="3843" max="3844" width="0" style="9" hidden="1" customWidth="1"/>
    <col min="3845" max="4085" width="9" style="9"/>
    <col min="4086" max="4087" width="1.42578125" style="9" customWidth="1"/>
    <col min="4088" max="4088" width="31.85546875" style="9" customWidth="1"/>
    <col min="4089" max="4089" width="4" style="9" customWidth="1"/>
    <col min="4090" max="4090" width="0.42578125" style="9" customWidth="1"/>
    <col min="4091" max="4091" width="9.85546875" style="9" bestFit="1" customWidth="1"/>
    <col min="4092" max="4092" width="0.42578125" style="9" customWidth="1"/>
    <col min="4093" max="4093" width="9.42578125" style="9" customWidth="1"/>
    <col min="4094" max="4094" width="0.42578125" style="9" customWidth="1"/>
    <col min="4095" max="4095" width="9.42578125" style="9" customWidth="1"/>
    <col min="4096" max="4096" width="0.42578125" style="9" customWidth="1"/>
    <col min="4097" max="4097" width="9.42578125" style="9" customWidth="1"/>
    <col min="4098" max="4098" width="9" style="9"/>
    <col min="4099" max="4100" width="0" style="9" hidden="1" customWidth="1"/>
    <col min="4101" max="4341" width="9" style="9"/>
    <col min="4342" max="4343" width="1.42578125" style="9" customWidth="1"/>
    <col min="4344" max="4344" width="31.85546875" style="9" customWidth="1"/>
    <col min="4345" max="4345" width="4" style="9" customWidth="1"/>
    <col min="4346" max="4346" width="0.42578125" style="9" customWidth="1"/>
    <col min="4347" max="4347" width="9.85546875" style="9" bestFit="1" customWidth="1"/>
    <col min="4348" max="4348" width="0.42578125" style="9" customWidth="1"/>
    <col min="4349" max="4349" width="9.42578125" style="9" customWidth="1"/>
    <col min="4350" max="4350" width="0.42578125" style="9" customWidth="1"/>
    <col min="4351" max="4351" width="9.42578125" style="9" customWidth="1"/>
    <col min="4352" max="4352" width="0.42578125" style="9" customWidth="1"/>
    <col min="4353" max="4353" width="9.42578125" style="9" customWidth="1"/>
    <col min="4354" max="4354" width="9" style="9"/>
    <col min="4355" max="4356" width="0" style="9" hidden="1" customWidth="1"/>
    <col min="4357" max="4597" width="9" style="9"/>
    <col min="4598" max="4599" width="1.42578125" style="9" customWidth="1"/>
    <col min="4600" max="4600" width="31.85546875" style="9" customWidth="1"/>
    <col min="4601" max="4601" width="4" style="9" customWidth="1"/>
    <col min="4602" max="4602" width="0.42578125" style="9" customWidth="1"/>
    <col min="4603" max="4603" width="9.85546875" style="9" bestFit="1" customWidth="1"/>
    <col min="4604" max="4604" width="0.42578125" style="9" customWidth="1"/>
    <col min="4605" max="4605" width="9.42578125" style="9" customWidth="1"/>
    <col min="4606" max="4606" width="0.42578125" style="9" customWidth="1"/>
    <col min="4607" max="4607" width="9.42578125" style="9" customWidth="1"/>
    <col min="4608" max="4608" width="0.42578125" style="9" customWidth="1"/>
    <col min="4609" max="4609" width="9.42578125" style="9" customWidth="1"/>
    <col min="4610" max="4610" width="9" style="9"/>
    <col min="4611" max="4612" width="0" style="9" hidden="1" customWidth="1"/>
    <col min="4613" max="4853" width="9" style="9"/>
    <col min="4854" max="4855" width="1.42578125" style="9" customWidth="1"/>
    <col min="4856" max="4856" width="31.85546875" style="9" customWidth="1"/>
    <col min="4857" max="4857" width="4" style="9" customWidth="1"/>
    <col min="4858" max="4858" width="0.42578125" style="9" customWidth="1"/>
    <col min="4859" max="4859" width="9.85546875" style="9" bestFit="1" customWidth="1"/>
    <col min="4860" max="4860" width="0.42578125" style="9" customWidth="1"/>
    <col min="4861" max="4861" width="9.42578125" style="9" customWidth="1"/>
    <col min="4862" max="4862" width="0.42578125" style="9" customWidth="1"/>
    <col min="4863" max="4863" width="9.42578125" style="9" customWidth="1"/>
    <col min="4864" max="4864" width="0.42578125" style="9" customWidth="1"/>
    <col min="4865" max="4865" width="9.42578125" style="9" customWidth="1"/>
    <col min="4866" max="4866" width="9" style="9"/>
    <col min="4867" max="4868" width="0" style="9" hidden="1" customWidth="1"/>
    <col min="4869" max="5109" width="9" style="9"/>
    <col min="5110" max="5111" width="1.42578125" style="9" customWidth="1"/>
    <col min="5112" max="5112" width="31.85546875" style="9" customWidth="1"/>
    <col min="5113" max="5113" width="4" style="9" customWidth="1"/>
    <col min="5114" max="5114" width="0.42578125" style="9" customWidth="1"/>
    <col min="5115" max="5115" width="9.85546875" style="9" bestFit="1" customWidth="1"/>
    <col min="5116" max="5116" width="0.42578125" style="9" customWidth="1"/>
    <col min="5117" max="5117" width="9.42578125" style="9" customWidth="1"/>
    <col min="5118" max="5118" width="0.42578125" style="9" customWidth="1"/>
    <col min="5119" max="5119" width="9.42578125" style="9" customWidth="1"/>
    <col min="5120" max="5120" width="0.42578125" style="9" customWidth="1"/>
    <col min="5121" max="5121" width="9.42578125" style="9" customWidth="1"/>
    <col min="5122" max="5122" width="9" style="9"/>
    <col min="5123" max="5124" width="0" style="9" hidden="1" customWidth="1"/>
    <col min="5125" max="5365" width="9" style="9"/>
    <col min="5366" max="5367" width="1.42578125" style="9" customWidth="1"/>
    <col min="5368" max="5368" width="31.85546875" style="9" customWidth="1"/>
    <col min="5369" max="5369" width="4" style="9" customWidth="1"/>
    <col min="5370" max="5370" width="0.42578125" style="9" customWidth="1"/>
    <col min="5371" max="5371" width="9.85546875" style="9" bestFit="1" customWidth="1"/>
    <col min="5372" max="5372" width="0.42578125" style="9" customWidth="1"/>
    <col min="5373" max="5373" width="9.42578125" style="9" customWidth="1"/>
    <col min="5374" max="5374" width="0.42578125" style="9" customWidth="1"/>
    <col min="5375" max="5375" width="9.42578125" style="9" customWidth="1"/>
    <col min="5376" max="5376" width="0.42578125" style="9" customWidth="1"/>
    <col min="5377" max="5377" width="9.42578125" style="9" customWidth="1"/>
    <col min="5378" max="5378" width="9" style="9"/>
    <col min="5379" max="5380" width="0" style="9" hidden="1" customWidth="1"/>
    <col min="5381" max="5621" width="9" style="9"/>
    <col min="5622" max="5623" width="1.42578125" style="9" customWidth="1"/>
    <col min="5624" max="5624" width="31.85546875" style="9" customWidth="1"/>
    <col min="5625" max="5625" width="4" style="9" customWidth="1"/>
    <col min="5626" max="5626" width="0.42578125" style="9" customWidth="1"/>
    <col min="5627" max="5627" width="9.85546875" style="9" bestFit="1" customWidth="1"/>
    <col min="5628" max="5628" width="0.42578125" style="9" customWidth="1"/>
    <col min="5629" max="5629" width="9.42578125" style="9" customWidth="1"/>
    <col min="5630" max="5630" width="0.42578125" style="9" customWidth="1"/>
    <col min="5631" max="5631" width="9.42578125" style="9" customWidth="1"/>
    <col min="5632" max="5632" width="0.42578125" style="9" customWidth="1"/>
    <col min="5633" max="5633" width="9.42578125" style="9" customWidth="1"/>
    <col min="5634" max="5634" width="9" style="9"/>
    <col min="5635" max="5636" width="0" style="9" hidden="1" customWidth="1"/>
    <col min="5637" max="5877" width="9" style="9"/>
    <col min="5878" max="5879" width="1.42578125" style="9" customWidth="1"/>
    <col min="5880" max="5880" width="31.85546875" style="9" customWidth="1"/>
    <col min="5881" max="5881" width="4" style="9" customWidth="1"/>
    <col min="5882" max="5882" width="0.42578125" style="9" customWidth="1"/>
    <col min="5883" max="5883" width="9.85546875" style="9" bestFit="1" customWidth="1"/>
    <col min="5884" max="5884" width="0.42578125" style="9" customWidth="1"/>
    <col min="5885" max="5885" width="9.42578125" style="9" customWidth="1"/>
    <col min="5886" max="5886" width="0.42578125" style="9" customWidth="1"/>
    <col min="5887" max="5887" width="9.42578125" style="9" customWidth="1"/>
    <col min="5888" max="5888" width="0.42578125" style="9" customWidth="1"/>
    <col min="5889" max="5889" width="9.42578125" style="9" customWidth="1"/>
    <col min="5890" max="5890" width="9" style="9"/>
    <col min="5891" max="5892" width="0" style="9" hidden="1" customWidth="1"/>
    <col min="5893" max="6133" width="9" style="9"/>
    <col min="6134" max="6135" width="1.42578125" style="9" customWidth="1"/>
    <col min="6136" max="6136" width="31.85546875" style="9" customWidth="1"/>
    <col min="6137" max="6137" width="4" style="9" customWidth="1"/>
    <col min="6138" max="6138" width="0.42578125" style="9" customWidth="1"/>
    <col min="6139" max="6139" width="9.85546875" style="9" bestFit="1" customWidth="1"/>
    <col min="6140" max="6140" width="0.42578125" style="9" customWidth="1"/>
    <col min="6141" max="6141" width="9.42578125" style="9" customWidth="1"/>
    <col min="6142" max="6142" width="0.42578125" style="9" customWidth="1"/>
    <col min="6143" max="6143" width="9.42578125" style="9" customWidth="1"/>
    <col min="6144" max="6144" width="0.42578125" style="9" customWidth="1"/>
    <col min="6145" max="6145" width="9.42578125" style="9" customWidth="1"/>
    <col min="6146" max="6146" width="9" style="9"/>
    <col min="6147" max="6148" width="0" style="9" hidden="1" customWidth="1"/>
    <col min="6149" max="6389" width="9" style="9"/>
    <col min="6390" max="6391" width="1.42578125" style="9" customWidth="1"/>
    <col min="6392" max="6392" width="31.85546875" style="9" customWidth="1"/>
    <col min="6393" max="6393" width="4" style="9" customWidth="1"/>
    <col min="6394" max="6394" width="0.42578125" style="9" customWidth="1"/>
    <col min="6395" max="6395" width="9.85546875" style="9" bestFit="1" customWidth="1"/>
    <col min="6396" max="6396" width="0.42578125" style="9" customWidth="1"/>
    <col min="6397" max="6397" width="9.42578125" style="9" customWidth="1"/>
    <col min="6398" max="6398" width="0.42578125" style="9" customWidth="1"/>
    <col min="6399" max="6399" width="9.42578125" style="9" customWidth="1"/>
    <col min="6400" max="6400" width="0.42578125" style="9" customWidth="1"/>
    <col min="6401" max="6401" width="9.42578125" style="9" customWidth="1"/>
    <col min="6402" max="6402" width="9" style="9"/>
    <col min="6403" max="6404" width="0" style="9" hidden="1" customWidth="1"/>
    <col min="6405" max="6645" width="9" style="9"/>
    <col min="6646" max="6647" width="1.42578125" style="9" customWidth="1"/>
    <col min="6648" max="6648" width="31.85546875" style="9" customWidth="1"/>
    <col min="6649" max="6649" width="4" style="9" customWidth="1"/>
    <col min="6650" max="6650" width="0.42578125" style="9" customWidth="1"/>
    <col min="6651" max="6651" width="9.85546875" style="9" bestFit="1" customWidth="1"/>
    <col min="6652" max="6652" width="0.42578125" style="9" customWidth="1"/>
    <col min="6653" max="6653" width="9.42578125" style="9" customWidth="1"/>
    <col min="6654" max="6654" width="0.42578125" style="9" customWidth="1"/>
    <col min="6655" max="6655" width="9.42578125" style="9" customWidth="1"/>
    <col min="6656" max="6656" width="0.42578125" style="9" customWidth="1"/>
    <col min="6657" max="6657" width="9.42578125" style="9" customWidth="1"/>
    <col min="6658" max="6658" width="9" style="9"/>
    <col min="6659" max="6660" width="0" style="9" hidden="1" customWidth="1"/>
    <col min="6661" max="6901" width="9" style="9"/>
    <col min="6902" max="6903" width="1.42578125" style="9" customWidth="1"/>
    <col min="6904" max="6904" width="31.85546875" style="9" customWidth="1"/>
    <col min="6905" max="6905" width="4" style="9" customWidth="1"/>
    <col min="6906" max="6906" width="0.42578125" style="9" customWidth="1"/>
    <col min="6907" max="6907" width="9.85546875" style="9" bestFit="1" customWidth="1"/>
    <col min="6908" max="6908" width="0.42578125" style="9" customWidth="1"/>
    <col min="6909" max="6909" width="9.42578125" style="9" customWidth="1"/>
    <col min="6910" max="6910" width="0.42578125" style="9" customWidth="1"/>
    <col min="6911" max="6911" width="9.42578125" style="9" customWidth="1"/>
    <col min="6912" max="6912" width="0.42578125" style="9" customWidth="1"/>
    <col min="6913" max="6913" width="9.42578125" style="9" customWidth="1"/>
    <col min="6914" max="6914" width="9" style="9"/>
    <col min="6915" max="6916" width="0" style="9" hidden="1" customWidth="1"/>
    <col min="6917" max="7157" width="9" style="9"/>
    <col min="7158" max="7159" width="1.42578125" style="9" customWidth="1"/>
    <col min="7160" max="7160" width="31.85546875" style="9" customWidth="1"/>
    <col min="7161" max="7161" width="4" style="9" customWidth="1"/>
    <col min="7162" max="7162" width="0.42578125" style="9" customWidth="1"/>
    <col min="7163" max="7163" width="9.85546875" style="9" bestFit="1" customWidth="1"/>
    <col min="7164" max="7164" width="0.42578125" style="9" customWidth="1"/>
    <col min="7165" max="7165" width="9.42578125" style="9" customWidth="1"/>
    <col min="7166" max="7166" width="0.42578125" style="9" customWidth="1"/>
    <col min="7167" max="7167" width="9.42578125" style="9" customWidth="1"/>
    <col min="7168" max="7168" width="0.42578125" style="9" customWidth="1"/>
    <col min="7169" max="7169" width="9.42578125" style="9" customWidth="1"/>
    <col min="7170" max="7170" width="9" style="9"/>
    <col min="7171" max="7172" width="0" style="9" hidden="1" customWidth="1"/>
    <col min="7173" max="7413" width="9" style="9"/>
    <col min="7414" max="7415" width="1.42578125" style="9" customWidth="1"/>
    <col min="7416" max="7416" width="31.85546875" style="9" customWidth="1"/>
    <col min="7417" max="7417" width="4" style="9" customWidth="1"/>
    <col min="7418" max="7418" width="0.42578125" style="9" customWidth="1"/>
    <col min="7419" max="7419" width="9.85546875" style="9" bestFit="1" customWidth="1"/>
    <col min="7420" max="7420" width="0.42578125" style="9" customWidth="1"/>
    <col min="7421" max="7421" width="9.42578125" style="9" customWidth="1"/>
    <col min="7422" max="7422" width="0.42578125" style="9" customWidth="1"/>
    <col min="7423" max="7423" width="9.42578125" style="9" customWidth="1"/>
    <col min="7424" max="7424" width="0.42578125" style="9" customWidth="1"/>
    <col min="7425" max="7425" width="9.42578125" style="9" customWidth="1"/>
    <col min="7426" max="7426" width="9" style="9"/>
    <col min="7427" max="7428" width="0" style="9" hidden="1" customWidth="1"/>
    <col min="7429" max="7669" width="9" style="9"/>
    <col min="7670" max="7671" width="1.42578125" style="9" customWidth="1"/>
    <col min="7672" max="7672" width="31.85546875" style="9" customWidth="1"/>
    <col min="7673" max="7673" width="4" style="9" customWidth="1"/>
    <col min="7674" max="7674" width="0.42578125" style="9" customWidth="1"/>
    <col min="7675" max="7675" width="9.85546875" style="9" bestFit="1" customWidth="1"/>
    <col min="7676" max="7676" width="0.42578125" style="9" customWidth="1"/>
    <col min="7677" max="7677" width="9.42578125" style="9" customWidth="1"/>
    <col min="7678" max="7678" width="0.42578125" style="9" customWidth="1"/>
    <col min="7679" max="7679" width="9.42578125" style="9" customWidth="1"/>
    <col min="7680" max="7680" width="0.42578125" style="9" customWidth="1"/>
    <col min="7681" max="7681" width="9.42578125" style="9" customWidth="1"/>
    <col min="7682" max="7682" width="9" style="9"/>
    <col min="7683" max="7684" width="0" style="9" hidden="1" customWidth="1"/>
    <col min="7685" max="7925" width="9" style="9"/>
    <col min="7926" max="7927" width="1.42578125" style="9" customWidth="1"/>
    <col min="7928" max="7928" width="31.85546875" style="9" customWidth="1"/>
    <col min="7929" max="7929" width="4" style="9" customWidth="1"/>
    <col min="7930" max="7930" width="0.42578125" style="9" customWidth="1"/>
    <col min="7931" max="7931" width="9.85546875" style="9" bestFit="1" customWidth="1"/>
    <col min="7932" max="7932" width="0.42578125" style="9" customWidth="1"/>
    <col min="7933" max="7933" width="9.42578125" style="9" customWidth="1"/>
    <col min="7934" max="7934" width="0.42578125" style="9" customWidth="1"/>
    <col min="7935" max="7935" width="9.42578125" style="9" customWidth="1"/>
    <col min="7936" max="7936" width="0.42578125" style="9" customWidth="1"/>
    <col min="7937" max="7937" width="9.42578125" style="9" customWidth="1"/>
    <col min="7938" max="7938" width="9" style="9"/>
    <col min="7939" max="7940" width="0" style="9" hidden="1" customWidth="1"/>
    <col min="7941" max="8181" width="9" style="9"/>
    <col min="8182" max="8183" width="1.42578125" style="9" customWidth="1"/>
    <col min="8184" max="8184" width="31.85546875" style="9" customWidth="1"/>
    <col min="8185" max="8185" width="4" style="9" customWidth="1"/>
    <col min="8186" max="8186" width="0.42578125" style="9" customWidth="1"/>
    <col min="8187" max="8187" width="9.85546875" style="9" bestFit="1" customWidth="1"/>
    <col min="8188" max="8188" width="0.42578125" style="9" customWidth="1"/>
    <col min="8189" max="8189" width="9.42578125" style="9" customWidth="1"/>
    <col min="8190" max="8190" width="0.42578125" style="9" customWidth="1"/>
    <col min="8191" max="8191" width="9.42578125" style="9" customWidth="1"/>
    <col min="8192" max="8192" width="0.42578125" style="9" customWidth="1"/>
    <col min="8193" max="8193" width="9.42578125" style="9" customWidth="1"/>
    <col min="8194" max="8194" width="9" style="9"/>
    <col min="8195" max="8196" width="0" style="9" hidden="1" customWidth="1"/>
    <col min="8197" max="8437" width="9" style="9"/>
    <col min="8438" max="8439" width="1.42578125" style="9" customWidth="1"/>
    <col min="8440" max="8440" width="31.85546875" style="9" customWidth="1"/>
    <col min="8441" max="8441" width="4" style="9" customWidth="1"/>
    <col min="8442" max="8442" width="0.42578125" style="9" customWidth="1"/>
    <col min="8443" max="8443" width="9.85546875" style="9" bestFit="1" customWidth="1"/>
    <col min="8444" max="8444" width="0.42578125" style="9" customWidth="1"/>
    <col min="8445" max="8445" width="9.42578125" style="9" customWidth="1"/>
    <col min="8446" max="8446" width="0.42578125" style="9" customWidth="1"/>
    <col min="8447" max="8447" width="9.42578125" style="9" customWidth="1"/>
    <col min="8448" max="8448" width="0.42578125" style="9" customWidth="1"/>
    <col min="8449" max="8449" width="9.42578125" style="9" customWidth="1"/>
    <col min="8450" max="8450" width="9" style="9"/>
    <col min="8451" max="8452" width="0" style="9" hidden="1" customWidth="1"/>
    <col min="8453" max="8693" width="9" style="9"/>
    <col min="8694" max="8695" width="1.42578125" style="9" customWidth="1"/>
    <col min="8696" max="8696" width="31.85546875" style="9" customWidth="1"/>
    <col min="8697" max="8697" width="4" style="9" customWidth="1"/>
    <col min="8698" max="8698" width="0.42578125" style="9" customWidth="1"/>
    <col min="8699" max="8699" width="9.85546875" style="9" bestFit="1" customWidth="1"/>
    <col min="8700" max="8700" width="0.42578125" style="9" customWidth="1"/>
    <col min="8701" max="8701" width="9.42578125" style="9" customWidth="1"/>
    <col min="8702" max="8702" width="0.42578125" style="9" customWidth="1"/>
    <col min="8703" max="8703" width="9.42578125" style="9" customWidth="1"/>
    <col min="8704" max="8704" width="0.42578125" style="9" customWidth="1"/>
    <col min="8705" max="8705" width="9.42578125" style="9" customWidth="1"/>
    <col min="8706" max="8706" width="9" style="9"/>
    <col min="8707" max="8708" width="0" style="9" hidden="1" customWidth="1"/>
    <col min="8709" max="8949" width="9" style="9"/>
    <col min="8950" max="8951" width="1.42578125" style="9" customWidth="1"/>
    <col min="8952" max="8952" width="31.85546875" style="9" customWidth="1"/>
    <col min="8953" max="8953" width="4" style="9" customWidth="1"/>
    <col min="8954" max="8954" width="0.42578125" style="9" customWidth="1"/>
    <col min="8955" max="8955" width="9.85546875" style="9" bestFit="1" customWidth="1"/>
    <col min="8956" max="8956" width="0.42578125" style="9" customWidth="1"/>
    <col min="8957" max="8957" width="9.42578125" style="9" customWidth="1"/>
    <col min="8958" max="8958" width="0.42578125" style="9" customWidth="1"/>
    <col min="8959" max="8959" width="9.42578125" style="9" customWidth="1"/>
    <col min="8960" max="8960" width="0.42578125" style="9" customWidth="1"/>
    <col min="8961" max="8961" width="9.42578125" style="9" customWidth="1"/>
    <col min="8962" max="8962" width="9" style="9"/>
    <col min="8963" max="8964" width="0" style="9" hidden="1" customWidth="1"/>
    <col min="8965" max="9205" width="9" style="9"/>
    <col min="9206" max="9207" width="1.42578125" style="9" customWidth="1"/>
    <col min="9208" max="9208" width="31.85546875" style="9" customWidth="1"/>
    <col min="9209" max="9209" width="4" style="9" customWidth="1"/>
    <col min="9210" max="9210" width="0.42578125" style="9" customWidth="1"/>
    <col min="9211" max="9211" width="9.85546875" style="9" bestFit="1" customWidth="1"/>
    <col min="9212" max="9212" width="0.42578125" style="9" customWidth="1"/>
    <col min="9213" max="9213" width="9.42578125" style="9" customWidth="1"/>
    <col min="9214" max="9214" width="0.42578125" style="9" customWidth="1"/>
    <col min="9215" max="9215" width="9.42578125" style="9" customWidth="1"/>
    <col min="9216" max="9216" width="0.42578125" style="9" customWidth="1"/>
    <col min="9217" max="9217" width="9.42578125" style="9" customWidth="1"/>
    <col min="9218" max="9218" width="9" style="9"/>
    <col min="9219" max="9220" width="0" style="9" hidden="1" customWidth="1"/>
    <col min="9221" max="9461" width="9" style="9"/>
    <col min="9462" max="9463" width="1.42578125" style="9" customWidth="1"/>
    <col min="9464" max="9464" width="31.85546875" style="9" customWidth="1"/>
    <col min="9465" max="9465" width="4" style="9" customWidth="1"/>
    <col min="9466" max="9466" width="0.42578125" style="9" customWidth="1"/>
    <col min="9467" max="9467" width="9.85546875" style="9" bestFit="1" customWidth="1"/>
    <col min="9468" max="9468" width="0.42578125" style="9" customWidth="1"/>
    <col min="9469" max="9469" width="9.42578125" style="9" customWidth="1"/>
    <col min="9470" max="9470" width="0.42578125" style="9" customWidth="1"/>
    <col min="9471" max="9471" width="9.42578125" style="9" customWidth="1"/>
    <col min="9472" max="9472" width="0.42578125" style="9" customWidth="1"/>
    <col min="9473" max="9473" width="9.42578125" style="9" customWidth="1"/>
    <col min="9474" max="9474" width="9" style="9"/>
    <col min="9475" max="9476" width="0" style="9" hidden="1" customWidth="1"/>
    <col min="9477" max="9717" width="9" style="9"/>
    <col min="9718" max="9719" width="1.42578125" style="9" customWidth="1"/>
    <col min="9720" max="9720" width="31.85546875" style="9" customWidth="1"/>
    <col min="9721" max="9721" width="4" style="9" customWidth="1"/>
    <col min="9722" max="9722" width="0.42578125" style="9" customWidth="1"/>
    <col min="9723" max="9723" width="9.85546875" style="9" bestFit="1" customWidth="1"/>
    <col min="9724" max="9724" width="0.42578125" style="9" customWidth="1"/>
    <col min="9725" max="9725" width="9.42578125" style="9" customWidth="1"/>
    <col min="9726" max="9726" width="0.42578125" style="9" customWidth="1"/>
    <col min="9727" max="9727" width="9.42578125" style="9" customWidth="1"/>
    <col min="9728" max="9728" width="0.42578125" style="9" customWidth="1"/>
    <col min="9729" max="9729" width="9.42578125" style="9" customWidth="1"/>
    <col min="9730" max="9730" width="9" style="9"/>
    <col min="9731" max="9732" width="0" style="9" hidden="1" customWidth="1"/>
    <col min="9733" max="9973" width="9" style="9"/>
    <col min="9974" max="9975" width="1.42578125" style="9" customWidth="1"/>
    <col min="9976" max="9976" width="31.85546875" style="9" customWidth="1"/>
    <col min="9977" max="9977" width="4" style="9" customWidth="1"/>
    <col min="9978" max="9978" width="0.42578125" style="9" customWidth="1"/>
    <col min="9979" max="9979" width="9.85546875" style="9" bestFit="1" customWidth="1"/>
    <col min="9980" max="9980" width="0.42578125" style="9" customWidth="1"/>
    <col min="9981" max="9981" width="9.42578125" style="9" customWidth="1"/>
    <col min="9982" max="9982" width="0.42578125" style="9" customWidth="1"/>
    <col min="9983" max="9983" width="9.42578125" style="9" customWidth="1"/>
    <col min="9984" max="9984" width="0.42578125" style="9" customWidth="1"/>
    <col min="9985" max="9985" width="9.42578125" style="9" customWidth="1"/>
    <col min="9986" max="9986" width="9" style="9"/>
    <col min="9987" max="9988" width="0" style="9" hidden="1" customWidth="1"/>
    <col min="9989" max="10229" width="9" style="9"/>
    <col min="10230" max="10231" width="1.42578125" style="9" customWidth="1"/>
    <col min="10232" max="10232" width="31.85546875" style="9" customWidth="1"/>
    <col min="10233" max="10233" width="4" style="9" customWidth="1"/>
    <col min="10234" max="10234" width="0.42578125" style="9" customWidth="1"/>
    <col min="10235" max="10235" width="9.85546875" style="9" bestFit="1" customWidth="1"/>
    <col min="10236" max="10236" width="0.42578125" style="9" customWidth="1"/>
    <col min="10237" max="10237" width="9.42578125" style="9" customWidth="1"/>
    <col min="10238" max="10238" width="0.42578125" style="9" customWidth="1"/>
    <col min="10239" max="10239" width="9.42578125" style="9" customWidth="1"/>
    <col min="10240" max="10240" width="0.42578125" style="9" customWidth="1"/>
    <col min="10241" max="10241" width="9.42578125" style="9" customWidth="1"/>
    <col min="10242" max="10242" width="9" style="9"/>
    <col min="10243" max="10244" width="0" style="9" hidden="1" customWidth="1"/>
    <col min="10245" max="10485" width="9" style="9"/>
    <col min="10486" max="10487" width="1.42578125" style="9" customWidth="1"/>
    <col min="10488" max="10488" width="31.85546875" style="9" customWidth="1"/>
    <col min="10489" max="10489" width="4" style="9" customWidth="1"/>
    <col min="10490" max="10490" width="0.42578125" style="9" customWidth="1"/>
    <col min="10491" max="10491" width="9.85546875" style="9" bestFit="1" customWidth="1"/>
    <col min="10492" max="10492" width="0.42578125" style="9" customWidth="1"/>
    <col min="10493" max="10493" width="9.42578125" style="9" customWidth="1"/>
    <col min="10494" max="10494" width="0.42578125" style="9" customWidth="1"/>
    <col min="10495" max="10495" width="9.42578125" style="9" customWidth="1"/>
    <col min="10496" max="10496" width="0.42578125" style="9" customWidth="1"/>
    <col min="10497" max="10497" width="9.42578125" style="9" customWidth="1"/>
    <col min="10498" max="10498" width="9" style="9"/>
    <col min="10499" max="10500" width="0" style="9" hidden="1" customWidth="1"/>
    <col min="10501" max="10741" width="9" style="9"/>
    <col min="10742" max="10743" width="1.42578125" style="9" customWidth="1"/>
    <col min="10744" max="10744" width="31.85546875" style="9" customWidth="1"/>
    <col min="10745" max="10745" width="4" style="9" customWidth="1"/>
    <col min="10746" max="10746" width="0.42578125" style="9" customWidth="1"/>
    <col min="10747" max="10747" width="9.85546875" style="9" bestFit="1" customWidth="1"/>
    <col min="10748" max="10748" width="0.42578125" style="9" customWidth="1"/>
    <col min="10749" max="10749" width="9.42578125" style="9" customWidth="1"/>
    <col min="10750" max="10750" width="0.42578125" style="9" customWidth="1"/>
    <col min="10751" max="10751" width="9.42578125" style="9" customWidth="1"/>
    <col min="10752" max="10752" width="0.42578125" style="9" customWidth="1"/>
    <col min="10753" max="10753" width="9.42578125" style="9" customWidth="1"/>
    <col min="10754" max="10754" width="9" style="9"/>
    <col min="10755" max="10756" width="0" style="9" hidden="1" customWidth="1"/>
    <col min="10757" max="10997" width="9" style="9"/>
    <col min="10998" max="10999" width="1.42578125" style="9" customWidth="1"/>
    <col min="11000" max="11000" width="31.85546875" style="9" customWidth="1"/>
    <col min="11001" max="11001" width="4" style="9" customWidth="1"/>
    <col min="11002" max="11002" width="0.42578125" style="9" customWidth="1"/>
    <col min="11003" max="11003" width="9.85546875" style="9" bestFit="1" customWidth="1"/>
    <col min="11004" max="11004" width="0.42578125" style="9" customWidth="1"/>
    <col min="11005" max="11005" width="9.42578125" style="9" customWidth="1"/>
    <col min="11006" max="11006" width="0.42578125" style="9" customWidth="1"/>
    <col min="11007" max="11007" width="9.42578125" style="9" customWidth="1"/>
    <col min="11008" max="11008" width="0.42578125" style="9" customWidth="1"/>
    <col min="11009" max="11009" width="9.42578125" style="9" customWidth="1"/>
    <col min="11010" max="11010" width="9" style="9"/>
    <col min="11011" max="11012" width="0" style="9" hidden="1" customWidth="1"/>
    <col min="11013" max="11253" width="9" style="9"/>
    <col min="11254" max="11255" width="1.42578125" style="9" customWidth="1"/>
    <col min="11256" max="11256" width="31.85546875" style="9" customWidth="1"/>
    <col min="11257" max="11257" width="4" style="9" customWidth="1"/>
    <col min="11258" max="11258" width="0.42578125" style="9" customWidth="1"/>
    <col min="11259" max="11259" width="9.85546875" style="9" bestFit="1" customWidth="1"/>
    <col min="11260" max="11260" width="0.42578125" style="9" customWidth="1"/>
    <col min="11261" max="11261" width="9.42578125" style="9" customWidth="1"/>
    <col min="11262" max="11262" width="0.42578125" style="9" customWidth="1"/>
    <col min="11263" max="11263" width="9.42578125" style="9" customWidth="1"/>
    <col min="11264" max="11264" width="0.42578125" style="9" customWidth="1"/>
    <col min="11265" max="11265" width="9.42578125" style="9" customWidth="1"/>
    <col min="11266" max="11266" width="9" style="9"/>
    <col min="11267" max="11268" width="0" style="9" hidden="1" customWidth="1"/>
    <col min="11269" max="11509" width="9" style="9"/>
    <col min="11510" max="11511" width="1.42578125" style="9" customWidth="1"/>
    <col min="11512" max="11512" width="31.85546875" style="9" customWidth="1"/>
    <col min="11513" max="11513" width="4" style="9" customWidth="1"/>
    <col min="11514" max="11514" width="0.42578125" style="9" customWidth="1"/>
    <col min="11515" max="11515" width="9.85546875" style="9" bestFit="1" customWidth="1"/>
    <col min="11516" max="11516" width="0.42578125" style="9" customWidth="1"/>
    <col min="11517" max="11517" width="9.42578125" style="9" customWidth="1"/>
    <col min="11518" max="11518" width="0.42578125" style="9" customWidth="1"/>
    <col min="11519" max="11519" width="9.42578125" style="9" customWidth="1"/>
    <col min="11520" max="11520" width="0.42578125" style="9" customWidth="1"/>
    <col min="11521" max="11521" width="9.42578125" style="9" customWidth="1"/>
    <col min="11522" max="11522" width="9" style="9"/>
    <col min="11523" max="11524" width="0" style="9" hidden="1" customWidth="1"/>
    <col min="11525" max="11765" width="9" style="9"/>
    <col min="11766" max="11767" width="1.42578125" style="9" customWidth="1"/>
    <col min="11768" max="11768" width="31.85546875" style="9" customWidth="1"/>
    <col min="11769" max="11769" width="4" style="9" customWidth="1"/>
    <col min="11770" max="11770" width="0.42578125" style="9" customWidth="1"/>
    <col min="11771" max="11771" width="9.85546875" style="9" bestFit="1" customWidth="1"/>
    <col min="11772" max="11772" width="0.42578125" style="9" customWidth="1"/>
    <col min="11773" max="11773" width="9.42578125" style="9" customWidth="1"/>
    <col min="11774" max="11774" width="0.42578125" style="9" customWidth="1"/>
    <col min="11775" max="11775" width="9.42578125" style="9" customWidth="1"/>
    <col min="11776" max="11776" width="0.42578125" style="9" customWidth="1"/>
    <col min="11777" max="11777" width="9.42578125" style="9" customWidth="1"/>
    <col min="11778" max="11778" width="9" style="9"/>
    <col min="11779" max="11780" width="0" style="9" hidden="1" customWidth="1"/>
    <col min="11781" max="12021" width="9" style="9"/>
    <col min="12022" max="12023" width="1.42578125" style="9" customWidth="1"/>
    <col min="12024" max="12024" width="31.85546875" style="9" customWidth="1"/>
    <col min="12025" max="12025" width="4" style="9" customWidth="1"/>
    <col min="12026" max="12026" width="0.42578125" style="9" customWidth="1"/>
    <col min="12027" max="12027" width="9.85546875" style="9" bestFit="1" customWidth="1"/>
    <col min="12028" max="12028" width="0.42578125" style="9" customWidth="1"/>
    <col min="12029" max="12029" width="9.42578125" style="9" customWidth="1"/>
    <col min="12030" max="12030" width="0.42578125" style="9" customWidth="1"/>
    <col min="12031" max="12031" width="9.42578125" style="9" customWidth="1"/>
    <col min="12032" max="12032" width="0.42578125" style="9" customWidth="1"/>
    <col min="12033" max="12033" width="9.42578125" style="9" customWidth="1"/>
    <col min="12034" max="12034" width="9" style="9"/>
    <col min="12035" max="12036" width="0" style="9" hidden="1" customWidth="1"/>
    <col min="12037" max="12277" width="9" style="9"/>
    <col min="12278" max="12279" width="1.42578125" style="9" customWidth="1"/>
    <col min="12280" max="12280" width="31.85546875" style="9" customWidth="1"/>
    <col min="12281" max="12281" width="4" style="9" customWidth="1"/>
    <col min="12282" max="12282" width="0.42578125" style="9" customWidth="1"/>
    <col min="12283" max="12283" width="9.85546875" style="9" bestFit="1" customWidth="1"/>
    <col min="12284" max="12284" width="0.42578125" style="9" customWidth="1"/>
    <col min="12285" max="12285" width="9.42578125" style="9" customWidth="1"/>
    <col min="12286" max="12286" width="0.42578125" style="9" customWidth="1"/>
    <col min="12287" max="12287" width="9.42578125" style="9" customWidth="1"/>
    <col min="12288" max="12288" width="0.42578125" style="9" customWidth="1"/>
    <col min="12289" max="12289" width="9.42578125" style="9" customWidth="1"/>
    <col min="12290" max="12290" width="9" style="9"/>
    <col min="12291" max="12292" width="0" style="9" hidden="1" customWidth="1"/>
    <col min="12293" max="12533" width="9" style="9"/>
    <col min="12534" max="12535" width="1.42578125" style="9" customWidth="1"/>
    <col min="12536" max="12536" width="31.85546875" style="9" customWidth="1"/>
    <col min="12537" max="12537" width="4" style="9" customWidth="1"/>
    <col min="12538" max="12538" width="0.42578125" style="9" customWidth="1"/>
    <col min="12539" max="12539" width="9.85546875" style="9" bestFit="1" customWidth="1"/>
    <col min="12540" max="12540" width="0.42578125" style="9" customWidth="1"/>
    <col min="12541" max="12541" width="9.42578125" style="9" customWidth="1"/>
    <col min="12542" max="12542" width="0.42578125" style="9" customWidth="1"/>
    <col min="12543" max="12543" width="9.42578125" style="9" customWidth="1"/>
    <col min="12544" max="12544" width="0.42578125" style="9" customWidth="1"/>
    <col min="12545" max="12545" width="9.42578125" style="9" customWidth="1"/>
    <col min="12546" max="12546" width="9" style="9"/>
    <col min="12547" max="12548" width="0" style="9" hidden="1" customWidth="1"/>
    <col min="12549" max="12789" width="9" style="9"/>
    <col min="12790" max="12791" width="1.42578125" style="9" customWidth="1"/>
    <col min="12792" max="12792" width="31.85546875" style="9" customWidth="1"/>
    <col min="12793" max="12793" width="4" style="9" customWidth="1"/>
    <col min="12794" max="12794" width="0.42578125" style="9" customWidth="1"/>
    <col min="12795" max="12795" width="9.85546875" style="9" bestFit="1" customWidth="1"/>
    <col min="12796" max="12796" width="0.42578125" style="9" customWidth="1"/>
    <col min="12797" max="12797" width="9.42578125" style="9" customWidth="1"/>
    <col min="12798" max="12798" width="0.42578125" style="9" customWidth="1"/>
    <col min="12799" max="12799" width="9.42578125" style="9" customWidth="1"/>
    <col min="12800" max="12800" width="0.42578125" style="9" customWidth="1"/>
    <col min="12801" max="12801" width="9.42578125" style="9" customWidth="1"/>
    <col min="12802" max="12802" width="9" style="9"/>
    <col min="12803" max="12804" width="0" style="9" hidden="1" customWidth="1"/>
    <col min="12805" max="13045" width="9" style="9"/>
    <col min="13046" max="13047" width="1.42578125" style="9" customWidth="1"/>
    <col min="13048" max="13048" width="31.85546875" style="9" customWidth="1"/>
    <col min="13049" max="13049" width="4" style="9" customWidth="1"/>
    <col min="13050" max="13050" width="0.42578125" style="9" customWidth="1"/>
    <col min="13051" max="13051" width="9.85546875" style="9" bestFit="1" customWidth="1"/>
    <col min="13052" max="13052" width="0.42578125" style="9" customWidth="1"/>
    <col min="13053" max="13053" width="9.42578125" style="9" customWidth="1"/>
    <col min="13054" max="13054" width="0.42578125" style="9" customWidth="1"/>
    <col min="13055" max="13055" width="9.42578125" style="9" customWidth="1"/>
    <col min="13056" max="13056" width="0.42578125" style="9" customWidth="1"/>
    <col min="13057" max="13057" width="9.42578125" style="9" customWidth="1"/>
    <col min="13058" max="13058" width="9" style="9"/>
    <col min="13059" max="13060" width="0" style="9" hidden="1" customWidth="1"/>
    <col min="13061" max="13301" width="9" style="9"/>
    <col min="13302" max="13303" width="1.42578125" style="9" customWidth="1"/>
    <col min="13304" max="13304" width="31.85546875" style="9" customWidth="1"/>
    <col min="13305" max="13305" width="4" style="9" customWidth="1"/>
    <col min="13306" max="13306" width="0.42578125" style="9" customWidth="1"/>
    <col min="13307" max="13307" width="9.85546875" style="9" bestFit="1" customWidth="1"/>
    <col min="13308" max="13308" width="0.42578125" style="9" customWidth="1"/>
    <col min="13309" max="13309" width="9.42578125" style="9" customWidth="1"/>
    <col min="13310" max="13310" width="0.42578125" style="9" customWidth="1"/>
    <col min="13311" max="13311" width="9.42578125" style="9" customWidth="1"/>
    <col min="13312" max="13312" width="0.42578125" style="9" customWidth="1"/>
    <col min="13313" max="13313" width="9.42578125" style="9" customWidth="1"/>
    <col min="13314" max="13314" width="9" style="9"/>
    <col min="13315" max="13316" width="0" style="9" hidden="1" customWidth="1"/>
    <col min="13317" max="13557" width="9" style="9"/>
    <col min="13558" max="13559" width="1.42578125" style="9" customWidth="1"/>
    <col min="13560" max="13560" width="31.85546875" style="9" customWidth="1"/>
    <col min="13561" max="13561" width="4" style="9" customWidth="1"/>
    <col min="13562" max="13562" width="0.42578125" style="9" customWidth="1"/>
    <col min="13563" max="13563" width="9.85546875" style="9" bestFit="1" customWidth="1"/>
    <col min="13564" max="13564" width="0.42578125" style="9" customWidth="1"/>
    <col min="13565" max="13565" width="9.42578125" style="9" customWidth="1"/>
    <col min="13566" max="13566" width="0.42578125" style="9" customWidth="1"/>
    <col min="13567" max="13567" width="9.42578125" style="9" customWidth="1"/>
    <col min="13568" max="13568" width="0.42578125" style="9" customWidth="1"/>
    <col min="13569" max="13569" width="9.42578125" style="9" customWidth="1"/>
    <col min="13570" max="13570" width="9" style="9"/>
    <col min="13571" max="13572" width="0" style="9" hidden="1" customWidth="1"/>
    <col min="13573" max="13813" width="9" style="9"/>
    <col min="13814" max="13815" width="1.42578125" style="9" customWidth="1"/>
    <col min="13816" max="13816" width="31.85546875" style="9" customWidth="1"/>
    <col min="13817" max="13817" width="4" style="9" customWidth="1"/>
    <col min="13818" max="13818" width="0.42578125" style="9" customWidth="1"/>
    <col min="13819" max="13819" width="9.85546875" style="9" bestFit="1" customWidth="1"/>
    <col min="13820" max="13820" width="0.42578125" style="9" customWidth="1"/>
    <col min="13821" max="13821" width="9.42578125" style="9" customWidth="1"/>
    <col min="13822" max="13822" width="0.42578125" style="9" customWidth="1"/>
    <col min="13823" max="13823" width="9.42578125" style="9" customWidth="1"/>
    <col min="13824" max="13824" width="0.42578125" style="9" customWidth="1"/>
    <col min="13825" max="13825" width="9.42578125" style="9" customWidth="1"/>
    <col min="13826" max="13826" width="9" style="9"/>
    <col min="13827" max="13828" width="0" style="9" hidden="1" customWidth="1"/>
    <col min="13829" max="14069" width="9" style="9"/>
    <col min="14070" max="14071" width="1.42578125" style="9" customWidth="1"/>
    <col min="14072" max="14072" width="31.85546875" style="9" customWidth="1"/>
    <col min="14073" max="14073" width="4" style="9" customWidth="1"/>
    <col min="14074" max="14074" width="0.42578125" style="9" customWidth="1"/>
    <col min="14075" max="14075" width="9.85546875" style="9" bestFit="1" customWidth="1"/>
    <col min="14076" max="14076" width="0.42578125" style="9" customWidth="1"/>
    <col min="14077" max="14077" width="9.42578125" style="9" customWidth="1"/>
    <col min="14078" max="14078" width="0.42578125" style="9" customWidth="1"/>
    <col min="14079" max="14079" width="9.42578125" style="9" customWidth="1"/>
    <col min="14080" max="14080" width="0.42578125" style="9" customWidth="1"/>
    <col min="14081" max="14081" width="9.42578125" style="9" customWidth="1"/>
    <col min="14082" max="14082" width="9" style="9"/>
    <col min="14083" max="14084" width="0" style="9" hidden="1" customWidth="1"/>
    <col min="14085" max="14325" width="9" style="9"/>
    <col min="14326" max="14327" width="1.42578125" style="9" customWidth="1"/>
    <col min="14328" max="14328" width="31.85546875" style="9" customWidth="1"/>
    <col min="14329" max="14329" width="4" style="9" customWidth="1"/>
    <col min="14330" max="14330" width="0.42578125" style="9" customWidth="1"/>
    <col min="14331" max="14331" width="9.85546875" style="9" bestFit="1" customWidth="1"/>
    <col min="14332" max="14332" width="0.42578125" style="9" customWidth="1"/>
    <col min="14333" max="14333" width="9.42578125" style="9" customWidth="1"/>
    <col min="14334" max="14334" width="0.42578125" style="9" customWidth="1"/>
    <col min="14335" max="14335" width="9.42578125" style="9" customWidth="1"/>
    <col min="14336" max="14336" width="0.42578125" style="9" customWidth="1"/>
    <col min="14337" max="14337" width="9.42578125" style="9" customWidth="1"/>
    <col min="14338" max="14338" width="9" style="9"/>
    <col min="14339" max="14340" width="0" style="9" hidden="1" customWidth="1"/>
    <col min="14341" max="14581" width="9" style="9"/>
    <col min="14582" max="14583" width="1.42578125" style="9" customWidth="1"/>
    <col min="14584" max="14584" width="31.85546875" style="9" customWidth="1"/>
    <col min="14585" max="14585" width="4" style="9" customWidth="1"/>
    <col min="14586" max="14586" width="0.42578125" style="9" customWidth="1"/>
    <col min="14587" max="14587" width="9.85546875" style="9" bestFit="1" customWidth="1"/>
    <col min="14588" max="14588" width="0.42578125" style="9" customWidth="1"/>
    <col min="14589" max="14589" width="9.42578125" style="9" customWidth="1"/>
    <col min="14590" max="14590" width="0.42578125" style="9" customWidth="1"/>
    <col min="14591" max="14591" width="9.42578125" style="9" customWidth="1"/>
    <col min="14592" max="14592" width="0.42578125" style="9" customWidth="1"/>
    <col min="14593" max="14593" width="9.42578125" style="9" customWidth="1"/>
    <col min="14594" max="14594" width="9" style="9"/>
    <col min="14595" max="14596" width="0" style="9" hidden="1" customWidth="1"/>
    <col min="14597" max="14837" width="9" style="9"/>
    <col min="14838" max="14839" width="1.42578125" style="9" customWidth="1"/>
    <col min="14840" max="14840" width="31.85546875" style="9" customWidth="1"/>
    <col min="14841" max="14841" width="4" style="9" customWidth="1"/>
    <col min="14842" max="14842" width="0.42578125" style="9" customWidth="1"/>
    <col min="14843" max="14843" width="9.85546875" style="9" bestFit="1" customWidth="1"/>
    <col min="14844" max="14844" width="0.42578125" style="9" customWidth="1"/>
    <col min="14845" max="14845" width="9.42578125" style="9" customWidth="1"/>
    <col min="14846" max="14846" width="0.42578125" style="9" customWidth="1"/>
    <col min="14847" max="14847" width="9.42578125" style="9" customWidth="1"/>
    <col min="14848" max="14848" width="0.42578125" style="9" customWidth="1"/>
    <col min="14849" max="14849" width="9.42578125" style="9" customWidth="1"/>
    <col min="14850" max="14850" width="9" style="9"/>
    <col min="14851" max="14852" width="0" style="9" hidden="1" customWidth="1"/>
    <col min="14853" max="15093" width="9" style="9"/>
    <col min="15094" max="15095" width="1.42578125" style="9" customWidth="1"/>
    <col min="15096" max="15096" width="31.85546875" style="9" customWidth="1"/>
    <col min="15097" max="15097" width="4" style="9" customWidth="1"/>
    <col min="15098" max="15098" width="0.42578125" style="9" customWidth="1"/>
    <col min="15099" max="15099" width="9.85546875" style="9" bestFit="1" customWidth="1"/>
    <col min="15100" max="15100" width="0.42578125" style="9" customWidth="1"/>
    <col min="15101" max="15101" width="9.42578125" style="9" customWidth="1"/>
    <col min="15102" max="15102" width="0.42578125" style="9" customWidth="1"/>
    <col min="15103" max="15103" width="9.42578125" style="9" customWidth="1"/>
    <col min="15104" max="15104" width="0.42578125" style="9" customWidth="1"/>
    <col min="15105" max="15105" width="9.42578125" style="9" customWidth="1"/>
    <col min="15106" max="15106" width="9" style="9"/>
    <col min="15107" max="15108" width="0" style="9" hidden="1" customWidth="1"/>
    <col min="15109" max="15349" width="9" style="9"/>
    <col min="15350" max="15351" width="1.42578125" style="9" customWidth="1"/>
    <col min="15352" max="15352" width="31.85546875" style="9" customWidth="1"/>
    <col min="15353" max="15353" width="4" style="9" customWidth="1"/>
    <col min="15354" max="15354" width="0.42578125" style="9" customWidth="1"/>
    <col min="15355" max="15355" width="9.85546875" style="9" bestFit="1" customWidth="1"/>
    <col min="15356" max="15356" width="0.42578125" style="9" customWidth="1"/>
    <col min="15357" max="15357" width="9.42578125" style="9" customWidth="1"/>
    <col min="15358" max="15358" width="0.42578125" style="9" customWidth="1"/>
    <col min="15359" max="15359" width="9.42578125" style="9" customWidth="1"/>
    <col min="15360" max="15360" width="0.42578125" style="9" customWidth="1"/>
    <col min="15361" max="15361" width="9.42578125" style="9" customWidth="1"/>
    <col min="15362" max="15362" width="9" style="9"/>
    <col min="15363" max="15364" width="0" style="9" hidden="1" customWidth="1"/>
    <col min="15365" max="15605" width="9" style="9"/>
    <col min="15606" max="15607" width="1.42578125" style="9" customWidth="1"/>
    <col min="15608" max="15608" width="31.85546875" style="9" customWidth="1"/>
    <col min="15609" max="15609" width="4" style="9" customWidth="1"/>
    <col min="15610" max="15610" width="0.42578125" style="9" customWidth="1"/>
    <col min="15611" max="15611" width="9.85546875" style="9" bestFit="1" customWidth="1"/>
    <col min="15612" max="15612" width="0.42578125" style="9" customWidth="1"/>
    <col min="15613" max="15613" width="9.42578125" style="9" customWidth="1"/>
    <col min="15614" max="15614" width="0.42578125" style="9" customWidth="1"/>
    <col min="15615" max="15615" width="9.42578125" style="9" customWidth="1"/>
    <col min="15616" max="15616" width="0.42578125" style="9" customWidth="1"/>
    <col min="15617" max="15617" width="9.42578125" style="9" customWidth="1"/>
    <col min="15618" max="15618" width="9" style="9"/>
    <col min="15619" max="15620" width="0" style="9" hidden="1" customWidth="1"/>
    <col min="15621" max="15861" width="9" style="9"/>
    <col min="15862" max="15863" width="1.42578125" style="9" customWidth="1"/>
    <col min="15864" max="15864" width="31.85546875" style="9" customWidth="1"/>
    <col min="15865" max="15865" width="4" style="9" customWidth="1"/>
    <col min="15866" max="15866" width="0.42578125" style="9" customWidth="1"/>
    <col min="15867" max="15867" width="9.85546875" style="9" bestFit="1" customWidth="1"/>
    <col min="15868" max="15868" width="0.42578125" style="9" customWidth="1"/>
    <col min="15869" max="15869" width="9.42578125" style="9" customWidth="1"/>
    <col min="15870" max="15870" width="0.42578125" style="9" customWidth="1"/>
    <col min="15871" max="15871" width="9.42578125" style="9" customWidth="1"/>
    <col min="15872" max="15872" width="0.42578125" style="9" customWidth="1"/>
    <col min="15873" max="15873" width="9.42578125" style="9" customWidth="1"/>
    <col min="15874" max="15874" width="9" style="9"/>
    <col min="15875" max="15876" width="0" style="9" hidden="1" customWidth="1"/>
    <col min="15877" max="16117" width="9" style="9"/>
    <col min="16118" max="16119" width="1.42578125" style="9" customWidth="1"/>
    <col min="16120" max="16120" width="31.85546875" style="9" customWidth="1"/>
    <col min="16121" max="16121" width="4" style="9" customWidth="1"/>
    <col min="16122" max="16122" width="0.42578125" style="9" customWidth="1"/>
    <col min="16123" max="16123" width="9.85546875" style="9" bestFit="1" customWidth="1"/>
    <col min="16124" max="16124" width="0.42578125" style="9" customWidth="1"/>
    <col min="16125" max="16125" width="9.42578125" style="9" customWidth="1"/>
    <col min="16126" max="16126" width="0.42578125" style="9" customWidth="1"/>
    <col min="16127" max="16127" width="9.42578125" style="9" customWidth="1"/>
    <col min="16128" max="16128" width="0.42578125" style="9" customWidth="1"/>
    <col min="16129" max="16129" width="9.42578125" style="9" customWidth="1"/>
    <col min="16130" max="16130" width="9" style="9"/>
    <col min="16131" max="16132" width="0" style="9" hidden="1" customWidth="1"/>
    <col min="16133" max="16384" width="9" style="9"/>
  </cols>
  <sheetData>
    <row r="1" spans="1:16" ht="24" customHeight="1">
      <c r="L1" s="4" t="s">
        <v>0</v>
      </c>
      <c r="M1" s="4"/>
      <c r="N1" s="4"/>
      <c r="O1" s="4"/>
      <c r="P1" s="4"/>
    </row>
    <row r="2" spans="1:16" ht="24" customHeight="1">
      <c r="L2" s="4" t="s">
        <v>1</v>
      </c>
      <c r="M2" s="4"/>
      <c r="N2" s="4"/>
      <c r="O2" s="4"/>
      <c r="P2" s="4"/>
    </row>
    <row r="3" spans="1:16" ht="24" customHeight="1">
      <c r="A3" s="204" t="s">
        <v>132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10"/>
      <c r="N3" s="10"/>
      <c r="O3" s="10"/>
      <c r="P3" s="10"/>
    </row>
    <row r="4" spans="1:16" s="1" customFormat="1" ht="24" customHeight="1">
      <c r="A4" s="206" t="s">
        <v>3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7"/>
      <c r="N4" s="7"/>
      <c r="O4" s="7"/>
      <c r="P4" s="7"/>
    </row>
    <row r="5" spans="1:16" s="1" customFormat="1" ht="24" customHeight="1">
      <c r="A5" s="206" t="s">
        <v>133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7"/>
      <c r="N5" s="7"/>
      <c r="O5" s="7"/>
      <c r="P5" s="7"/>
    </row>
    <row r="6" spans="1:16" s="1" customFormat="1" ht="24" customHeight="1">
      <c r="A6" s="215" t="s">
        <v>102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52"/>
      <c r="N6" s="52"/>
      <c r="O6" s="52"/>
      <c r="P6" s="52"/>
    </row>
    <row r="7" spans="1:16" s="1" customFormat="1" ht="9.75" customHeight="1">
      <c r="A7" s="52"/>
      <c r="B7" s="52"/>
      <c r="C7" s="52"/>
      <c r="D7" s="52"/>
      <c r="E7" s="52"/>
      <c r="F7" s="153"/>
      <c r="G7" s="52"/>
      <c r="H7" s="52"/>
      <c r="I7" s="52"/>
      <c r="J7" s="52"/>
      <c r="K7" s="52"/>
      <c r="L7" s="52"/>
      <c r="M7" s="52"/>
      <c r="N7" s="52"/>
      <c r="O7" s="52"/>
      <c r="P7" s="52"/>
    </row>
    <row r="8" spans="1:16" ht="18.95" customHeight="1">
      <c r="F8" s="225" t="s">
        <v>7</v>
      </c>
      <c r="G8" s="225"/>
      <c r="H8" s="225"/>
      <c r="I8" s="225"/>
      <c r="J8" s="225"/>
      <c r="K8" s="225"/>
      <c r="L8" s="225"/>
      <c r="M8" s="201"/>
      <c r="N8" s="201"/>
      <c r="O8" s="201"/>
      <c r="P8" s="201"/>
    </row>
    <row r="9" spans="1:16" ht="18.95" customHeight="1">
      <c r="F9" s="203" t="s">
        <v>8</v>
      </c>
      <c r="G9" s="203"/>
      <c r="H9" s="203"/>
      <c r="J9" s="211" t="s">
        <v>9</v>
      </c>
      <c r="K9" s="211"/>
      <c r="L9" s="211"/>
      <c r="M9" s="10"/>
      <c r="N9" s="10"/>
      <c r="O9" s="10"/>
      <c r="P9" s="10"/>
    </row>
    <row r="10" spans="1:16" ht="18.95" customHeight="1">
      <c r="D10" s="10"/>
      <c r="F10" s="187">
        <v>2565</v>
      </c>
      <c r="H10" s="187">
        <v>2564</v>
      </c>
      <c r="J10" s="187">
        <v>2565</v>
      </c>
      <c r="L10" s="187">
        <v>2564</v>
      </c>
      <c r="M10" s="10"/>
      <c r="N10" s="10"/>
      <c r="O10" s="10"/>
      <c r="P10" s="10"/>
    </row>
    <row r="11" spans="1:16" ht="18.95" customHeight="1">
      <c r="A11" s="14" t="s">
        <v>134</v>
      </c>
      <c r="L11" s="154"/>
      <c r="M11" s="154"/>
      <c r="N11" s="154"/>
      <c r="O11" s="154"/>
      <c r="P11" s="154"/>
    </row>
    <row r="12" spans="1:16" ht="18.95" customHeight="1">
      <c r="A12" s="9" t="s">
        <v>135</v>
      </c>
      <c r="F12" s="156">
        <v>22985557</v>
      </c>
      <c r="H12" s="155">
        <v>260726929</v>
      </c>
      <c r="J12" s="156">
        <v>46228086</v>
      </c>
      <c r="L12" s="156">
        <v>258062766</v>
      </c>
      <c r="M12" s="156"/>
      <c r="N12" s="156"/>
      <c r="O12" s="156"/>
      <c r="P12" s="156"/>
    </row>
    <row r="13" spans="1:16" ht="18.95" customHeight="1">
      <c r="A13" s="188" t="s">
        <v>136</v>
      </c>
      <c r="F13" s="155"/>
      <c r="H13" s="155"/>
      <c r="J13" s="156"/>
      <c r="L13" s="156"/>
      <c r="M13" s="156"/>
      <c r="N13" s="156"/>
      <c r="O13" s="156"/>
      <c r="P13" s="156"/>
    </row>
    <row r="14" spans="1:16" ht="18.95" customHeight="1">
      <c r="B14" s="9" t="s">
        <v>137</v>
      </c>
      <c r="F14" s="155"/>
      <c r="H14" s="155"/>
      <c r="J14" s="156"/>
      <c r="L14" s="156"/>
      <c r="M14" s="156"/>
      <c r="N14" s="156"/>
      <c r="O14" s="156"/>
      <c r="P14" s="156"/>
    </row>
    <row r="15" spans="1:16" ht="18.95" customHeight="1">
      <c r="B15" s="9" t="s">
        <v>138</v>
      </c>
      <c r="F15" s="156">
        <v>210069</v>
      </c>
      <c r="H15" s="157">
        <v>1053446</v>
      </c>
      <c r="J15" s="157">
        <v>193050</v>
      </c>
      <c r="L15" s="157">
        <v>1053446</v>
      </c>
      <c r="M15" s="157"/>
      <c r="N15" s="157"/>
      <c r="O15" s="157"/>
      <c r="P15" s="157"/>
    </row>
    <row r="16" spans="1:16" ht="18.95" customHeight="1">
      <c r="B16" s="9" t="s">
        <v>202</v>
      </c>
      <c r="F16" s="157">
        <v>-17630</v>
      </c>
      <c r="H16" s="158">
        <v>0</v>
      </c>
      <c r="J16" s="157">
        <v>-1601553</v>
      </c>
      <c r="L16" s="158">
        <v>0</v>
      </c>
      <c r="M16" s="158"/>
      <c r="N16" s="158"/>
      <c r="O16" s="158"/>
      <c r="P16" s="158"/>
    </row>
    <row r="17" spans="1:16" ht="18.95" customHeight="1">
      <c r="B17" s="9" t="s">
        <v>139</v>
      </c>
      <c r="F17" s="156">
        <v>10780211</v>
      </c>
      <c r="H17" s="158">
        <v>10870418</v>
      </c>
      <c r="J17" s="159">
        <v>4653978</v>
      </c>
      <c r="L17" s="159">
        <v>6197108</v>
      </c>
      <c r="M17" s="159"/>
      <c r="N17" s="159"/>
      <c r="O17" s="159"/>
      <c r="P17" s="159"/>
    </row>
    <row r="18" spans="1:16" ht="18.95" customHeight="1">
      <c r="B18" s="9" t="s">
        <v>54</v>
      </c>
      <c r="F18" s="156">
        <v>78240</v>
      </c>
      <c r="H18" s="159">
        <v>99426</v>
      </c>
      <c r="J18" s="159">
        <v>78240</v>
      </c>
      <c r="L18" s="159">
        <v>99426</v>
      </c>
      <c r="M18" s="159"/>
      <c r="N18" s="159"/>
      <c r="O18" s="159"/>
      <c r="P18" s="159"/>
    </row>
    <row r="19" spans="1:16" ht="18.95" customHeight="1">
      <c r="B19" s="9" t="s">
        <v>140</v>
      </c>
      <c r="F19" s="156">
        <v>718092</v>
      </c>
      <c r="H19" s="159">
        <v>456893</v>
      </c>
      <c r="J19" s="159">
        <v>718092</v>
      </c>
      <c r="L19" s="159">
        <v>456893</v>
      </c>
      <c r="M19" s="159"/>
      <c r="N19" s="159"/>
      <c r="O19" s="159"/>
      <c r="P19" s="159"/>
    </row>
    <row r="20" spans="1:16" ht="18.95" customHeight="1">
      <c r="B20" s="9" t="s">
        <v>141</v>
      </c>
      <c r="F20" s="158">
        <v>0</v>
      </c>
      <c r="H20" s="158">
        <v>0</v>
      </c>
      <c r="J20" s="157">
        <v>-28500000</v>
      </c>
      <c r="L20" s="158">
        <v>0</v>
      </c>
      <c r="M20" s="158"/>
      <c r="N20" s="158"/>
      <c r="O20" s="158"/>
      <c r="P20" s="158"/>
    </row>
    <row r="21" spans="1:16" ht="18.95" customHeight="1">
      <c r="B21" s="9" t="s">
        <v>142</v>
      </c>
      <c r="F21" s="159">
        <v>-7178753</v>
      </c>
      <c r="H21" s="159">
        <v>-4149311</v>
      </c>
      <c r="J21" s="157">
        <v>-27745256</v>
      </c>
      <c r="L21" s="157">
        <v>-27919602</v>
      </c>
      <c r="M21" s="157"/>
      <c r="N21" s="157"/>
      <c r="O21" s="157"/>
      <c r="P21" s="157"/>
    </row>
    <row r="22" spans="1:16" ht="18.95" customHeight="1">
      <c r="B22" s="9" t="s">
        <v>84</v>
      </c>
      <c r="F22" s="160">
        <v>98946736</v>
      </c>
      <c r="H22" s="160">
        <v>37549103</v>
      </c>
      <c r="J22" s="161">
        <v>112200628</v>
      </c>
      <c r="L22" s="161">
        <v>50476752</v>
      </c>
      <c r="M22" s="154"/>
      <c r="N22" s="154"/>
      <c r="O22" s="154"/>
      <c r="P22" s="154"/>
    </row>
    <row r="23" spans="1:16" ht="18.95" customHeight="1">
      <c r="A23" s="9" t="s">
        <v>143</v>
      </c>
      <c r="B23" s="189"/>
      <c r="F23" s="162"/>
      <c r="H23" s="162"/>
      <c r="J23" s="5"/>
      <c r="L23" s="5"/>
      <c r="M23" s="5"/>
      <c r="N23" s="5"/>
      <c r="O23" s="5"/>
      <c r="P23" s="5"/>
    </row>
    <row r="24" spans="1:16" ht="18.95" customHeight="1">
      <c r="B24" s="9" t="s">
        <v>144</v>
      </c>
      <c r="F24" s="162">
        <v>126522522</v>
      </c>
      <c r="H24" s="162">
        <v>306606904</v>
      </c>
      <c r="J24" s="154">
        <v>106225265</v>
      </c>
      <c r="L24" s="154">
        <v>288426789</v>
      </c>
      <c r="M24" s="154"/>
      <c r="N24" s="154"/>
      <c r="O24" s="154"/>
      <c r="P24" s="154"/>
    </row>
    <row r="25" spans="1:16" ht="18.95" customHeight="1">
      <c r="A25" s="9" t="s">
        <v>145</v>
      </c>
      <c r="F25" s="162"/>
      <c r="H25" s="162"/>
      <c r="J25" s="5"/>
      <c r="L25" s="5"/>
      <c r="M25" s="5"/>
      <c r="N25" s="5"/>
      <c r="O25" s="5"/>
      <c r="P25" s="5"/>
    </row>
    <row r="26" spans="1:16" s="190" customFormat="1" ht="18.95" customHeight="1">
      <c r="A26" s="9"/>
      <c r="B26" s="22" t="s">
        <v>146</v>
      </c>
      <c r="C26" s="22"/>
      <c r="D26" s="18"/>
      <c r="E26" s="18"/>
      <c r="F26" s="163">
        <v>-36441708</v>
      </c>
      <c r="G26" s="18"/>
      <c r="H26" s="163">
        <v>3645043</v>
      </c>
      <c r="I26" s="18"/>
      <c r="J26" s="163">
        <v>-39523829</v>
      </c>
      <c r="K26" s="18"/>
      <c r="L26" s="163">
        <v>11152043</v>
      </c>
      <c r="M26" s="163"/>
      <c r="N26" s="163"/>
      <c r="O26" s="163"/>
      <c r="P26" s="163"/>
    </row>
    <row r="27" spans="1:16" ht="18.95" customHeight="1">
      <c r="A27" s="22"/>
      <c r="B27" s="22" t="s">
        <v>147</v>
      </c>
      <c r="C27" s="22"/>
      <c r="D27" s="18"/>
      <c r="E27" s="18"/>
      <c r="F27" s="163">
        <v>322309292</v>
      </c>
      <c r="G27" s="18"/>
      <c r="H27" s="163">
        <v>196793925</v>
      </c>
      <c r="I27" s="18"/>
      <c r="J27" s="163">
        <v>249670172</v>
      </c>
      <c r="K27" s="18"/>
      <c r="L27" s="163">
        <v>134646281</v>
      </c>
      <c r="M27" s="163"/>
      <c r="N27" s="163"/>
      <c r="O27" s="163"/>
      <c r="P27" s="163"/>
    </row>
    <row r="28" spans="1:16" ht="18.95" customHeight="1">
      <c r="B28" s="22" t="s">
        <v>148</v>
      </c>
      <c r="C28" s="22"/>
      <c r="D28" s="18"/>
      <c r="E28" s="18"/>
      <c r="F28" s="159">
        <v>95000</v>
      </c>
      <c r="G28" s="18"/>
      <c r="H28" s="159">
        <v>-179297</v>
      </c>
      <c r="I28" s="18"/>
      <c r="J28" s="159">
        <v>90000</v>
      </c>
      <c r="K28" s="18"/>
      <c r="L28" s="159">
        <v>-169297</v>
      </c>
      <c r="M28" s="159"/>
      <c r="N28" s="159"/>
      <c r="O28" s="159"/>
      <c r="P28" s="159"/>
    </row>
    <row r="29" spans="1:16" s="190" customFormat="1" ht="18.95" customHeight="1">
      <c r="A29" s="9"/>
      <c r="B29" s="22" t="s">
        <v>149</v>
      </c>
      <c r="C29" s="22"/>
      <c r="D29" s="18"/>
      <c r="E29" s="18"/>
      <c r="F29" s="159">
        <v>29619159</v>
      </c>
      <c r="G29" s="18"/>
      <c r="H29" s="159">
        <v>-59251409</v>
      </c>
      <c r="I29" s="18"/>
      <c r="J29" s="159">
        <v>28950774</v>
      </c>
      <c r="K29" s="18"/>
      <c r="L29" s="159">
        <v>-53625786</v>
      </c>
      <c r="M29" s="159"/>
      <c r="N29" s="159"/>
      <c r="O29" s="159"/>
      <c r="P29" s="159"/>
    </row>
    <row r="30" spans="1:16" s="190" customFormat="1" ht="18.95" customHeight="1">
      <c r="A30" s="14"/>
      <c r="B30" s="9"/>
      <c r="C30" s="9"/>
      <c r="D30" s="9"/>
      <c r="E30" s="9"/>
      <c r="F30" s="155"/>
      <c r="G30" s="9"/>
      <c r="H30" s="9"/>
      <c r="I30" s="9"/>
      <c r="J30" s="9"/>
      <c r="K30" s="9"/>
      <c r="L30" s="154"/>
      <c r="M30" s="154"/>
      <c r="N30" s="154"/>
      <c r="O30" s="154"/>
      <c r="P30" s="154"/>
    </row>
    <row r="31" spans="1:16" ht="24" customHeight="1">
      <c r="A31" s="14"/>
      <c r="F31" s="155"/>
      <c r="L31" s="154"/>
      <c r="M31" s="154"/>
      <c r="N31" s="154"/>
      <c r="O31" s="154"/>
      <c r="P31" s="154"/>
    </row>
    <row r="32" spans="1:16" ht="20.100000000000001" customHeight="1">
      <c r="A32" s="191" t="s">
        <v>125</v>
      </c>
      <c r="B32" s="1"/>
      <c r="C32" s="1"/>
      <c r="D32" s="1"/>
      <c r="E32" s="1"/>
      <c r="F32" s="164"/>
      <c r="G32" s="191" t="s">
        <v>150</v>
      </c>
      <c r="H32" s="1"/>
      <c r="I32" s="1"/>
      <c r="J32" s="1"/>
      <c r="K32" s="192"/>
      <c r="L32" s="1"/>
      <c r="M32" s="1"/>
      <c r="N32" s="1"/>
      <c r="O32" s="1"/>
      <c r="P32" s="1"/>
    </row>
    <row r="33" spans="1:245" ht="20.100000000000001" customHeight="1">
      <c r="A33" s="31" t="s">
        <v>151</v>
      </c>
      <c r="B33" s="1"/>
      <c r="C33" s="1"/>
      <c r="D33" s="1"/>
      <c r="E33" s="1"/>
      <c r="F33" s="164"/>
      <c r="G33" s="31" t="s">
        <v>100</v>
      </c>
      <c r="H33" s="1"/>
      <c r="I33" s="1"/>
      <c r="J33" s="1"/>
      <c r="K33" s="1"/>
      <c r="L33" s="1"/>
      <c r="M33" s="1"/>
      <c r="N33" s="1"/>
      <c r="O33" s="1"/>
      <c r="P33" s="1"/>
    </row>
    <row r="34" spans="1:245" ht="20.100000000000001" customHeight="1">
      <c r="A34" s="31"/>
      <c r="B34" s="1"/>
      <c r="C34" s="1"/>
      <c r="D34" s="1"/>
      <c r="E34" s="1"/>
      <c r="F34" s="164"/>
      <c r="G34" s="31"/>
      <c r="H34" s="1"/>
      <c r="I34" s="1"/>
      <c r="J34" s="1"/>
      <c r="K34" s="1"/>
      <c r="L34" s="1"/>
      <c r="M34" s="1"/>
      <c r="N34" s="1"/>
      <c r="O34" s="1"/>
      <c r="P34" s="1"/>
    </row>
    <row r="35" spans="1:245" ht="20.100000000000001" customHeight="1">
      <c r="A35" s="31"/>
      <c r="B35" s="1"/>
      <c r="C35" s="1"/>
      <c r="D35" s="1"/>
      <c r="E35" s="1"/>
      <c r="F35" s="164"/>
      <c r="G35" s="31"/>
      <c r="H35" s="1"/>
      <c r="I35" s="1"/>
      <c r="J35" s="1"/>
      <c r="K35" s="1"/>
      <c r="L35" s="1"/>
      <c r="M35" s="1"/>
      <c r="N35" s="1"/>
      <c r="O35" s="1"/>
      <c r="P35" s="1"/>
    </row>
    <row r="36" spans="1:245" s="1" customFormat="1" ht="24" customHeight="1">
      <c r="A36" s="31"/>
      <c r="F36" s="164"/>
      <c r="G36" s="31"/>
    </row>
    <row r="37" spans="1:245" ht="24" customHeight="1">
      <c r="L37" s="4" t="s">
        <v>0</v>
      </c>
      <c r="M37" s="4"/>
      <c r="N37" s="4"/>
      <c r="O37" s="4"/>
      <c r="P37" s="4"/>
    </row>
    <row r="38" spans="1:245" ht="24" customHeight="1">
      <c r="L38" s="4" t="s">
        <v>1</v>
      </c>
      <c r="M38" s="4"/>
      <c r="N38" s="4"/>
      <c r="O38" s="4"/>
      <c r="P38" s="4"/>
    </row>
    <row r="39" spans="1:245" ht="24" customHeight="1">
      <c r="A39" s="204" t="s">
        <v>152</v>
      </c>
      <c r="B39" s="226"/>
      <c r="C39" s="226"/>
      <c r="D39" s="226"/>
      <c r="E39" s="226"/>
      <c r="F39" s="226"/>
      <c r="G39" s="226"/>
      <c r="H39" s="226"/>
      <c r="I39" s="226"/>
      <c r="J39" s="226"/>
      <c r="K39" s="226"/>
      <c r="L39" s="226"/>
      <c r="M39" s="10"/>
      <c r="N39" s="10"/>
      <c r="O39" s="10"/>
      <c r="P39" s="10"/>
    </row>
    <row r="40" spans="1:245" ht="24" customHeight="1">
      <c r="A40" s="206" t="s">
        <v>3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7"/>
      <c r="N40" s="7"/>
      <c r="O40" s="7"/>
      <c r="P40" s="7"/>
    </row>
    <row r="41" spans="1:245" ht="24" customHeight="1">
      <c r="A41" s="206" t="s">
        <v>153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7"/>
      <c r="N41" s="7"/>
      <c r="O41" s="7"/>
      <c r="P41" s="7"/>
      <c r="Q41" s="215"/>
      <c r="R41" s="215"/>
      <c r="S41" s="215"/>
      <c r="T41" s="215"/>
      <c r="U41" s="215"/>
      <c r="V41" s="215"/>
      <c r="W41" s="215"/>
      <c r="X41" s="215"/>
      <c r="Y41" s="215"/>
      <c r="Z41" s="215"/>
      <c r="AA41" s="215"/>
      <c r="AB41" s="215"/>
      <c r="AC41" s="215"/>
      <c r="AD41" s="215"/>
      <c r="AE41" s="215"/>
      <c r="AF41" s="215"/>
      <c r="AG41" s="215"/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  <c r="BI41" s="215"/>
      <c r="BJ41" s="215"/>
      <c r="BK41" s="215"/>
      <c r="BL41" s="215"/>
      <c r="BM41" s="215"/>
      <c r="BN41" s="215"/>
      <c r="BO41" s="215"/>
      <c r="BP41" s="215"/>
      <c r="BQ41" s="215"/>
      <c r="BR41" s="215"/>
      <c r="BS41" s="215"/>
      <c r="BT41" s="215"/>
      <c r="BU41" s="215"/>
      <c r="BV41" s="215"/>
      <c r="BW41" s="215"/>
      <c r="BX41" s="215"/>
      <c r="BY41" s="215"/>
      <c r="BZ41" s="215"/>
      <c r="CA41" s="215"/>
      <c r="CB41" s="215"/>
      <c r="CC41" s="215"/>
      <c r="CD41" s="215"/>
      <c r="CE41" s="215"/>
      <c r="CF41" s="215"/>
      <c r="CG41" s="215"/>
      <c r="CH41" s="215"/>
      <c r="CI41" s="215"/>
      <c r="CJ41" s="215"/>
      <c r="CK41" s="215"/>
      <c r="CL41" s="215"/>
      <c r="CM41" s="215"/>
      <c r="CN41" s="215"/>
      <c r="CO41" s="215"/>
      <c r="CP41" s="215"/>
      <c r="CQ41" s="215"/>
      <c r="CR41" s="215"/>
      <c r="CS41" s="215"/>
      <c r="CT41" s="215"/>
      <c r="CU41" s="215"/>
      <c r="CV41" s="215"/>
      <c r="CW41" s="215"/>
      <c r="CX41" s="215"/>
      <c r="CY41" s="215"/>
      <c r="CZ41" s="215"/>
      <c r="DA41" s="215"/>
      <c r="DB41" s="215"/>
      <c r="DC41" s="215"/>
      <c r="DD41" s="215"/>
      <c r="DE41" s="215"/>
      <c r="DF41" s="215"/>
      <c r="DG41" s="215"/>
      <c r="DH41" s="215"/>
      <c r="DI41" s="215"/>
      <c r="DJ41" s="215"/>
      <c r="DK41" s="215"/>
      <c r="DL41" s="215"/>
      <c r="DM41" s="215"/>
      <c r="DN41" s="215"/>
      <c r="DO41" s="215"/>
      <c r="DP41" s="215"/>
      <c r="DQ41" s="215"/>
      <c r="DR41" s="215"/>
      <c r="DS41" s="215"/>
      <c r="DT41" s="215"/>
      <c r="DU41" s="215"/>
      <c r="DV41" s="215"/>
      <c r="DW41" s="215"/>
      <c r="DX41" s="215"/>
      <c r="DY41" s="215"/>
      <c r="DZ41" s="215"/>
      <c r="EA41" s="215"/>
      <c r="EB41" s="215"/>
      <c r="EC41" s="215"/>
      <c r="ED41" s="215"/>
      <c r="EE41" s="215"/>
      <c r="EF41" s="215"/>
      <c r="EG41" s="215"/>
      <c r="EH41" s="215"/>
      <c r="EI41" s="215"/>
      <c r="EJ41" s="215"/>
      <c r="EK41" s="215"/>
      <c r="EL41" s="215"/>
      <c r="EM41" s="215"/>
      <c r="EN41" s="215"/>
      <c r="EO41" s="215"/>
      <c r="EP41" s="215"/>
      <c r="EQ41" s="215"/>
      <c r="ER41" s="215"/>
      <c r="ES41" s="215"/>
      <c r="ET41" s="215"/>
      <c r="EU41" s="215"/>
      <c r="EV41" s="215"/>
      <c r="EW41" s="215"/>
      <c r="EX41" s="215"/>
      <c r="EY41" s="215"/>
      <c r="EZ41" s="215"/>
      <c r="FA41" s="215"/>
      <c r="FB41" s="215"/>
      <c r="FC41" s="215"/>
      <c r="FD41" s="215"/>
      <c r="FE41" s="215"/>
      <c r="FF41" s="215"/>
      <c r="FG41" s="215"/>
      <c r="FH41" s="215"/>
      <c r="FI41" s="215"/>
      <c r="FJ41" s="215"/>
      <c r="FK41" s="215"/>
      <c r="FL41" s="215"/>
      <c r="FM41" s="215"/>
      <c r="FN41" s="215"/>
      <c r="FO41" s="215"/>
      <c r="FP41" s="215"/>
      <c r="FQ41" s="215"/>
      <c r="FR41" s="215"/>
      <c r="FS41" s="215"/>
      <c r="FT41" s="215"/>
      <c r="FU41" s="215"/>
      <c r="FV41" s="215"/>
      <c r="FW41" s="215"/>
      <c r="FX41" s="215"/>
      <c r="FY41" s="215"/>
      <c r="FZ41" s="215"/>
      <c r="GA41" s="215"/>
      <c r="GB41" s="215"/>
      <c r="GC41" s="215"/>
      <c r="GD41" s="215"/>
      <c r="GE41" s="215"/>
      <c r="GF41" s="215"/>
      <c r="GG41" s="215"/>
      <c r="GH41" s="215"/>
      <c r="GI41" s="215"/>
      <c r="GJ41" s="215"/>
      <c r="GK41" s="215"/>
      <c r="GL41" s="215"/>
      <c r="GM41" s="215"/>
      <c r="GN41" s="215"/>
      <c r="GO41" s="215"/>
      <c r="GP41" s="215"/>
      <c r="GQ41" s="215"/>
      <c r="GR41" s="215"/>
      <c r="GS41" s="215"/>
      <c r="GT41" s="215"/>
      <c r="GU41" s="215"/>
      <c r="GV41" s="215"/>
      <c r="GW41" s="215"/>
      <c r="GX41" s="215"/>
      <c r="GY41" s="215"/>
      <c r="GZ41" s="215"/>
      <c r="HA41" s="215"/>
      <c r="HB41" s="215"/>
      <c r="HC41" s="215"/>
      <c r="HD41" s="215"/>
      <c r="HE41" s="215"/>
      <c r="HF41" s="215"/>
      <c r="HG41" s="215"/>
      <c r="HH41" s="215"/>
      <c r="HI41" s="215"/>
      <c r="HJ41" s="215"/>
      <c r="HK41" s="215"/>
      <c r="HL41" s="215"/>
      <c r="HM41" s="215"/>
      <c r="HN41" s="215"/>
      <c r="HO41" s="215"/>
      <c r="HP41" s="215"/>
      <c r="HQ41" s="215"/>
      <c r="HR41" s="215"/>
      <c r="HS41" s="215"/>
      <c r="HT41" s="215"/>
      <c r="HU41" s="215"/>
      <c r="HV41" s="215"/>
      <c r="HW41" s="215"/>
      <c r="HX41" s="215"/>
      <c r="HY41" s="215"/>
      <c r="HZ41" s="215"/>
      <c r="IA41" s="215"/>
      <c r="IB41" s="215"/>
      <c r="IC41" s="215"/>
      <c r="ID41" s="215"/>
      <c r="IE41" s="215"/>
      <c r="IF41" s="215"/>
      <c r="IG41" s="215"/>
      <c r="IH41" s="215"/>
      <c r="II41" s="215"/>
      <c r="IJ41" s="215"/>
      <c r="IK41" s="215"/>
    </row>
    <row r="42" spans="1:245" s="1" customFormat="1" ht="18" customHeight="1">
      <c r="A42" s="215" t="s">
        <v>102</v>
      </c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52"/>
      <c r="N42" s="52"/>
      <c r="O42" s="52"/>
      <c r="P42" s="52"/>
    </row>
    <row r="43" spans="1:245" s="1" customFormat="1" ht="9" customHeight="1">
      <c r="A43" s="52"/>
      <c r="B43" s="52"/>
      <c r="C43" s="52"/>
      <c r="D43" s="52"/>
      <c r="E43" s="52"/>
      <c r="F43" s="153"/>
      <c r="G43" s="52"/>
      <c r="H43" s="52"/>
      <c r="I43" s="52"/>
      <c r="J43" s="52"/>
      <c r="K43" s="52"/>
      <c r="L43" s="52"/>
      <c r="M43" s="52"/>
      <c r="N43" s="52"/>
      <c r="O43" s="52"/>
      <c r="P43" s="52"/>
    </row>
    <row r="44" spans="1:245" s="1" customFormat="1" ht="18" customHeight="1">
      <c r="A44" s="9"/>
      <c r="B44" s="9"/>
      <c r="C44" s="9"/>
      <c r="D44" s="9"/>
      <c r="E44" s="9"/>
      <c r="F44" s="225" t="s">
        <v>7</v>
      </c>
      <c r="G44" s="225"/>
      <c r="H44" s="225"/>
      <c r="I44" s="225"/>
      <c r="J44" s="225"/>
      <c r="K44" s="225"/>
      <c r="L44" s="225"/>
      <c r="M44" s="201"/>
      <c r="N44" s="201"/>
      <c r="O44" s="201"/>
      <c r="P44" s="201"/>
    </row>
    <row r="45" spans="1:245" ht="18" customHeight="1">
      <c r="F45" s="203" t="s">
        <v>8</v>
      </c>
      <c r="G45" s="203"/>
      <c r="H45" s="203"/>
      <c r="J45" s="211" t="s">
        <v>9</v>
      </c>
      <c r="K45" s="211"/>
      <c r="L45" s="211"/>
      <c r="M45" s="10"/>
      <c r="N45" s="10"/>
      <c r="O45" s="10"/>
      <c r="P45" s="10"/>
    </row>
    <row r="46" spans="1:245" ht="18" customHeight="1">
      <c r="D46" s="10"/>
      <c r="F46" s="187">
        <v>2565</v>
      </c>
      <c r="H46" s="187">
        <v>2564</v>
      </c>
      <c r="J46" s="187">
        <v>2565</v>
      </c>
      <c r="L46" s="187">
        <v>2564</v>
      </c>
      <c r="M46" s="10"/>
      <c r="N46" s="10"/>
      <c r="O46" s="10"/>
      <c r="P46" s="10"/>
    </row>
    <row r="47" spans="1:245" ht="18" customHeight="1">
      <c r="B47" s="22" t="s">
        <v>154</v>
      </c>
      <c r="C47" s="22"/>
      <c r="D47" s="18"/>
      <c r="E47" s="18"/>
      <c r="F47" s="159">
        <v>120418136</v>
      </c>
      <c r="G47" s="18"/>
      <c r="H47" s="159">
        <v>-117180553</v>
      </c>
      <c r="I47" s="18"/>
      <c r="J47" s="159">
        <v>119032249</v>
      </c>
      <c r="K47" s="18"/>
      <c r="L47" s="159">
        <v>-121487591</v>
      </c>
      <c r="M47" s="159"/>
      <c r="N47" s="159"/>
      <c r="O47" s="159"/>
      <c r="P47" s="159"/>
    </row>
    <row r="48" spans="1:245" ht="18" customHeight="1">
      <c r="B48" s="190" t="s">
        <v>155</v>
      </c>
      <c r="C48" s="190"/>
      <c r="D48" s="190"/>
      <c r="E48" s="190"/>
      <c r="F48" s="159">
        <v>-38075597</v>
      </c>
      <c r="G48" s="190"/>
      <c r="H48" s="159">
        <v>-11525826</v>
      </c>
      <c r="I48" s="190"/>
      <c r="J48" s="159">
        <v>-36995151</v>
      </c>
      <c r="K48" s="18"/>
      <c r="L48" s="159">
        <v>7921423</v>
      </c>
      <c r="M48" s="159"/>
      <c r="N48" s="159"/>
      <c r="O48" s="159"/>
      <c r="P48" s="159"/>
    </row>
    <row r="49" spans="1:17" ht="18" customHeight="1">
      <c r="A49" s="14"/>
      <c r="B49" s="190"/>
      <c r="C49" s="190" t="s">
        <v>156</v>
      </c>
      <c r="D49" s="22"/>
      <c r="E49" s="22"/>
      <c r="F49" s="165">
        <v>524446804</v>
      </c>
      <c r="G49" s="22"/>
      <c r="H49" s="165">
        <v>318908787</v>
      </c>
      <c r="I49" s="22"/>
      <c r="J49" s="165">
        <v>427449480</v>
      </c>
      <c r="L49" s="165">
        <v>266863862</v>
      </c>
      <c r="M49" s="166"/>
      <c r="N49" s="166"/>
      <c r="O49" s="166"/>
      <c r="P49" s="166"/>
    </row>
    <row r="50" spans="1:17" ht="18" customHeight="1">
      <c r="A50" s="14"/>
      <c r="B50" s="190" t="s">
        <v>157</v>
      </c>
      <c r="D50" s="22"/>
      <c r="E50" s="22"/>
      <c r="F50" s="166">
        <v>-20522040</v>
      </c>
      <c r="G50" s="18"/>
      <c r="H50" s="166">
        <v>-45419055</v>
      </c>
      <c r="I50" s="18"/>
      <c r="J50" s="166">
        <v>-18446405</v>
      </c>
      <c r="K50" s="18"/>
      <c r="L50" s="166">
        <v>-40666969</v>
      </c>
      <c r="M50" s="166"/>
      <c r="N50" s="166"/>
      <c r="O50" s="166"/>
      <c r="P50" s="166"/>
    </row>
    <row r="51" spans="1:17" ht="18" customHeight="1">
      <c r="A51" s="14" t="s">
        <v>158</v>
      </c>
      <c r="F51" s="167">
        <v>503924764</v>
      </c>
      <c r="H51" s="167">
        <v>273489732</v>
      </c>
      <c r="J51" s="167">
        <v>409003075</v>
      </c>
      <c r="L51" s="167">
        <v>226196893</v>
      </c>
      <c r="M51" s="166"/>
      <c r="N51" s="166"/>
      <c r="O51" s="166"/>
      <c r="P51" s="166"/>
    </row>
    <row r="52" spans="1:17" ht="18" customHeight="1">
      <c r="A52" s="14" t="s">
        <v>159</v>
      </c>
      <c r="B52" s="14"/>
      <c r="C52" s="14"/>
      <c r="D52" s="14"/>
      <c r="E52" s="14"/>
      <c r="F52" s="168"/>
      <c r="G52" s="14"/>
      <c r="H52" s="168"/>
      <c r="I52" s="14"/>
      <c r="J52" s="14"/>
      <c r="K52" s="14"/>
      <c r="L52" s="14"/>
      <c r="M52" s="14"/>
      <c r="N52" s="14"/>
      <c r="O52" s="14"/>
      <c r="P52" s="14"/>
    </row>
    <row r="53" spans="1:17" ht="18" customHeight="1">
      <c r="A53" s="14"/>
      <c r="B53" s="18" t="s">
        <v>160</v>
      </c>
      <c r="C53" s="14"/>
      <c r="D53" s="14"/>
      <c r="E53" s="14"/>
      <c r="F53" s="5">
        <v>8730942</v>
      </c>
      <c r="G53" s="14"/>
      <c r="H53" s="5">
        <v>-4439246</v>
      </c>
      <c r="I53" s="14"/>
      <c r="J53" s="5">
        <v>8730941</v>
      </c>
      <c r="K53" s="14"/>
      <c r="L53" s="5">
        <v>-4439246</v>
      </c>
      <c r="M53" s="5"/>
      <c r="N53" s="5"/>
      <c r="O53" s="5"/>
      <c r="P53" s="5"/>
    </row>
    <row r="54" spans="1:17" ht="18" customHeight="1">
      <c r="A54" s="14"/>
      <c r="B54" s="9" t="s">
        <v>25</v>
      </c>
      <c r="C54" s="14"/>
      <c r="D54" s="14"/>
      <c r="E54" s="14"/>
      <c r="F54" s="5">
        <v>-4915135</v>
      </c>
      <c r="G54" s="14"/>
      <c r="H54" s="5">
        <v>-5374458</v>
      </c>
      <c r="I54" s="14"/>
      <c r="J54" s="5">
        <v>-4915135</v>
      </c>
      <c r="K54" s="14"/>
      <c r="L54" s="5">
        <v>-4433279</v>
      </c>
      <c r="M54" s="5"/>
      <c r="N54" s="5"/>
      <c r="O54" s="5"/>
      <c r="P54" s="5"/>
    </row>
    <row r="55" spans="1:17" ht="18" customHeight="1">
      <c r="A55" s="14"/>
      <c r="B55" s="9" t="s">
        <v>161</v>
      </c>
      <c r="F55" s="5">
        <v>-916838</v>
      </c>
      <c r="H55" s="5">
        <v>-248599</v>
      </c>
      <c r="J55" s="5">
        <v>-882956</v>
      </c>
      <c r="K55" s="18"/>
      <c r="L55" s="5">
        <v>-206419</v>
      </c>
      <c r="M55" s="5"/>
      <c r="N55" s="5"/>
      <c r="O55" s="5"/>
      <c r="P55" s="5"/>
    </row>
    <row r="56" spans="1:17" ht="18" customHeight="1">
      <c r="A56" s="14"/>
      <c r="B56" s="18" t="s">
        <v>162</v>
      </c>
      <c r="F56" s="5">
        <v>-362899</v>
      </c>
      <c r="H56" s="5">
        <v>-1154559.9999999998</v>
      </c>
      <c r="J56" s="5">
        <v>-347899</v>
      </c>
      <c r="L56" s="5">
        <v>-1132060</v>
      </c>
      <c r="M56" s="5"/>
      <c r="N56" s="5"/>
      <c r="O56" s="5"/>
      <c r="P56" s="5"/>
    </row>
    <row r="57" spans="1:17" ht="18" customHeight="1">
      <c r="A57" s="14"/>
      <c r="B57" s="9" t="s">
        <v>203</v>
      </c>
      <c r="F57" s="5">
        <v>934</v>
      </c>
      <c r="H57" s="158">
        <v>0</v>
      </c>
      <c r="J57" s="5">
        <v>934</v>
      </c>
      <c r="K57" s="18"/>
      <c r="L57" s="158">
        <v>0</v>
      </c>
      <c r="M57" s="158"/>
      <c r="N57" s="158"/>
      <c r="O57" s="158"/>
      <c r="P57" s="158"/>
    </row>
    <row r="58" spans="1:17" ht="18" customHeight="1">
      <c r="A58" s="14"/>
      <c r="B58" s="9" t="s">
        <v>163</v>
      </c>
      <c r="F58" s="5">
        <v>-106784</v>
      </c>
      <c r="H58" s="5">
        <v>-67715155</v>
      </c>
      <c r="J58" s="5">
        <v>-47941877</v>
      </c>
      <c r="L58" s="5">
        <v>-121524260</v>
      </c>
      <c r="M58" s="5"/>
      <c r="N58" s="5"/>
      <c r="O58" s="5"/>
      <c r="P58" s="5"/>
      <c r="Q58" s="5"/>
    </row>
    <row r="59" spans="1:17" ht="18" customHeight="1">
      <c r="A59" s="14"/>
      <c r="B59" s="18" t="s">
        <v>164</v>
      </c>
      <c r="F59" s="5">
        <v>4532978</v>
      </c>
      <c r="H59" s="5">
        <v>76926610</v>
      </c>
      <c r="J59" s="5">
        <v>39418665</v>
      </c>
      <c r="L59" s="5">
        <v>76926610</v>
      </c>
      <c r="M59" s="5"/>
      <c r="N59" s="5"/>
      <c r="O59" s="5"/>
      <c r="P59" s="5"/>
      <c r="Q59" s="5"/>
    </row>
    <row r="60" spans="1:17" ht="18" customHeight="1">
      <c r="A60" s="14"/>
      <c r="B60" s="9" t="s">
        <v>165</v>
      </c>
      <c r="F60" s="155">
        <v>0</v>
      </c>
      <c r="H60" s="155">
        <v>0</v>
      </c>
      <c r="J60" s="155">
        <v>28500000</v>
      </c>
      <c r="L60" s="155">
        <v>0</v>
      </c>
      <c r="M60" s="155"/>
      <c r="N60" s="155"/>
      <c r="O60" s="155"/>
      <c r="P60" s="155"/>
      <c r="Q60" s="5"/>
    </row>
    <row r="61" spans="1:17" ht="18" customHeight="1">
      <c r="A61" s="14"/>
      <c r="B61" s="9" t="s">
        <v>166</v>
      </c>
      <c r="F61" s="155">
        <v>4679467</v>
      </c>
      <c r="H61" s="155">
        <v>11061261</v>
      </c>
      <c r="J61" s="155">
        <v>1713512</v>
      </c>
      <c r="L61" s="5">
        <v>11061261</v>
      </c>
      <c r="M61" s="5"/>
      <c r="N61" s="5"/>
      <c r="O61" s="5"/>
      <c r="P61" s="5"/>
      <c r="Q61" s="5"/>
    </row>
    <row r="62" spans="1:17" ht="18" customHeight="1">
      <c r="A62" s="14"/>
      <c r="B62" s="9" t="s">
        <v>204</v>
      </c>
      <c r="F62" s="5">
        <v>-1250000</v>
      </c>
      <c r="H62" s="155">
        <v>0</v>
      </c>
      <c r="J62" s="155">
        <v>0</v>
      </c>
      <c r="L62" s="155">
        <v>0</v>
      </c>
      <c r="M62" s="155"/>
      <c r="N62" s="155"/>
      <c r="O62" s="155"/>
      <c r="P62" s="155"/>
      <c r="Q62" s="5"/>
    </row>
    <row r="63" spans="1:17" ht="18" customHeight="1">
      <c r="A63" s="14" t="s">
        <v>167</v>
      </c>
      <c r="B63" s="14"/>
      <c r="C63" s="14"/>
      <c r="D63" s="14"/>
      <c r="E63" s="14"/>
      <c r="F63" s="23">
        <v>10392665</v>
      </c>
      <c r="G63" s="14"/>
      <c r="H63" s="23">
        <v>9055853</v>
      </c>
      <c r="I63" s="14"/>
      <c r="J63" s="23">
        <v>24276185</v>
      </c>
      <c r="L63" s="23">
        <v>-43747393</v>
      </c>
      <c r="M63" s="21"/>
      <c r="N63" s="21"/>
      <c r="O63" s="21"/>
      <c r="P63" s="21"/>
      <c r="Q63" s="5"/>
    </row>
    <row r="64" spans="1:17" ht="18" customHeight="1">
      <c r="A64" s="14" t="s">
        <v>168</v>
      </c>
      <c r="B64" s="14"/>
      <c r="C64" s="14"/>
      <c r="D64" s="14"/>
      <c r="E64" s="14"/>
      <c r="F64" s="168"/>
      <c r="G64" s="14"/>
      <c r="H64" s="168"/>
      <c r="I64" s="14"/>
      <c r="J64" s="14"/>
      <c r="L64" s="14"/>
      <c r="M64" s="14"/>
      <c r="N64" s="14"/>
      <c r="O64" s="14"/>
      <c r="P64" s="14"/>
      <c r="Q64" s="5"/>
    </row>
    <row r="65" spans="1:17" ht="18" customHeight="1">
      <c r="A65" s="14"/>
      <c r="B65" s="9" t="s">
        <v>169</v>
      </c>
      <c r="F65" s="157">
        <v>-162452713</v>
      </c>
      <c r="H65" s="157">
        <v>-156390010</v>
      </c>
      <c r="J65" s="157">
        <v>-132172338</v>
      </c>
      <c r="K65" s="14"/>
      <c r="L65" s="157">
        <v>-137919692</v>
      </c>
      <c r="M65" s="157"/>
      <c r="N65" s="157"/>
      <c r="O65" s="157"/>
      <c r="P65" s="157"/>
      <c r="Q65" s="5"/>
    </row>
    <row r="66" spans="1:17" ht="18" customHeight="1">
      <c r="B66" s="9" t="s">
        <v>170</v>
      </c>
      <c r="F66" s="157">
        <v>-115363230</v>
      </c>
      <c r="H66" s="157">
        <v>23903894</v>
      </c>
      <c r="J66" s="157">
        <v>-115363230</v>
      </c>
      <c r="L66" s="157">
        <v>23903894</v>
      </c>
      <c r="M66" s="157"/>
      <c r="N66" s="157"/>
      <c r="O66" s="157"/>
      <c r="P66" s="157"/>
    </row>
    <row r="67" spans="1:17" ht="18" customHeight="1">
      <c r="B67" s="9" t="s">
        <v>171</v>
      </c>
      <c r="F67" s="169">
        <v>0</v>
      </c>
      <c r="H67" s="169">
        <v>129161560</v>
      </c>
      <c r="J67" s="169">
        <v>0</v>
      </c>
      <c r="L67" s="169">
        <v>129161560</v>
      </c>
      <c r="M67" s="169"/>
      <c r="N67" s="169"/>
      <c r="O67" s="169"/>
      <c r="P67" s="169"/>
    </row>
    <row r="68" spans="1:17" ht="18" customHeight="1">
      <c r="B68" s="9" t="s">
        <v>172</v>
      </c>
      <c r="F68" s="157">
        <v>-1510614</v>
      </c>
      <c r="H68" s="157">
        <v>-1510173</v>
      </c>
      <c r="J68" s="169">
        <v>-1510614</v>
      </c>
      <c r="L68" s="169">
        <v>-1510173</v>
      </c>
      <c r="M68" s="169"/>
      <c r="N68" s="169"/>
      <c r="O68" s="169"/>
      <c r="P68" s="169"/>
    </row>
    <row r="69" spans="1:17" ht="18" customHeight="1">
      <c r="A69" s="14"/>
      <c r="B69" s="14"/>
      <c r="C69" s="14"/>
      <c r="D69" s="14"/>
      <c r="E69" s="14"/>
      <c r="F69" s="168"/>
      <c r="G69" s="14"/>
      <c r="H69" s="14"/>
      <c r="I69" s="14"/>
      <c r="J69" s="169"/>
      <c r="K69" s="169"/>
      <c r="L69" s="169"/>
      <c r="M69" s="169"/>
      <c r="N69" s="169"/>
      <c r="O69" s="169"/>
      <c r="P69" s="169"/>
    </row>
    <row r="70" spans="1:17" ht="12" customHeight="1">
      <c r="A70" s="14"/>
      <c r="B70" s="14"/>
      <c r="C70" s="14"/>
      <c r="D70" s="14"/>
      <c r="E70" s="14"/>
      <c r="F70" s="170"/>
      <c r="G70" s="14"/>
      <c r="H70" s="21"/>
      <c r="J70" s="5"/>
      <c r="L70" s="21"/>
      <c r="M70" s="21"/>
      <c r="N70" s="21"/>
      <c r="O70" s="21"/>
      <c r="P70" s="21"/>
    </row>
    <row r="71" spans="1:17" ht="18.75" customHeight="1">
      <c r="A71" s="191" t="s">
        <v>125</v>
      </c>
      <c r="B71" s="1"/>
      <c r="C71" s="1"/>
      <c r="D71" s="1"/>
      <c r="E71" s="1"/>
      <c r="F71" s="171"/>
      <c r="G71" s="191" t="s">
        <v>150</v>
      </c>
      <c r="H71" s="1"/>
      <c r="I71" s="1"/>
      <c r="J71" s="1"/>
      <c r="K71" s="192"/>
      <c r="L71" s="1"/>
      <c r="M71" s="1"/>
      <c r="N71" s="1"/>
      <c r="O71" s="1"/>
      <c r="P71" s="1"/>
    </row>
    <row r="72" spans="1:17" s="1" customFormat="1" ht="24" customHeight="1">
      <c r="A72" s="31" t="s">
        <v>151</v>
      </c>
      <c r="F72" s="171"/>
      <c r="G72" s="31" t="s">
        <v>100</v>
      </c>
    </row>
    <row r="73" spans="1:17" ht="16.5" customHeight="1">
      <c r="A73" s="190"/>
    </row>
    <row r="74" spans="1:17" ht="12" customHeight="1">
      <c r="A74" s="190"/>
    </row>
    <row r="75" spans="1:17" ht="24" customHeight="1">
      <c r="L75" s="4" t="s">
        <v>0</v>
      </c>
      <c r="M75" s="4"/>
      <c r="N75" s="4"/>
      <c r="O75" s="4"/>
      <c r="P75" s="4"/>
    </row>
    <row r="76" spans="1:17" ht="24" customHeight="1">
      <c r="L76" s="4" t="s">
        <v>1</v>
      </c>
      <c r="M76" s="4"/>
      <c r="N76" s="4"/>
      <c r="O76" s="4"/>
      <c r="P76" s="4"/>
    </row>
    <row r="77" spans="1:17" ht="24" customHeight="1">
      <c r="A77" s="204" t="s">
        <v>173</v>
      </c>
      <c r="B77" s="226"/>
      <c r="C77" s="226"/>
      <c r="D77" s="226"/>
      <c r="E77" s="226"/>
      <c r="F77" s="226"/>
      <c r="G77" s="226"/>
      <c r="H77" s="226"/>
      <c r="I77" s="226"/>
      <c r="J77" s="226"/>
      <c r="K77" s="226"/>
      <c r="L77" s="226"/>
      <c r="M77" s="10"/>
      <c r="N77" s="10"/>
      <c r="O77" s="10"/>
      <c r="P77" s="10"/>
    </row>
    <row r="78" spans="1:17" s="1" customFormat="1" ht="24" customHeight="1">
      <c r="A78" s="206" t="s">
        <v>3</v>
      </c>
      <c r="B78" s="206"/>
      <c r="C78" s="206"/>
      <c r="D78" s="206"/>
      <c r="E78" s="206"/>
      <c r="F78" s="206"/>
      <c r="G78" s="206"/>
      <c r="H78" s="206"/>
      <c r="I78" s="206"/>
      <c r="J78" s="206"/>
      <c r="K78" s="206"/>
      <c r="L78" s="206"/>
      <c r="M78" s="7"/>
      <c r="N78" s="7"/>
      <c r="O78" s="7"/>
      <c r="P78" s="7"/>
    </row>
    <row r="79" spans="1:17" s="1" customFormat="1" ht="24" customHeight="1">
      <c r="A79" s="206" t="s">
        <v>153</v>
      </c>
      <c r="B79" s="206"/>
      <c r="C79" s="206"/>
      <c r="D79" s="206"/>
      <c r="E79" s="206"/>
      <c r="F79" s="206"/>
      <c r="G79" s="206"/>
      <c r="H79" s="206"/>
      <c r="I79" s="206"/>
      <c r="J79" s="206"/>
      <c r="K79" s="206"/>
      <c r="L79" s="206"/>
      <c r="M79" s="7"/>
      <c r="N79" s="7"/>
      <c r="O79" s="7"/>
      <c r="P79" s="7"/>
    </row>
    <row r="80" spans="1:17" s="1" customFormat="1" ht="24" customHeight="1">
      <c r="A80" s="215" t="s">
        <v>102</v>
      </c>
      <c r="B80" s="215"/>
      <c r="C80" s="215"/>
      <c r="D80" s="215"/>
      <c r="E80" s="215"/>
      <c r="F80" s="215"/>
      <c r="G80" s="215"/>
      <c r="H80" s="215"/>
      <c r="I80" s="215"/>
      <c r="J80" s="215"/>
      <c r="K80" s="215"/>
      <c r="L80" s="215"/>
      <c r="M80" s="52"/>
      <c r="N80" s="52"/>
      <c r="O80" s="52"/>
      <c r="P80" s="52"/>
    </row>
    <row r="81" spans="1:17" ht="17.45" customHeight="1">
      <c r="F81" s="225" t="s">
        <v>7</v>
      </c>
      <c r="G81" s="225"/>
      <c r="H81" s="225"/>
      <c r="I81" s="225"/>
      <c r="J81" s="225"/>
      <c r="K81" s="225"/>
      <c r="L81" s="225"/>
      <c r="M81" s="201"/>
      <c r="N81" s="201"/>
      <c r="O81" s="201"/>
      <c r="P81" s="201"/>
    </row>
    <row r="82" spans="1:17" ht="17.45" customHeight="1">
      <c r="F82" s="203" t="s">
        <v>8</v>
      </c>
      <c r="G82" s="203"/>
      <c r="H82" s="203"/>
      <c r="J82" s="211" t="s">
        <v>9</v>
      </c>
      <c r="K82" s="211"/>
      <c r="L82" s="211"/>
      <c r="M82" s="10"/>
      <c r="N82" s="10"/>
      <c r="O82" s="10"/>
      <c r="P82" s="10"/>
    </row>
    <row r="83" spans="1:17" ht="17.45" customHeight="1">
      <c r="D83" s="10"/>
      <c r="F83" s="187">
        <v>2565</v>
      </c>
      <c r="H83" s="187">
        <v>2564</v>
      </c>
      <c r="J83" s="187">
        <v>2565</v>
      </c>
      <c r="L83" s="187">
        <v>2564</v>
      </c>
      <c r="M83" s="10"/>
      <c r="N83" s="10"/>
      <c r="O83" s="10"/>
      <c r="P83" s="10"/>
    </row>
    <row r="84" spans="1:17" ht="17.45" customHeight="1">
      <c r="B84" s="9" t="s">
        <v>174</v>
      </c>
      <c r="F84" s="155">
        <v>52500000</v>
      </c>
      <c r="H84" s="155">
        <v>33000000</v>
      </c>
      <c r="J84" s="157">
        <v>52500000</v>
      </c>
      <c r="L84" s="157">
        <v>38400000</v>
      </c>
      <c r="M84" s="157"/>
      <c r="N84" s="157"/>
      <c r="O84" s="157"/>
      <c r="P84" s="157"/>
    </row>
    <row r="85" spans="1:17" ht="17.45" customHeight="1">
      <c r="B85" s="9" t="s">
        <v>175</v>
      </c>
      <c r="F85" s="157">
        <v>-72500000</v>
      </c>
      <c r="H85" s="157">
        <v>0</v>
      </c>
      <c r="J85" s="157">
        <v>-76680000</v>
      </c>
      <c r="L85" s="157">
        <v>0</v>
      </c>
      <c r="M85" s="157"/>
      <c r="N85" s="157"/>
      <c r="O85" s="157"/>
      <c r="P85" s="157"/>
    </row>
    <row r="86" spans="1:17" ht="17.45" customHeight="1">
      <c r="B86" s="193" t="s">
        <v>176</v>
      </c>
      <c r="C86" s="193"/>
      <c r="F86" s="155">
        <v>125408772</v>
      </c>
      <c r="H86" s="155">
        <v>398500000</v>
      </c>
      <c r="J86" s="169">
        <v>125408772</v>
      </c>
      <c r="L86" s="157">
        <v>398500000</v>
      </c>
      <c r="M86" s="157"/>
      <c r="N86" s="157"/>
      <c r="O86" s="157"/>
      <c r="P86" s="157"/>
    </row>
    <row r="87" spans="1:17" ht="17.45" customHeight="1">
      <c r="B87" s="9" t="s">
        <v>177</v>
      </c>
      <c r="F87" s="169">
        <v>-668844334</v>
      </c>
      <c r="H87" s="169">
        <v>-724402136</v>
      </c>
      <c r="J87" s="169">
        <v>-603134759</v>
      </c>
      <c r="L87" s="157">
        <v>-642910758</v>
      </c>
      <c r="M87" s="157"/>
      <c r="N87" s="157"/>
      <c r="O87" s="157"/>
      <c r="P87" s="157"/>
    </row>
    <row r="88" spans="1:17" ht="17.45" customHeight="1">
      <c r="B88" s="9" t="s">
        <v>178</v>
      </c>
      <c r="F88" s="169">
        <v>1275000000</v>
      </c>
      <c r="H88" s="169">
        <v>400000000</v>
      </c>
      <c r="J88" s="169">
        <v>1275000000</v>
      </c>
      <c r="L88" s="169">
        <v>400000000</v>
      </c>
      <c r="M88" s="169"/>
      <c r="N88" s="169"/>
      <c r="O88" s="169"/>
      <c r="P88" s="169"/>
    </row>
    <row r="89" spans="1:17" ht="17.45" customHeight="1">
      <c r="B89" s="9" t="s">
        <v>179</v>
      </c>
      <c r="F89" s="169">
        <v>-1047779600</v>
      </c>
      <c r="H89" s="169">
        <v>-446045900</v>
      </c>
      <c r="J89" s="169">
        <v>-1047779600</v>
      </c>
      <c r="L89" s="169">
        <v>-446045900</v>
      </c>
      <c r="M89" s="169"/>
      <c r="N89" s="169"/>
      <c r="O89" s="169"/>
      <c r="P89" s="169"/>
    </row>
    <row r="90" spans="1:17" s="1" customFormat="1" ht="17.45" customHeight="1">
      <c r="A90" s="9"/>
      <c r="B90" s="9" t="s">
        <v>180</v>
      </c>
      <c r="C90" s="9"/>
      <c r="D90" s="9"/>
      <c r="E90" s="9"/>
      <c r="F90" s="169">
        <v>170</v>
      </c>
      <c r="G90" s="9"/>
      <c r="H90" s="169">
        <v>0</v>
      </c>
      <c r="I90" s="9"/>
      <c r="J90" s="169">
        <v>170</v>
      </c>
      <c r="K90" s="9"/>
      <c r="L90" s="169">
        <v>0</v>
      </c>
      <c r="M90" s="169"/>
      <c r="N90" s="169"/>
      <c r="O90" s="169"/>
      <c r="P90" s="169"/>
    </row>
    <row r="91" spans="1:17" ht="17.45" customHeight="1">
      <c r="B91" s="9" t="s">
        <v>181</v>
      </c>
      <c r="F91" s="169">
        <v>-11144238</v>
      </c>
      <c r="H91" s="169">
        <v>-5771504</v>
      </c>
      <c r="J91" s="169">
        <v>-11144238</v>
      </c>
      <c r="L91" s="169">
        <v>-5771504</v>
      </c>
      <c r="M91" s="169"/>
      <c r="N91" s="169"/>
      <c r="O91" s="169"/>
      <c r="P91" s="169"/>
    </row>
    <row r="92" spans="1:17" ht="17.45" customHeight="1">
      <c r="A92" s="14" t="s">
        <v>182</v>
      </c>
      <c r="B92" s="14"/>
      <c r="C92" s="14"/>
      <c r="D92" s="14"/>
      <c r="E92" s="14"/>
      <c r="F92" s="172">
        <v>-626685787</v>
      </c>
      <c r="G92" s="14"/>
      <c r="H92" s="172">
        <v>-349554269</v>
      </c>
      <c r="I92" s="14"/>
      <c r="J92" s="172">
        <v>-534875837</v>
      </c>
      <c r="K92" s="14"/>
      <c r="L92" s="172">
        <v>-244192573</v>
      </c>
      <c r="M92" s="173"/>
      <c r="N92" s="173"/>
      <c r="O92" s="173"/>
      <c r="P92" s="173"/>
      <c r="Q92" s="169"/>
    </row>
    <row r="93" spans="1:17" ht="17.45" customHeight="1">
      <c r="A93" s="52"/>
      <c r="B93" s="52"/>
      <c r="C93" s="52"/>
      <c r="D93" s="52"/>
      <c r="E93" s="52"/>
      <c r="F93" s="153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169"/>
    </row>
    <row r="94" spans="1:17" s="1" customFormat="1" ht="17.45" customHeight="1">
      <c r="A94" s="14" t="s">
        <v>183</v>
      </c>
      <c r="B94" s="14"/>
      <c r="C94" s="14"/>
      <c r="D94" s="14"/>
      <c r="E94" s="14"/>
      <c r="F94" s="173">
        <v>-112368358</v>
      </c>
      <c r="G94" s="14"/>
      <c r="H94" s="173">
        <v>-67008684</v>
      </c>
      <c r="I94" s="14"/>
      <c r="J94" s="173">
        <v>-101596577</v>
      </c>
      <c r="K94" s="14"/>
      <c r="L94" s="173">
        <v>-61743073</v>
      </c>
      <c r="M94" s="173"/>
      <c r="N94" s="173"/>
      <c r="O94" s="173"/>
      <c r="P94" s="173"/>
    </row>
    <row r="95" spans="1:17" ht="17.45" customHeight="1">
      <c r="A95" s="194" t="s">
        <v>184</v>
      </c>
      <c r="B95" s="14"/>
      <c r="C95" s="14"/>
      <c r="D95" s="10"/>
      <c r="E95" s="14"/>
      <c r="F95" s="155">
        <v>181967435</v>
      </c>
      <c r="G95" s="14"/>
      <c r="H95" s="155">
        <v>81350848</v>
      </c>
      <c r="I95" s="14"/>
      <c r="J95" s="174">
        <v>178447943</v>
      </c>
      <c r="K95" s="10"/>
      <c r="L95" s="174">
        <v>71065342</v>
      </c>
      <c r="M95" s="174"/>
      <c r="N95" s="174"/>
      <c r="O95" s="174"/>
      <c r="P95" s="174"/>
    </row>
    <row r="96" spans="1:17" ht="17.45" customHeight="1" thickBot="1">
      <c r="A96" s="14" t="s">
        <v>185</v>
      </c>
      <c r="B96" s="14"/>
      <c r="C96" s="14"/>
      <c r="D96" s="10"/>
      <c r="E96" s="14"/>
      <c r="F96" s="175">
        <v>69599077</v>
      </c>
      <c r="G96" s="14"/>
      <c r="H96" s="175">
        <v>14342164</v>
      </c>
      <c r="I96" s="14"/>
      <c r="J96" s="176">
        <v>76851366</v>
      </c>
      <c r="K96" s="10"/>
      <c r="L96" s="176">
        <v>9322269</v>
      </c>
      <c r="M96" s="202"/>
      <c r="N96" s="202"/>
      <c r="O96" s="202"/>
      <c r="P96" s="202"/>
    </row>
    <row r="97" spans="1:16" ht="17.45" customHeight="1" thickTop="1">
      <c r="A97" s="52"/>
      <c r="B97" s="52"/>
      <c r="C97" s="52"/>
      <c r="D97" s="52"/>
      <c r="E97" s="52"/>
      <c r="F97" s="153"/>
      <c r="G97" s="52"/>
      <c r="H97" s="52"/>
      <c r="I97" s="52"/>
      <c r="J97" s="52"/>
      <c r="K97" s="52"/>
      <c r="L97" s="52"/>
      <c r="M97" s="52"/>
      <c r="N97" s="52"/>
      <c r="O97" s="52"/>
      <c r="P97" s="52"/>
    </row>
    <row r="98" spans="1:16" ht="17.45" customHeight="1">
      <c r="A98" s="14" t="s">
        <v>186</v>
      </c>
      <c r="B98" s="14"/>
      <c r="C98" s="14"/>
      <c r="D98" s="14"/>
      <c r="E98" s="14"/>
      <c r="F98" s="168"/>
      <c r="G98" s="14"/>
      <c r="H98" s="168"/>
      <c r="I98" s="14"/>
      <c r="J98" s="195"/>
      <c r="K98" s="14"/>
      <c r="L98" s="195"/>
      <c r="M98" s="195"/>
      <c r="N98" s="195"/>
      <c r="O98" s="195"/>
      <c r="P98" s="195"/>
    </row>
    <row r="99" spans="1:16" ht="17.45" customHeight="1">
      <c r="A99" s="196" t="s">
        <v>187</v>
      </c>
      <c r="B99" s="197" t="s">
        <v>188</v>
      </c>
      <c r="C99" s="197"/>
      <c r="D99" s="198"/>
      <c r="E99" s="198"/>
      <c r="F99" s="177">
        <v>43320443</v>
      </c>
      <c r="G99" s="198"/>
      <c r="H99" s="177">
        <v>117890722</v>
      </c>
      <c r="I99" s="198"/>
      <c r="J99" s="177">
        <v>23750027</v>
      </c>
      <c r="K99" s="14"/>
      <c r="L99" s="177">
        <v>97066123</v>
      </c>
      <c r="M99" s="177"/>
      <c r="N99" s="177"/>
      <c r="O99" s="177"/>
      <c r="P99" s="177"/>
    </row>
    <row r="100" spans="1:16" ht="17.45" customHeight="1">
      <c r="A100" s="199" t="s">
        <v>189</v>
      </c>
      <c r="B100" s="9" t="s">
        <v>206</v>
      </c>
      <c r="F100" s="177">
        <v>0</v>
      </c>
      <c r="H100" s="152">
        <v>0</v>
      </c>
      <c r="J100" s="177">
        <v>206938516</v>
      </c>
      <c r="L100" s="152">
        <v>0</v>
      </c>
      <c r="M100" s="152"/>
      <c r="N100" s="152"/>
      <c r="O100" s="152"/>
      <c r="P100" s="152"/>
    </row>
    <row r="101" spans="1:16" ht="17.45" customHeight="1">
      <c r="A101" s="196" t="s">
        <v>190</v>
      </c>
      <c r="B101" s="9" t="s">
        <v>207</v>
      </c>
      <c r="C101" s="197"/>
      <c r="D101" s="200"/>
      <c r="F101" s="152">
        <v>0</v>
      </c>
      <c r="H101" s="152">
        <v>0</v>
      </c>
      <c r="J101" s="177">
        <v>206938516</v>
      </c>
      <c r="K101" s="195"/>
      <c r="L101" s="152">
        <v>0</v>
      </c>
      <c r="M101" s="152"/>
      <c r="N101" s="152"/>
      <c r="O101" s="152"/>
      <c r="P101" s="152"/>
    </row>
    <row r="102" spans="1:16" ht="17.45" customHeight="1">
      <c r="A102" s="196" t="s">
        <v>191</v>
      </c>
      <c r="B102" s="9" t="s">
        <v>193</v>
      </c>
      <c r="D102" s="200"/>
      <c r="F102" s="155">
        <v>92847468</v>
      </c>
      <c r="H102" s="177">
        <v>44228483</v>
      </c>
      <c r="J102" s="177">
        <v>92847468</v>
      </c>
      <c r="K102" s="195"/>
      <c r="L102" s="177">
        <v>44228483</v>
      </c>
      <c r="M102" s="177"/>
      <c r="N102" s="177"/>
      <c r="O102" s="177"/>
      <c r="P102" s="177"/>
    </row>
    <row r="103" spans="1:16" ht="17.45" customHeight="1">
      <c r="A103" s="199" t="s">
        <v>192</v>
      </c>
      <c r="B103" s="9" t="s">
        <v>195</v>
      </c>
      <c r="F103" s="177">
        <v>0</v>
      </c>
      <c r="H103" s="177">
        <v>112313161</v>
      </c>
      <c r="J103" s="177">
        <v>0</v>
      </c>
      <c r="K103" s="195"/>
      <c r="L103" s="177">
        <v>112313161</v>
      </c>
      <c r="M103" s="177"/>
      <c r="N103" s="177"/>
      <c r="O103" s="177"/>
      <c r="P103" s="177"/>
    </row>
    <row r="104" spans="1:16" ht="17.45" customHeight="1">
      <c r="A104" s="199" t="s">
        <v>194</v>
      </c>
      <c r="B104" s="9" t="s">
        <v>197</v>
      </c>
      <c r="F104" s="177"/>
      <c r="J104" s="177"/>
      <c r="K104" s="195"/>
    </row>
    <row r="105" spans="1:16" ht="17.45" customHeight="1">
      <c r="C105" s="9" t="s">
        <v>198</v>
      </c>
      <c r="F105" s="177">
        <v>0</v>
      </c>
      <c r="H105" s="177">
        <v>131944</v>
      </c>
      <c r="J105" s="177">
        <v>0</v>
      </c>
      <c r="K105" s="195"/>
      <c r="L105" s="177">
        <v>131944</v>
      </c>
      <c r="M105" s="177"/>
      <c r="N105" s="177"/>
      <c r="O105" s="177"/>
      <c r="P105" s="177"/>
    </row>
    <row r="106" spans="1:16" ht="17.45" customHeight="1">
      <c r="A106" s="199" t="s">
        <v>196</v>
      </c>
      <c r="B106" s="9" t="s">
        <v>205</v>
      </c>
      <c r="F106" s="177"/>
      <c r="J106" s="177"/>
      <c r="K106" s="195"/>
    </row>
    <row r="107" spans="1:16" ht="17.45" customHeight="1">
      <c r="A107" s="199"/>
      <c r="C107" s="9" t="s">
        <v>198</v>
      </c>
      <c r="F107" s="155">
        <v>3811541</v>
      </c>
      <c r="H107" s="177">
        <v>0</v>
      </c>
      <c r="J107" s="177">
        <v>3811541</v>
      </c>
      <c r="L107" s="177">
        <v>0</v>
      </c>
      <c r="M107" s="177"/>
      <c r="N107" s="177"/>
      <c r="O107" s="177"/>
      <c r="P107" s="177"/>
    </row>
    <row r="108" spans="1:16" ht="17.45" customHeight="1">
      <c r="A108" s="14"/>
      <c r="F108" s="177"/>
      <c r="J108" s="177"/>
      <c r="K108" s="195"/>
    </row>
    <row r="109" spans="1:16" ht="15" customHeight="1">
      <c r="A109" s="14"/>
      <c r="J109" s="154"/>
      <c r="K109" s="195"/>
      <c r="L109" s="154"/>
      <c r="M109" s="154"/>
      <c r="N109" s="154"/>
      <c r="O109" s="154"/>
      <c r="P109" s="154"/>
    </row>
    <row r="110" spans="1:16" ht="23.25">
      <c r="A110" s="191" t="s">
        <v>125</v>
      </c>
      <c r="B110" s="1"/>
      <c r="C110" s="1"/>
      <c r="D110" s="1"/>
      <c r="E110" s="1"/>
      <c r="F110" s="171"/>
      <c r="G110" s="191" t="s">
        <v>150</v>
      </c>
      <c r="H110" s="1"/>
      <c r="I110" s="1"/>
      <c r="J110" s="1"/>
      <c r="K110" s="192"/>
      <c r="L110" s="1"/>
      <c r="M110" s="1"/>
      <c r="N110" s="1"/>
      <c r="O110" s="1"/>
      <c r="P110" s="1"/>
    </row>
    <row r="111" spans="1:16" ht="23.25">
      <c r="A111" s="31" t="s">
        <v>151</v>
      </c>
      <c r="B111" s="1"/>
      <c r="C111" s="1"/>
      <c r="D111" s="1"/>
      <c r="E111" s="1"/>
      <c r="F111" s="171"/>
      <c r="G111" s="31" t="s">
        <v>100</v>
      </c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9.75" customHeight="1">
      <c r="A112" s="190"/>
    </row>
    <row r="113" ht="12" customHeight="1"/>
  </sheetData>
  <mergeCells count="41">
    <mergeCell ref="A3:L3"/>
    <mergeCell ref="A4:L4"/>
    <mergeCell ref="A5:L5"/>
    <mergeCell ref="A6:L6"/>
    <mergeCell ref="F8:L8"/>
    <mergeCell ref="A39:L39"/>
    <mergeCell ref="A40:L40"/>
    <mergeCell ref="A41:L41"/>
    <mergeCell ref="Q41:Y41"/>
    <mergeCell ref="F9:H9"/>
    <mergeCell ref="J9:L9"/>
    <mergeCell ref="F44:L44"/>
    <mergeCell ref="F45:H45"/>
    <mergeCell ref="J45:L45"/>
    <mergeCell ref="FN41:FY41"/>
    <mergeCell ref="FZ41:GK41"/>
    <mergeCell ref="CT41:DE41"/>
    <mergeCell ref="DF41:DQ41"/>
    <mergeCell ref="DR41:EC41"/>
    <mergeCell ref="ED41:EO41"/>
    <mergeCell ref="EP41:FA41"/>
    <mergeCell ref="FB41:FM41"/>
    <mergeCell ref="Z41:AK41"/>
    <mergeCell ref="AL41:AW41"/>
    <mergeCell ref="AX41:BI41"/>
    <mergeCell ref="BJ41:BU41"/>
    <mergeCell ref="BV41:CG41"/>
    <mergeCell ref="IH41:IK41"/>
    <mergeCell ref="HJ41:HU41"/>
    <mergeCell ref="HV41:IG41"/>
    <mergeCell ref="CH41:CS41"/>
    <mergeCell ref="A42:L42"/>
    <mergeCell ref="GL41:GW41"/>
    <mergeCell ref="GX41:HI41"/>
    <mergeCell ref="F81:L81"/>
    <mergeCell ref="F82:H82"/>
    <mergeCell ref="J82:L82"/>
    <mergeCell ref="A77:L77"/>
    <mergeCell ref="A78:L78"/>
    <mergeCell ref="A79:L79"/>
    <mergeCell ref="A80:L80"/>
  </mergeCells>
  <pageMargins left="0.86614173228346458" right="0.31496062992125984" top="0.51181102362204722" bottom="1.1811023622047245" header="0.3149606299212598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 3 เดือน</vt:lpstr>
      <vt:lpstr>งบกำไรขาดทุนเบ็ดเสร็จ 9 เดือน</vt:lpstr>
      <vt:lpstr>เปลี่ยนแปลงรวม</vt:lpstr>
      <vt:lpstr>เปลี่ยนแปลง เฉพาะ</vt:lpstr>
      <vt:lpstr>งบกระแสเงินสด</vt:lpstr>
      <vt:lpstr>งบกระแสเงินสด!Print_Area</vt:lpstr>
      <vt:lpstr>'งบกำไรขาดทุนเบ็ดเสร็จ 3 เดือน'!Print_Area</vt:lpstr>
      <vt:lpstr>'งบกำไรขาดทุนเบ็ดเสร็จ 9 เดือน'!Print_Area</vt:lpstr>
      <vt:lpstr>งบแสดงฐานะการเงิน!Print_Area</vt:lpstr>
      <vt:lpstr>'เปลี่ยนแปลง เฉพาะ'!Print_Area</vt:lpstr>
      <vt:lpstr>เปลี่ยนแปลงรวม!Print_Area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DAA-HTZJ772</dc:creator>
  <cp:lastModifiedBy>Administrator</cp:lastModifiedBy>
  <cp:lastPrinted>2022-11-11T12:52:55Z</cp:lastPrinted>
  <dcterms:created xsi:type="dcterms:W3CDTF">2022-11-04T09:18:22Z</dcterms:created>
  <dcterms:modified xsi:type="dcterms:W3CDTF">2022-11-14T09:47:57Z</dcterms:modified>
</cp:coreProperties>
</file>