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PowerLineEngineeringPCL/Shared Documents/YE_2022/003 Quarter 3/6 FS Q3'2022/01 PLE/01 TH/"/>
    </mc:Choice>
  </mc:AlternateContent>
  <xr:revisionPtr revIDLastSave="492" documentId="8_{99CC685C-0C3D-4549-90FC-E07DF7445567}" xr6:coauthVersionLast="47" xr6:coauthVersionMax="47" xr10:uidLastSave="{2888A1E7-ABD7-49C3-B1E8-4972C8DB50AD}"/>
  <bookViews>
    <workbookView xWindow="-110" yWindow="-110" windowWidth="19420" windowHeight="10300" tabRatio="841" activeTab="7" xr2:uid="{00000000-000D-0000-FFFF-FFFF00000000}"/>
  </bookViews>
  <sheets>
    <sheet name="BS" sheetId="5" r:id="rId1"/>
    <sheet name="PL 3M (Q1)" sheetId="9" state="hidden" r:id="rId2"/>
    <sheet name="PL 3M" sheetId="8" r:id="rId3"/>
    <sheet name="PL 9M" sheetId="3" r:id="rId4"/>
    <sheet name="PL 6M Q2" sheetId="10" state="hidden" r:id="rId5"/>
    <sheet name="CE Consolidation " sheetId="6" r:id="rId6"/>
    <sheet name="CE Separate" sheetId="4" r:id="rId7"/>
    <sheet name="CF" sheetId="7" r:id="rId8"/>
  </sheets>
  <externalReferences>
    <externalReference r:id="rId9"/>
  </externalReferences>
  <definedNames>
    <definedName name="_xlnm.Print_Area" localSheetId="0">BS!$A$1:$K$102</definedName>
    <definedName name="_xlnm.Print_Area" localSheetId="5">'CE Consolidation '!$A$1:$T$42</definedName>
    <definedName name="_xlnm.Print_Area" localSheetId="6">'CE Separate'!$A$1:$N$35</definedName>
    <definedName name="_xlnm.Print_Area" localSheetId="7">CF!$A$1:$M$93</definedName>
    <definedName name="_xlnm.Print_Area" localSheetId="2">'PL 3M'!$A$1:$M$71</definedName>
    <definedName name="_xlnm.Print_Area" localSheetId="1">'PL 3M (Q1)'!$A$1:$L$69</definedName>
    <definedName name="_xlnm.Print_Area" localSheetId="4">'PL 6M Q2'!$A$1:$L$72</definedName>
    <definedName name="_xlnm.Print_Area" localSheetId="3">'PL 9M'!$A$1:$M$72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6" l="1"/>
  <c r="P28" i="6" s="1"/>
  <c r="N25" i="4"/>
  <c r="N26" i="4" s="1"/>
  <c r="N27" i="4" s="1"/>
  <c r="L26" i="4"/>
  <c r="L27" i="4" s="1"/>
  <c r="J26" i="4"/>
  <c r="J27" i="4" s="1"/>
  <c r="H26" i="4"/>
  <c r="H27" i="4"/>
  <c r="F26" i="4"/>
  <c r="F27" i="4"/>
  <c r="D26" i="4"/>
  <c r="D27" i="4" s="1"/>
  <c r="J35" i="6"/>
  <c r="H35" i="6"/>
  <c r="R29" i="6"/>
  <c r="R30" i="6" s="1"/>
  <c r="N29" i="6"/>
  <c r="N30" i="6" s="1"/>
  <c r="J29" i="6"/>
  <c r="J30" i="6" s="1"/>
  <c r="H29" i="6"/>
  <c r="H30" i="6"/>
  <c r="F29" i="6"/>
  <c r="F30" i="6" s="1"/>
  <c r="H19" i="8"/>
  <c r="T28" i="6" l="1"/>
  <c r="P29" i="6"/>
  <c r="P30" i="6" s="1"/>
  <c r="L29" i="6"/>
  <c r="L30" i="6" s="1"/>
  <c r="T29" i="6"/>
  <c r="T30" i="6" s="1"/>
  <c r="H18" i="3"/>
  <c r="E99" i="8" l="1"/>
  <c r="E99" i="3"/>
  <c r="E106" i="6"/>
  <c r="E106" i="4"/>
  <c r="E99" i="7"/>
  <c r="H70" i="8"/>
  <c r="H13" i="8"/>
  <c r="J22" i="7" l="1"/>
  <c r="F22" i="7"/>
  <c r="F18" i="7"/>
  <c r="J18" i="7"/>
  <c r="F67" i="7" l="1"/>
  <c r="F42" i="7"/>
  <c r="F41" i="7"/>
  <c r="F25" i="7"/>
  <c r="F39" i="7"/>
  <c r="F35" i="7"/>
  <c r="E62" i="5" l="1"/>
  <c r="S10" i="3" l="1"/>
  <c r="S11" i="3"/>
  <c r="S12" i="3"/>
  <c r="S14" i="3"/>
  <c r="S15" i="3"/>
  <c r="S16" i="3"/>
  <c r="S17" i="3"/>
  <c r="S18" i="3"/>
  <c r="S19" i="3"/>
  <c r="S20" i="3"/>
  <c r="S21" i="3"/>
  <c r="S23" i="3"/>
  <c r="S24" i="3"/>
  <c r="S26" i="3"/>
  <c r="S28" i="3"/>
  <c r="S29" i="3"/>
  <c r="S31" i="3"/>
  <c r="S33" i="3"/>
  <c r="S34" i="3"/>
  <c r="S36" i="3"/>
  <c r="S37" i="3"/>
  <c r="S38" i="3"/>
  <c r="S39" i="3"/>
  <c r="S40" i="3"/>
  <c r="S41" i="3"/>
  <c r="S42" i="3"/>
  <c r="S43" i="3"/>
  <c r="S47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7" i="3"/>
  <c r="S68" i="3"/>
  <c r="S9" i="3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4" i="5"/>
  <c r="R65" i="5"/>
  <c r="R66" i="5"/>
  <c r="R67" i="5"/>
  <c r="R68" i="5"/>
  <c r="R69" i="5"/>
  <c r="R70" i="5"/>
  <c r="R71" i="5"/>
  <c r="R72" i="5"/>
  <c r="R73" i="5"/>
  <c r="R74" i="5"/>
  <c r="R86" i="5"/>
  <c r="R87" i="5"/>
  <c r="R88" i="5"/>
  <c r="R89" i="5"/>
  <c r="R90" i="5"/>
  <c r="R93" i="5"/>
  <c r="R100" i="5"/>
  <c r="R11" i="5"/>
  <c r="O10" i="3" l="1"/>
  <c r="N10" i="3"/>
  <c r="N10" i="8"/>
  <c r="O10" i="8"/>
  <c r="F11" i="7" l="1"/>
  <c r="J32" i="7"/>
  <c r="N41" i="7"/>
  <c r="O41" i="7"/>
  <c r="J41" i="7"/>
  <c r="F12" i="3"/>
  <c r="F18" i="3"/>
  <c r="F70" i="3"/>
  <c r="S70" i="3" s="1"/>
  <c r="I62" i="5"/>
  <c r="I71" i="5"/>
  <c r="J16" i="3"/>
  <c r="J11" i="7" l="1"/>
  <c r="J18" i="3" l="1"/>
  <c r="L18" i="3"/>
  <c r="I54" i="5" l="1"/>
  <c r="I36" i="5"/>
  <c r="F31" i="8"/>
  <c r="A42" i="8" l="1"/>
  <c r="F10" i="8" l="1"/>
  <c r="G96" i="7" l="1"/>
  <c r="A34" i="4"/>
  <c r="A20" i="4"/>
  <c r="A18" i="4"/>
  <c r="A12" i="4"/>
  <c r="F19" i="8"/>
  <c r="L19" i="8"/>
  <c r="J19" i="8"/>
  <c r="L59" i="8"/>
  <c r="J59" i="8"/>
  <c r="H59" i="8"/>
  <c r="F59" i="8"/>
  <c r="H31" i="8"/>
  <c r="L26" i="8"/>
  <c r="J26" i="8"/>
  <c r="H26" i="8"/>
  <c r="F26" i="8"/>
  <c r="L24" i="8"/>
  <c r="L23" i="8"/>
  <c r="J24" i="8"/>
  <c r="J23" i="8"/>
  <c r="H24" i="8"/>
  <c r="H23" i="8"/>
  <c r="F24" i="8"/>
  <c r="F23" i="8"/>
  <c r="L18" i="8"/>
  <c r="L17" i="8"/>
  <c r="L16" i="8"/>
  <c r="J18" i="8"/>
  <c r="J17" i="8"/>
  <c r="J16" i="8"/>
  <c r="H18" i="8"/>
  <c r="H17" i="8"/>
  <c r="H16" i="8"/>
  <c r="F18" i="8"/>
  <c r="F17" i="8"/>
  <c r="F16" i="8"/>
  <c r="L12" i="8"/>
  <c r="L11" i="8"/>
  <c r="L10" i="8"/>
  <c r="L9" i="8"/>
  <c r="J12" i="8"/>
  <c r="J11" i="8"/>
  <c r="J10" i="8"/>
  <c r="J9" i="8"/>
  <c r="H10" i="8"/>
  <c r="H12" i="8"/>
  <c r="H9" i="8"/>
  <c r="F11" i="8"/>
  <c r="F12" i="8"/>
  <c r="F9" i="8"/>
  <c r="H70" i="10"/>
  <c r="F70" i="10"/>
  <c r="F64" i="10"/>
  <c r="L63" i="10"/>
  <c r="L64" i="10" s="1"/>
  <c r="J63" i="10"/>
  <c r="H63" i="10"/>
  <c r="L55" i="10"/>
  <c r="J55" i="10"/>
  <c r="J64" i="10" s="1"/>
  <c r="H55" i="10"/>
  <c r="H64" i="10" s="1"/>
  <c r="L45" i="10"/>
  <c r="J45" i="10"/>
  <c r="H45" i="10"/>
  <c r="F45" i="10"/>
  <c r="A42" i="10"/>
  <c r="H31" i="10"/>
  <c r="L20" i="10"/>
  <c r="L18" i="10"/>
  <c r="J18" i="10"/>
  <c r="J20" i="10" s="1"/>
  <c r="H18" i="10"/>
  <c r="H20" i="10" s="1"/>
  <c r="F18" i="10"/>
  <c r="F20" i="10" s="1"/>
  <c r="L13" i="10"/>
  <c r="L22" i="10" s="1"/>
  <c r="L25" i="10" s="1"/>
  <c r="L27" i="10" s="1"/>
  <c r="J13" i="10"/>
  <c r="H13" i="10"/>
  <c r="H22" i="10" s="1"/>
  <c r="H25" i="10" s="1"/>
  <c r="H27" i="10" s="1"/>
  <c r="F13" i="10"/>
  <c r="F12" i="10"/>
  <c r="A1" i="10"/>
  <c r="A40" i="10" s="1"/>
  <c r="E24" i="5"/>
  <c r="F22" i="10" l="1"/>
  <c r="F25" i="10" s="1"/>
  <c r="F27" i="10" s="1"/>
  <c r="J22" i="10"/>
  <c r="J25" i="10" s="1"/>
  <c r="J27" i="10" s="1"/>
  <c r="F48" i="10"/>
  <c r="F66" i="10"/>
  <c r="F71" i="10" s="1"/>
  <c r="F69" i="10" s="1"/>
  <c r="F32" i="10"/>
  <c r="F30" i="10" s="1"/>
  <c r="F35" i="10" s="1"/>
  <c r="H48" i="10"/>
  <c r="H66" i="10"/>
  <c r="H71" i="10" s="1"/>
  <c r="H69" i="10" s="1"/>
  <c r="H32" i="10"/>
  <c r="H30" i="10" s="1"/>
  <c r="H35" i="10" s="1"/>
  <c r="L66" i="10"/>
  <c r="L69" i="10" s="1"/>
  <c r="L48" i="10"/>
  <c r="L30" i="10"/>
  <c r="L35" i="10" s="1"/>
  <c r="J30" i="10"/>
  <c r="J35" i="10" s="1"/>
  <c r="J66" i="10"/>
  <c r="J69" i="10" s="1"/>
  <c r="J48" i="10"/>
  <c r="R33" i="6"/>
  <c r="R35" i="6" s="1"/>
  <c r="T34" i="6"/>
  <c r="K73" i="5"/>
  <c r="G73" i="5"/>
  <c r="E73" i="5"/>
  <c r="P22" i="6" l="1"/>
  <c r="T22" i="6" s="1"/>
  <c r="P23" i="6"/>
  <c r="T23" i="6" s="1"/>
  <c r="T24" i="6" s="1"/>
  <c r="R24" i="6"/>
  <c r="R42" i="6" s="1"/>
  <c r="N24" i="6"/>
  <c r="L24" i="6"/>
  <c r="J24" i="6"/>
  <c r="J42" i="6" s="1"/>
  <c r="H24" i="6"/>
  <c r="H42" i="6" s="1"/>
  <c r="F24" i="6"/>
  <c r="P14" i="6"/>
  <c r="T14" i="6" s="1"/>
  <c r="F18" i="6"/>
  <c r="P24" i="6" l="1"/>
  <c r="I37" i="5" l="1"/>
  <c r="E37" i="5"/>
  <c r="N10" i="5" l="1"/>
  <c r="N58" i="5"/>
  <c r="N67" i="5"/>
  <c r="N14" i="5"/>
  <c r="N15" i="5"/>
  <c r="N16" i="5"/>
  <c r="N17" i="5"/>
  <c r="N18" i="5"/>
  <c r="N19" i="5"/>
  <c r="N20" i="5"/>
  <c r="N21" i="5"/>
  <c r="N22" i="5"/>
  <c r="N13" i="5"/>
  <c r="N11" i="5"/>
  <c r="O42" i="7"/>
  <c r="N42" i="7"/>
  <c r="N36" i="7"/>
  <c r="O36" i="7"/>
  <c r="O35" i="7"/>
  <c r="N35" i="7"/>
  <c r="O34" i="7"/>
  <c r="N34" i="7"/>
  <c r="O25" i="7"/>
  <c r="N25" i="7"/>
  <c r="N33" i="6" l="1"/>
  <c r="N35" i="6" s="1"/>
  <c r="N42" i="6" s="1"/>
  <c r="I73" i="5" l="1"/>
  <c r="L32" i="4"/>
  <c r="L34" i="4" s="1"/>
  <c r="H32" i="4"/>
  <c r="H34" i="4" s="1"/>
  <c r="I94" i="5" s="1"/>
  <c r="F32" i="4"/>
  <c r="F34" i="4" s="1"/>
  <c r="I92" i="5" s="1"/>
  <c r="D32" i="4"/>
  <c r="D34" i="4" s="1"/>
  <c r="I91" i="5" s="1"/>
  <c r="L63" i="8" l="1"/>
  <c r="J63" i="3"/>
  <c r="L63" i="3"/>
  <c r="H63" i="3"/>
  <c r="H63" i="8"/>
  <c r="P17" i="6" l="1"/>
  <c r="H67" i="9"/>
  <c r="F67" i="9"/>
  <c r="H61" i="9"/>
  <c r="F61" i="9"/>
  <c r="L60" i="9"/>
  <c r="L61" i="9" s="1"/>
  <c r="J60" i="9"/>
  <c r="J61" i="9" s="1"/>
  <c r="H60" i="9"/>
  <c r="L54" i="9"/>
  <c r="J54" i="9"/>
  <c r="H54" i="9"/>
  <c r="L44" i="9"/>
  <c r="J44" i="9"/>
  <c r="H44" i="9"/>
  <c r="F44" i="9"/>
  <c r="A41" i="9"/>
  <c r="H30" i="9"/>
  <c r="L20" i="9"/>
  <c r="H20" i="9"/>
  <c r="J19" i="9"/>
  <c r="L17" i="9"/>
  <c r="F17" i="9"/>
  <c r="F20" i="9" s="1"/>
  <c r="F22" i="9" s="1"/>
  <c r="F24" i="9" s="1"/>
  <c r="F26" i="9" s="1"/>
  <c r="L13" i="9"/>
  <c r="L22" i="9" s="1"/>
  <c r="L24" i="9" s="1"/>
  <c r="L26" i="9" s="1"/>
  <c r="J13" i="9"/>
  <c r="J22" i="9" s="1"/>
  <c r="J24" i="9" s="1"/>
  <c r="J26" i="9" s="1"/>
  <c r="H13" i="9"/>
  <c r="H22" i="9" s="1"/>
  <c r="H24" i="9" s="1"/>
  <c r="H26" i="9" s="1"/>
  <c r="F13" i="9"/>
  <c r="J12" i="9"/>
  <c r="F12" i="9"/>
  <c r="J11" i="9"/>
  <c r="J17" i="9" s="1"/>
  <c r="J20" i="9" s="1"/>
  <c r="A1" i="9"/>
  <c r="A39" i="9" s="1"/>
  <c r="F70" i="8"/>
  <c r="F64" i="8"/>
  <c r="J63" i="8"/>
  <c r="L55" i="8"/>
  <c r="J55" i="8"/>
  <c r="H55" i="8"/>
  <c r="H64" i="8" s="1"/>
  <c r="L45" i="8"/>
  <c r="J45" i="8"/>
  <c r="H45" i="8"/>
  <c r="F45" i="8"/>
  <c r="L20" i="8"/>
  <c r="H20" i="8"/>
  <c r="F20" i="8"/>
  <c r="L13" i="8"/>
  <c r="F13" i="8"/>
  <c r="J13" i="8"/>
  <c r="A1" i="8"/>
  <c r="A40" i="8" s="1"/>
  <c r="K23" i="5"/>
  <c r="G23" i="5"/>
  <c r="N23" i="5" s="1"/>
  <c r="F20" i="3"/>
  <c r="H22" i="8" l="1"/>
  <c r="H25" i="8" s="1"/>
  <c r="H27" i="8" s="1"/>
  <c r="L64" i="8"/>
  <c r="J64" i="8"/>
  <c r="L22" i="8"/>
  <c r="L47" i="9"/>
  <c r="L29" i="9"/>
  <c r="L34" i="9" s="1"/>
  <c r="L63" i="9"/>
  <c r="L66" i="9" s="1"/>
  <c r="H63" i="9"/>
  <c r="H68" i="9" s="1"/>
  <c r="H66" i="9" s="1"/>
  <c r="H31" i="9"/>
  <c r="H29" i="9" s="1"/>
  <c r="H34" i="9" s="1"/>
  <c r="H47" i="9"/>
  <c r="J63" i="9"/>
  <c r="J66" i="9" s="1"/>
  <c r="J47" i="9"/>
  <c r="J29" i="9"/>
  <c r="J34" i="9" s="1"/>
  <c r="F47" i="9"/>
  <c r="F63" i="9"/>
  <c r="F68" i="9" s="1"/>
  <c r="F66" i="9" s="1"/>
  <c r="F31" i="9"/>
  <c r="F29" i="9" s="1"/>
  <c r="F34" i="9" s="1"/>
  <c r="F22" i="8"/>
  <c r="J20" i="8"/>
  <c r="J22" i="8" s="1"/>
  <c r="K36" i="5"/>
  <c r="K37" i="5" s="1"/>
  <c r="L25" i="8" l="1"/>
  <c r="L27" i="8" s="1"/>
  <c r="J25" i="8"/>
  <c r="J27" i="8" s="1"/>
  <c r="F25" i="8"/>
  <c r="F27" i="8" s="1"/>
  <c r="H48" i="8"/>
  <c r="H66" i="8"/>
  <c r="H71" i="8" s="1"/>
  <c r="H69" i="8" s="1"/>
  <c r="H32" i="8"/>
  <c r="H30" i="8" s="1"/>
  <c r="H35" i="8" s="1"/>
  <c r="G36" i="5"/>
  <c r="G37" i="5" s="1"/>
  <c r="J30" i="8" l="1"/>
  <c r="J35" i="8" s="1"/>
  <c r="J48" i="8"/>
  <c r="J66" i="8"/>
  <c r="J69" i="8" s="1"/>
  <c r="L30" i="8"/>
  <c r="L35" i="8" s="1"/>
  <c r="L66" i="8"/>
  <c r="L69" i="8" s="1"/>
  <c r="L48" i="8"/>
  <c r="F48" i="8"/>
  <c r="F66" i="8"/>
  <c r="F71" i="8" s="1"/>
  <c r="F69" i="8" s="1"/>
  <c r="F32" i="8"/>
  <c r="F30" i="8" l="1"/>
  <c r="F35" i="8" s="1"/>
  <c r="N18" i="6"/>
  <c r="J13" i="3" l="1"/>
  <c r="G95" i="5" l="1"/>
  <c r="K95" i="5"/>
  <c r="G94" i="5"/>
  <c r="K94" i="5"/>
  <c r="G12" i="5"/>
  <c r="N12" i="5" s="1"/>
  <c r="K63" i="5" l="1"/>
  <c r="K92" i="5"/>
  <c r="K91" i="5"/>
  <c r="L54" i="7"/>
  <c r="J54" i="7"/>
  <c r="H54" i="7"/>
  <c r="F54" i="7"/>
  <c r="K96" i="5"/>
  <c r="L17" i="4"/>
  <c r="L18" i="4" s="1"/>
  <c r="I96" i="5" s="1"/>
  <c r="E96" i="5"/>
  <c r="R96" i="5" s="1"/>
  <c r="A3" i="4"/>
  <c r="A3" i="7" s="1"/>
  <c r="A51" i="7" s="1"/>
  <c r="L20" i="3"/>
  <c r="J20" i="3"/>
  <c r="J22" i="3" s="1"/>
  <c r="J25" i="3" s="1"/>
  <c r="H20" i="3"/>
  <c r="L45" i="3"/>
  <c r="J45" i="3"/>
  <c r="H45" i="3"/>
  <c r="F45" i="3"/>
  <c r="A1" i="3"/>
  <c r="A42" i="3"/>
  <c r="K82" i="5"/>
  <c r="I82" i="5"/>
  <c r="G82" i="5"/>
  <c r="E82" i="5"/>
  <c r="K46" i="5"/>
  <c r="I46" i="5"/>
  <c r="G46" i="5"/>
  <c r="E46" i="5"/>
  <c r="A41" i="5"/>
  <c r="A77" i="5" s="1"/>
  <c r="A43" i="5"/>
  <c r="A79" i="5" s="1"/>
  <c r="A40" i="3" l="1"/>
  <c r="A1" i="6"/>
  <c r="A1" i="4" s="1"/>
  <c r="A1" i="7" s="1"/>
  <c r="A49" i="7" s="1"/>
  <c r="N19" i="6"/>
  <c r="G96" i="5" s="1"/>
  <c r="N13" i="4" l="1"/>
  <c r="J84" i="7"/>
  <c r="F84" i="7"/>
  <c r="L78" i="7"/>
  <c r="J78" i="7"/>
  <c r="H78" i="7"/>
  <c r="F78" i="7"/>
  <c r="L64" i="7"/>
  <c r="J64" i="7"/>
  <c r="H64" i="7"/>
  <c r="F64" i="7"/>
  <c r="F102" i="6" l="1"/>
  <c r="E101" i="4"/>
  <c r="F64" i="3" l="1"/>
  <c r="K24" i="5" l="1"/>
  <c r="E63" i="5" l="1"/>
  <c r="R63" i="5" s="1"/>
  <c r="R16" i="6" l="1"/>
  <c r="K75" i="5"/>
  <c r="G24" i="5"/>
  <c r="F13" i="3" l="1"/>
  <c r="F22" i="3" l="1"/>
  <c r="S13" i="3"/>
  <c r="E98" i="5"/>
  <c r="R98" i="5" s="1"/>
  <c r="F25" i="3" l="1"/>
  <c r="S25" i="3" s="1"/>
  <c r="S22" i="3"/>
  <c r="N21" i="4"/>
  <c r="H17" i="4" l="1"/>
  <c r="H18" i="4" s="1"/>
  <c r="F17" i="4"/>
  <c r="F18" i="4" s="1"/>
  <c r="D17" i="4"/>
  <c r="D18" i="4" s="1"/>
  <c r="K97" i="5" l="1"/>
  <c r="L55" i="3"/>
  <c r="H55" i="3"/>
  <c r="L13" i="3"/>
  <c r="H13" i="3"/>
  <c r="N16" i="4"/>
  <c r="R18" i="6"/>
  <c r="R19" i="6" s="1"/>
  <c r="J18" i="6"/>
  <c r="J19" i="6" s="1"/>
  <c r="H18" i="6"/>
  <c r="H19" i="6" s="1"/>
  <c r="F19" i="6"/>
  <c r="L64" i="3" l="1"/>
  <c r="H22" i="3"/>
  <c r="H25" i="3" s="1"/>
  <c r="H64" i="3"/>
  <c r="L22" i="3"/>
  <c r="L25" i="3" s="1"/>
  <c r="L27" i="3" l="1"/>
  <c r="H27" i="3"/>
  <c r="T17" i="6"/>
  <c r="P40" i="6"/>
  <c r="T40" i="6" s="1"/>
  <c r="H32" i="3" l="1"/>
  <c r="H9" i="7"/>
  <c r="H29" i="7" s="1"/>
  <c r="L30" i="3"/>
  <c r="L35" i="3" s="1"/>
  <c r="J15" i="4"/>
  <c r="L9" i="7"/>
  <c r="L29" i="7" s="1"/>
  <c r="L44" i="7" s="1"/>
  <c r="L47" i="7" s="1"/>
  <c r="L66" i="3"/>
  <c r="L69" i="3" s="1"/>
  <c r="H66" i="3"/>
  <c r="E92" i="5"/>
  <c r="R92" i="5" s="1"/>
  <c r="H44" i="7" l="1"/>
  <c r="H47" i="7" s="1"/>
  <c r="H81" i="7" s="1"/>
  <c r="H83" i="7" s="1"/>
  <c r="H85" i="7" s="1"/>
  <c r="L81" i="7"/>
  <c r="L83" i="7" s="1"/>
  <c r="L85" i="7" s="1"/>
  <c r="N15" i="4"/>
  <c r="N17" i="4" s="1"/>
  <c r="J17" i="4"/>
  <c r="J18" i="4" s="1"/>
  <c r="G92" i="5"/>
  <c r="N18" i="4" l="1"/>
  <c r="P17" i="4"/>
  <c r="P38" i="6"/>
  <c r="T38" i="6" s="1"/>
  <c r="P37" i="6"/>
  <c r="T37" i="6" s="1"/>
  <c r="E94" i="5" l="1"/>
  <c r="R94" i="5" s="1"/>
  <c r="F35" i="6"/>
  <c r="F42" i="6" s="1"/>
  <c r="G91" i="5" l="1"/>
  <c r="E91" i="5"/>
  <c r="R91" i="5" s="1"/>
  <c r="G39" i="5"/>
  <c r="K99" i="5" l="1"/>
  <c r="K101" i="5" s="1"/>
  <c r="G63" i="5"/>
  <c r="G75" i="5" s="1"/>
  <c r="K39" i="5" l="1"/>
  <c r="I24" i="5"/>
  <c r="K102" i="5" l="1"/>
  <c r="J55" i="3"/>
  <c r="J64" i="3" s="1"/>
  <c r="F27" i="3" l="1"/>
  <c r="F9" i="7" l="1"/>
  <c r="S27" i="3"/>
  <c r="F32" i="3"/>
  <c r="S32" i="3" s="1"/>
  <c r="J27" i="3"/>
  <c r="H71" i="3"/>
  <c r="H69" i="3" s="1"/>
  <c r="H48" i="3"/>
  <c r="L48" i="3"/>
  <c r="F29" i="7" l="1"/>
  <c r="J30" i="4"/>
  <c r="J9" i="7"/>
  <c r="J29" i="7" s="1"/>
  <c r="J44" i="7" s="1"/>
  <c r="J47" i="7" s="1"/>
  <c r="J48" i="3"/>
  <c r="J66" i="3"/>
  <c r="J69" i="3" s="1"/>
  <c r="J30" i="3"/>
  <c r="J35" i="3" s="1"/>
  <c r="F66" i="3"/>
  <c r="F48" i="3"/>
  <c r="S48" i="3" s="1"/>
  <c r="F30" i="3"/>
  <c r="F71" i="3" l="1"/>
  <c r="S66" i="3"/>
  <c r="L33" i="6"/>
  <c r="S30" i="3"/>
  <c r="P33" i="6"/>
  <c r="J32" i="4"/>
  <c r="J81" i="7"/>
  <c r="J83" i="7" s="1"/>
  <c r="J85" i="7" s="1"/>
  <c r="J96" i="7" s="1"/>
  <c r="F35" i="3"/>
  <c r="S35" i="3" s="1"/>
  <c r="J34" i="4" l="1"/>
  <c r="I95" i="5" s="1"/>
  <c r="T33" i="6"/>
  <c r="P35" i="6"/>
  <c r="P42" i="6" s="1"/>
  <c r="L35" i="6"/>
  <c r="L42" i="6" s="1"/>
  <c r="E95" i="5" s="1"/>
  <c r="R95" i="5" s="1"/>
  <c r="F69" i="3"/>
  <c r="S69" i="3" s="1"/>
  <c r="S71" i="3"/>
  <c r="E75" i="5"/>
  <c r="R75" i="5" s="1"/>
  <c r="I63" i="5"/>
  <c r="I75" i="5" s="1"/>
  <c r="U33" i="6" l="1"/>
  <c r="T35" i="6"/>
  <c r="T42" i="6" s="1"/>
  <c r="H30" i="3"/>
  <c r="H35" i="3" s="1"/>
  <c r="E39" i="5"/>
  <c r="I39" i="5"/>
  <c r="L16" i="6" l="1"/>
  <c r="L18" i="6" s="1"/>
  <c r="P16" i="6" l="1"/>
  <c r="T16" i="6" s="1"/>
  <c r="U16" i="6" s="1"/>
  <c r="L19" i="6"/>
  <c r="G97" i="5" l="1"/>
  <c r="G99" i="5" s="1"/>
  <c r="G101" i="5" s="1"/>
  <c r="G102" i="5" s="1"/>
  <c r="P18" i="6"/>
  <c r="P19" i="6" s="1"/>
  <c r="I97" i="5" l="1"/>
  <c r="I99" i="5" s="1"/>
  <c r="T18" i="6"/>
  <c r="T19" i="6" s="1"/>
  <c r="N31" i="4"/>
  <c r="I101" i="5" l="1"/>
  <c r="I102" i="5" s="1"/>
  <c r="N30" i="4"/>
  <c r="P30" i="4" s="1"/>
  <c r="N32" i="4" l="1"/>
  <c r="N34" i="4" l="1"/>
  <c r="P34" i="4" s="1"/>
  <c r="E97" i="5"/>
  <c r="E99" i="5" s="1"/>
  <c r="R97" i="5" l="1"/>
  <c r="U42" i="6"/>
  <c r="E101" i="5" l="1"/>
  <c r="R99" i="5"/>
  <c r="R101" i="5" l="1"/>
  <c r="E102" i="5"/>
  <c r="F44" i="7" l="1"/>
  <c r="F47" i="7" s="1"/>
  <c r="F81" i="7" s="1"/>
  <c r="F83" i="7" s="1"/>
  <c r="F85" i="7" s="1"/>
  <c r="F96" i="7" l="1"/>
  <c r="F8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Satida.s</author>
  </authors>
  <commentList>
    <comment ref="H19" authorId="0" shapeId="0" xr:uid="{58F24E4E-0BDB-40CE-8472-CE7670DAF9B0}">
      <text>
        <r>
          <rPr>
            <b/>
            <sz val="9"/>
            <color indexed="81"/>
            <rFont val="Tahoma"/>
            <family val="2"/>
          </rPr>
          <t>Satida.s:</t>
        </r>
        <r>
          <rPr>
            <sz val="9"/>
            <color indexed="81"/>
            <rFont val="Tahoma"/>
            <family val="2"/>
          </rPr>
          <t xml:space="preserve">
ถ้าเป็นกำไรต้องย้ายไปข้างบน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H11" authorId="0" shapeId="0" xr:uid="{D3050BA5-ABBB-47A2-BE93-2E0B887A8C7E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  <comment ref="L11" authorId="0" shapeId="0" xr:uid="{8E5D6A8B-C92B-4152-A714-7C70FBF0F642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H11" authorId="0" shapeId="0" xr:uid="{8778092D-3A8E-41D8-AEA2-B5C793D844A5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  <comment ref="L11" authorId="0" shapeId="0" xr:uid="{F6EC7ADF-D613-4BA6-BD4D-7BEA0863BE7F}">
      <text>
        <r>
          <rPr>
            <sz val="9"/>
            <color indexed="81"/>
            <rFont val="Tahoma"/>
            <family val="2"/>
          </rPr>
          <t xml:space="preserve">แยกออกมาจากรายได้อื่น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Supanich Krairavee</author>
  </authors>
  <commentList>
    <comment ref="A20" authorId="0" shapeId="0" xr:uid="{B42C58FA-450B-4FD7-B77D-ECFC6A80DB6F}">
      <text>
        <r>
          <rPr>
            <sz val="9"/>
            <color indexed="81"/>
            <rFont val="Tahoma"/>
            <family val="2"/>
          </rPr>
          <t xml:space="preserve">
WORDING จากงบ Q2'64</t>
        </r>
      </text>
    </comment>
  </commentList>
</comments>
</file>

<file path=xl/sharedStrings.xml><?xml version="1.0" encoding="utf-8"?>
<sst xmlns="http://schemas.openxmlformats.org/spreadsheetml/2006/main" count="530" uniqueCount="273">
  <si>
    <t>บริษัท เพาเวอร์ไลน์ เอ็นจิเนียริ่ง จำกัด (มหาชน) และบริษัทย่อย</t>
  </si>
  <si>
    <t>งบแสดงฐานะการเงิน</t>
  </si>
  <si>
    <t>ณ วันที่ 30 กันยายน 2565</t>
  </si>
  <si>
    <t>v1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</si>
  <si>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</si>
  <si>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</si>
  <si>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</si>
  <si>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</si>
  <si>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กันยายน 2565</t>
  </si>
  <si>
    <t>31 ธันวาคม 2564</t>
  </si>
  <si>
    <t>(ไม่ได้ตรวจสอบ</t>
  </si>
  <si>
    <t>(ปรับปรุงใหม่)</t>
  </si>
  <si>
    <t>(ตรวจสอบแล้ว)</t>
  </si>
  <si>
    <t>แต่สอบทานแล้ว)</t>
  </si>
  <si>
    <t>Diff</t>
  </si>
  <si>
    <t>(พันบาท)</t>
  </si>
  <si>
    <t>Per PY FS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</si>
  <si>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</si>
  <si>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</si>
  <si>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</si>
  <si>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5, 28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</si>
  <si>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</si>
  <si>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</si>
  <si>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</si>
  <si>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ต้นทุนส่วนเพิ่มในการได้มาซึ่งสัญญาที่ทำกับลูกค้า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</si>
  <si>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</si>
  <si>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</si>
  <si>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</si>
  <si>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</si>
  <si>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เงินได้ภาษีหัก ณ ที่จ่าย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</si>
  <si>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</si>
  <si>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</si>
  <si>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</si>
  <si>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</si>
  <si>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</si>
  <si>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</si>
  <si>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</si>
  <si>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</si>
  <si>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3, 12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</si>
  <si>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</si>
  <si>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</si>
  <si>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</si>
  <si>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</si>
  <si>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</si>
  <si>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</si>
  <si>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</si>
  <si>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</si>
  <si>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</si>
  <si>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</si>
  <si>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</si>
  <si>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</si>
  <si>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</si>
  <si>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</si>
  <si>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</si>
  <si>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</si>
  <si>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</si>
  <si>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</si>
  <si>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ส่วนของเงินกู้ระยะยาวที่ถึงกำหนดชำระภายในหนึ่งปี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</si>
  <si>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</si>
  <si>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</si>
  <si>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</si>
  <si>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</si>
  <si>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</si>
  <si>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</si>
  <si>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หนี้สินจากการร่วมค้า</t>
  </si>
  <si>
    <t>เงินกู้ยืมระยะยาวจากสถาบันการเงิน</t>
  </si>
  <si>
    <t>หนี้สินตามสัญญาเช่า - สุทธิจากส่วนที่ถึงกำหนด'   ชำระภายในหนึ่งปี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</si>
  <si>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</si>
  <si>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</si>
  <si>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</si>
  <si>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</si>
  <si>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</si>
  <si>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</si>
  <si>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</si>
  <si>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</si>
  <si>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</si>
  <si>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</si>
  <si>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1,361,817,957 หุ้น มูลค่าหุ้นละ 1.00 บาท</t>
  </si>
  <si>
    <t xml:space="preserve">   ทุนออกจำหน่ายและชำระแล้ว</t>
  </si>
  <si>
    <t>ส่วนเกินมูลค่าหุ้น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</si>
  <si>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</si>
  <si>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</si>
  <si>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</si>
  <si>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</si>
  <si>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</si>
  <si>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</si>
  <si>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</si>
  <si>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</si>
  <si>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</si>
  <si>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 (ยังไม่ได้ตรวจสอบ แต่สอบทานแล้ว)</t>
  </si>
  <si>
    <t>รายได้</t>
  </si>
  <si>
    <t>รายได้จากสัญญาก่อสร้าง</t>
  </si>
  <si>
    <t>รายได้จากการบริการ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</si>
  <si>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</si>
  <si>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</si>
  <si>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</si>
  <si>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</si>
  <si>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</si>
  <si>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ต้นทุนการให้บริการ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</si>
  <si>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</si>
  <si>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</si>
  <si>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</si>
  <si>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</si>
  <si>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กำไร (ขาดทุน) ก่อนส่วนแบ่งกำไร (ขาดทุน)</t>
  </si>
  <si>
    <t xml:space="preserve">    จากการลงทุนในการร่วมค้า</t>
  </si>
  <si>
    <t>ส่วนแบ่งกำไร (ขาดทุน) จากการลงทุนในการร่วมค้า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</si>
  <si>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</si>
  <si>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</si>
  <si>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</si>
  <si>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</si>
  <si>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</si>
  <si>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</si>
  <si>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</si>
  <si>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</si>
  <si>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</si>
  <si>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>กำไรสำหรับงวด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</si>
  <si>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</si>
  <si>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</si>
  <si>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</si>
  <si>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</si>
  <si>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</si>
  <si>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</si>
  <si>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</si>
  <si>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</si>
  <si>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</si>
  <si>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</si>
  <si>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</si>
  <si>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การแบ่งปันกำไรเบ็ดเสร็จรวม</t>
  </si>
  <si>
    <t>ส่วนที่เป็นของผู้มีส่วนได้เสียที่ไม่มีอำนาจควบคุมของบริษัทย่อย</t>
  </si>
  <si>
    <t>รวมกำไรเบ็ดเสร็จสำหรับงวด</t>
  </si>
  <si>
    <t>สำหรับงวดสามเดือนสิ้นสุดวันที่ 30 กันยายน 2565 (ไม่ได้ตรวจสอบ แต่สอบทานแล้ว)</t>
  </si>
  <si>
    <t>segment 3M</t>
  </si>
  <si>
    <t>กำไรจากอัตราแลกเปลี่ยน - สุทธิ</t>
  </si>
  <si>
    <t>ขาดทุนจากอัตราแลกเปลี่ยน - สุทธิ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</si>
  <si>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</si>
  <si>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กำไรจากกิจกรรมดำเนินงาน</t>
  </si>
  <si>
    <t>ส่วนแบ่งขาดทุนจากการลงทุนในการร่วมค้า</t>
  </si>
  <si>
    <t>รายได้ภาษีเงินได้</t>
  </si>
  <si>
    <t xml:space="preserve">    ส่วนที่เป็นของผู้ถือหุ้นของบริษัทฯ</t>
  </si>
  <si>
    <t xml:space="preserve">    ส่วนที่เป็นของผู้มีส่วนได้เสียที่ไม่มีอำนาจควบคุม</t>
  </si>
  <si>
    <t>ขาดทุนสำหรับงวด</t>
  </si>
  <si>
    <t>กำไร (ขาดทุน) ต่อหุ้นขั้นพื้นฐาน (บาท)</t>
  </si>
  <si>
    <t>กำไร (ขาดทุน) ส่วนที่เป็นของผู้ถือหุ้นของบริษัทฯ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</si>
  <si>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</si>
  <si>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</si>
  <si>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</si>
  <si>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</si>
  <si>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</si>
  <si>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</si>
  <si>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</si>
  <si>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ส่วนที่เป็นของผู้มีส่วนได้เสียที่ไม่มีอำนาจควบคุมของบริษัทย่อย</t>
  </si>
  <si>
    <t>ขาดทุนเบ็ดเสร็จรวมสำหรับงวด</t>
  </si>
  <si>
    <t>สำหรับงวดเก้าเดือนสิ้นสุดวันที่ 30 กันยายน 2565 (ไม่ได้ตรวจสอบ แต่สอบทานแล้ว)</t>
  </si>
  <si>
    <t>สำหรับงวดหกเดือนสิ้นสุดวันที่ 30 มิถุนายน 2565 (ยังไม่ได้ตรวจสอบ แต่สอบทานแล้ว)</t>
  </si>
  <si>
    <t>กำไร (ขาดทุน) จากกิจกรรมดำเนินงาน</t>
  </si>
  <si>
    <t>กำไร (ขาดทุน) รวมสำหรับงวด</t>
  </si>
  <si>
    <t>งบแสดงการเปลี่ยนแปลงส่วนของผู้ถือหุ้น</t>
  </si>
  <si>
    <t>องค์ประกอบอื่นของ</t>
  </si>
  <si>
    <t>รวมส่วนของ</t>
  </si>
  <si>
    <t>ส่วนของ</t>
  </si>
  <si>
    <t>จัดสรรแล้ว -</t>
  </si>
  <si>
    <t>กำไรขาดทุนเบ็ดเสร็จอื่น</t>
  </si>
  <si>
    <t>ที่ออกและ</t>
  </si>
  <si>
    <t>ส่วนเกินมูลค่า</t>
  </si>
  <si>
    <t>ทุนสำรอง</t>
  </si>
  <si>
    <t>ส่วนเกินทุนจาก</t>
  </si>
  <si>
    <t>ผู้ถือหุ้นของ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</si>
  <si>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</si>
  <si>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</si>
  <si>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</si>
  <si>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</si>
  <si>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ยังไม่ได้จัดสรร</t>
  </si>
  <si>
    <t>การตีราคาสินทรัพย์</t>
  </si>
  <si>
    <t>บริษัทฯ</t>
  </si>
  <si>
    <t>อำนาจควบคุม</t>
  </si>
  <si>
    <t>ผู้ถือหุ้น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</si>
  <si>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</si>
  <si>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</si>
  <si>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กำไร (ขาดทุน) เบ็ดเสร็จสำหรับงวด</t>
  </si>
  <si>
    <t>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</si>
  <si>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</si>
  <si>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</si>
  <si>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</si>
  <si>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2565 - ตามที่รายงานไว้เดิม</t>
  </si>
  <si>
    <t>ผลกระทบสะสมจากการปรับปรุงงบการเงินงวดก่อน</t>
  </si>
  <si>
    <t>ยอดคงเหลือ ณ วันที่ 1 มกราคม 2565 - ปรับปรุงใหม่</t>
  </si>
  <si>
    <t>กำไรขาดทุนเบ็ดเสร็จสำหรับงวด</t>
  </si>
  <si>
    <t>เงินปันผลจ่าย</t>
  </si>
  <si>
    <t>โอนกำไรสะสมที่ยังไม่ได้จัดสรร</t>
  </si>
  <si>
    <t xml:space="preserve">   ไปเป็นสำรองตามกฎหมาย</t>
  </si>
  <si>
    <t>เงินปันผลจ่าย (หมายเหตุ 23)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</si>
  <si>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</si>
  <si>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</si>
  <si>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</si>
  <si>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</si>
  <si>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</si>
  <si>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</si>
  <si>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</si>
  <si>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</si>
  <si>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 xml:space="preserve">   รายได้ภาษีเงินได้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</si>
  <si>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</si>
  <si>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</si>
  <si>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(กลับรายการ) ผลขาดทุนด้านเครดิตที่คาดว่าจะเกิดขึ้น</t>
  </si>
  <si>
    <t xml:space="preserve">   ขาดทุนจากการด้อยค่าในเงินทดรองจ่ายอื่นและสินทรัพย์หมุนเวียนอื่น</t>
  </si>
  <si>
    <t xml:space="preserve">   ขาดทุนจากการตัดจำหน่ายภาษีซื้อไม่ถึงกำหนด</t>
  </si>
  <si>
    <t xml:space="preserve">   (กำไร) ขาดทุนจากการวัดมูลค่ายุติธรรมผ่านงบกำไรขาดทุน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</si>
  <si>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</si>
  <si>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ขาดทุนจากการขายที่ดิน อาคารและอุปกรณ์</t>
  </si>
  <si>
    <t xml:space="preserve">   ขาดทุนจากการตัดจำหน่ายสินทรัพย์ภาษีเงินได้ของงวดก่อน</t>
  </si>
  <si>
    <t xml:space="preserve">   กำไรจากการตัดจำหน่ายหนี้สิน</t>
  </si>
  <si>
    <t xml:space="preserve">   ผลเสียหายจากคดีความฟ้องร้อง</t>
  </si>
  <si>
    <t xml:space="preserve">   ขาดทุนจากการด้อยค่าเงินลงทุนในการร่วมค้า</t>
  </si>
  <si>
    <t xml:space="preserve">   ส่วนแบ่งขาดทุนของการร่วมค้าที่ใช้วิธีส่วนได้เสีย - สุทธิจากภาษี</t>
  </si>
  <si>
    <t xml:space="preserve">   ผลประโยชน์ของพนักงาน</t>
  </si>
  <si>
    <t xml:space="preserve">   ดอกเบี้ยรับ</t>
  </si>
  <si>
    <t xml:space="preserve">   ดอกเบี้ยจ่าย</t>
  </si>
  <si>
    <t xml:space="preserve">   ต้นทุนการทำรายการกู้ยืมตัดจำหน่าย</t>
  </si>
  <si>
    <t>การเปลี่ยนแปลงในสินทรัพย์และหนี้สินดำเนินงาน</t>
  </si>
  <si>
    <t xml:space="preserve">   สินทรัพย์ที่เกิดจากสัญญา</t>
  </si>
  <si>
    <t xml:space="preserve">   ต้นทุนส่วนเพิ่มในการได้มาซึ่งสัญญา</t>
  </si>
  <si>
    <t xml:space="preserve">   ต้นทุนการทำให้เสร็จสิ้นตามสัญญา</t>
  </si>
  <si>
    <t xml:space="preserve">   ต้นทุนพัฒนาอสังหาริมทรัพย์</t>
  </si>
  <si>
    <t xml:space="preserve">   เงินจ่ายล่วงหน้าสำหรับโครงการ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</si>
  <si>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</si>
  <si>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</si>
  <si>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</t>
  </si>
  <si>
    <t xml:space="preserve">   เจ้าหนี้เงินประกันผลงาน</t>
  </si>
  <si>
    <t xml:space="preserve">   ต้นทุนการก่อสร้างที่ยังไม่ถึงกำหนดชำระ</t>
  </si>
  <si>
    <t xml:space="preserve">   หนี้สินที่เกิดจากสัญญา</t>
  </si>
  <si>
    <t xml:space="preserve">   หนี้สินหมุนเวียนอื่น</t>
  </si>
  <si>
    <t xml:space="preserve">กระแสเงินสดสุทธิได้มาจาก (ใช้ไปใน) การดำเนินงาน </t>
  </si>
  <si>
    <t xml:space="preserve">   เงินสดรับจากดอกเบี้ย</t>
  </si>
  <si>
    <t xml:space="preserve">   เงินสดจ่ายภาษีเงินได้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</si>
  <si>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</si>
  <si>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</si>
  <si>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</si>
  <si>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เงินฝากสถาบันการเงินประเภทประจำ (เพิ่มขึ้น) ลดลง</t>
  </si>
  <si>
    <t>เงินฝากสถาบันการเงินที่ติดภาระค้ำประกัน (เพิ่มขึ้น) ลดลง</t>
  </si>
  <si>
    <t>เงินสดรับจากการจำหน่ายสินทรัพย์ทางการเงินไม่หมุนเวียนอื่น</t>
  </si>
  <si>
    <t>เงินสดจ่ายชำระค่าที่ดิน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</si>
  <si>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</si>
  <si>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เงินสดจ่ายชำระค่าสินทรัพย์ไม่มีตัวตน</t>
  </si>
  <si>
    <t>เงินสดรับจากดอกเบี้ยรับ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</si>
  <si>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</si>
  <si>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</si>
  <si>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 (เพิ่มขึ้น) ลดลง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</si>
  <si>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</si>
  <si>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</si>
  <si>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</si>
  <si>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</si>
  <si>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เงินสดจ่ายชำระหุ้นกู้</t>
  </si>
  <si>
    <t>เงินสดรับจากหุ้นกู้</t>
  </si>
  <si>
    <t>เงินสดจ่ายในหนี้สินตามสัญญาเช่า</t>
  </si>
  <si>
    <t>เงินสดจ่ายชำระเจ้าหนี้ค่าสินทรัพย์</t>
  </si>
  <si>
    <t>เงินสดจ่ายดอกเบี้ย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</si>
  <si>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</si>
  <si>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</si>
  <si>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</si>
  <si>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</si>
  <si>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</si>
  <si>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</si>
  <si>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</si>
  <si>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ซื้อสินทรัพย์ที่ดิน อาคาร และอุปกรณ์</t>
  </si>
  <si>
    <t>สินทรัพย์สิทธิการใช้ตามสัญญาเช่าเพิ่มจากหนี้สินตามสัญญาเช่า</t>
  </si>
  <si>
    <t xml:space="preserve"> </t>
  </si>
  <si>
    <t>ซื้อสินทรัพย์ไม่มีตัวตน</t>
  </si>
  <si>
    <t>โอนสินทรัพย์สิทธิการใช้เป็นที่ดิน อาคารและอุปกรณ์</t>
  </si>
  <si>
    <t xml:space="preserve">   ลูกหนี้การค้าและลูกหนี้หมุนเวียนอื่น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</si>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</sst>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;\(#,##0\)"/>
  </numFmts>
  <fonts count="37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9"/>
      <color indexed="81"/>
      <name val="Tahoma"/>
      <family val="2"/>
    </font>
    <font>
      <sz val="14"/>
      <color theme="1"/>
      <name val="Cordia New"/>
      <family val="2"/>
    </font>
    <font>
      <sz val="14"/>
      <color theme="0"/>
      <name val="Angsana New"/>
      <family val="1"/>
    </font>
    <font>
      <b/>
      <i/>
      <sz val="14"/>
      <color theme="1"/>
      <name val="Cordia New"/>
      <family val="2"/>
    </font>
    <font>
      <b/>
      <i/>
      <sz val="15"/>
      <name val="Cordia New"/>
      <family val="2"/>
    </font>
    <font>
      <b/>
      <sz val="9"/>
      <color indexed="81"/>
      <name val="Tahoma"/>
      <family val="2"/>
    </font>
    <font>
      <b/>
      <sz val="14"/>
      <name val="Cordia New"/>
    </font>
    <font>
      <b/>
      <i/>
      <sz val="14"/>
      <name val="Cordia New"/>
    </font>
    <font>
      <sz val="14"/>
      <name val="Cordia New"/>
    </font>
    <font>
      <i/>
      <sz val="14"/>
      <name val="Cordia Ne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</cellStyleXfs>
  <cellXfs count="307">
    <xf numFmtId="0" fontId="0" fillId="0" borderId="0" xfId="0"/>
    <xf numFmtId="165" fontId="5" fillId="0" borderId="0" xfId="0" applyNumberFormat="1" applyFont="1"/>
    <xf numFmtId="0" fontId="5" fillId="0" borderId="0" xfId="0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9" fillId="0" borderId="0" xfId="6" applyNumberFormat="1" applyFont="1" applyFill="1" applyBorder="1" applyAlignment="1"/>
    <xf numFmtId="41" fontId="9" fillId="0" borderId="1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37" fontId="9" fillId="0" borderId="0" xfId="1" applyNumberFormat="1" applyFont="1"/>
    <xf numFmtId="41" fontId="9" fillId="0" borderId="0" xfId="1" applyNumberFormat="1" applyFont="1"/>
    <xf numFmtId="37" fontId="11" fillId="0" borderId="0" xfId="1" applyNumberFormat="1" applyFont="1" applyAlignment="1">
      <alignment horizontal="center"/>
    </xf>
    <xf numFmtId="41" fontId="9" fillId="0" borderId="1" xfId="1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39" fontId="9" fillId="0" borderId="0" xfId="1" applyNumberFormat="1" applyFont="1"/>
    <xf numFmtId="37" fontId="9" fillId="0" borderId="4" xfId="1" applyNumberFormat="1" applyFont="1" applyBorder="1"/>
    <xf numFmtId="41" fontId="9" fillId="0" borderId="4" xfId="1" applyNumberFormat="1" applyFont="1" applyBorder="1"/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41" fontId="9" fillId="0" borderId="0" xfId="0" quotePrefix="1" applyNumberFormat="1" applyFont="1" applyAlignment="1">
      <alignment horizontal="right"/>
    </xf>
    <xf numFmtId="169" fontId="11" fillId="0" borderId="0" xfId="1" applyNumberFormat="1" applyFont="1" applyAlignment="1">
      <alignment horizontal="center"/>
    </xf>
    <xf numFmtId="41" fontId="9" fillId="0" borderId="1" xfId="0" quotePrefix="1" applyNumberFormat="1" applyFont="1" applyBorder="1" applyAlignment="1">
      <alignment horizontal="right"/>
    </xf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166" fontId="9" fillId="0" borderId="0" xfId="0" applyNumberFormat="1" applyFont="1"/>
    <xf numFmtId="41" fontId="9" fillId="0" borderId="1" xfId="0" applyNumberFormat="1" applyFont="1" applyBorder="1"/>
    <xf numFmtId="38" fontId="12" fillId="0" borderId="0" xfId="1" applyNumberFormat="1" applyFont="1"/>
    <xf numFmtId="165" fontId="19" fillId="0" borderId="0" xfId="0" applyNumberFormat="1" applyFont="1"/>
    <xf numFmtId="0" fontId="19" fillId="0" borderId="0" xfId="0" applyFont="1"/>
    <xf numFmtId="41" fontId="12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0" fontId="7" fillId="0" borderId="0" xfId="0" applyFont="1"/>
    <xf numFmtId="41" fontId="7" fillId="0" borderId="0" xfId="3" applyNumberFormat="1" applyFont="1" applyFill="1" applyAlignment="1"/>
    <xf numFmtId="38" fontId="21" fillId="0" borderId="0" xfId="1" applyNumberFormat="1" applyFont="1"/>
    <xf numFmtId="0" fontId="22" fillId="0" borderId="0" xfId="0" applyFont="1"/>
    <xf numFmtId="165" fontId="22" fillId="0" borderId="0" xfId="0" applyNumberFormat="1" applyFont="1"/>
    <xf numFmtId="37" fontId="21" fillId="0" borderId="0" xfId="0" applyNumberFormat="1" applyFont="1" applyAlignment="1">
      <alignment horizontal="left"/>
    </xf>
    <xf numFmtId="41" fontId="7" fillId="0" borderId="6" xfId="0" applyNumberFormat="1" applyFont="1" applyBorder="1"/>
    <xf numFmtId="41" fontId="7" fillId="0" borderId="0" xfId="3" applyNumberFormat="1" applyFont="1" applyFill="1" applyBorder="1" applyAlignment="1"/>
    <xf numFmtId="41" fontId="20" fillId="0" borderId="0" xfId="3" applyNumberFormat="1" applyFont="1" applyFill="1" applyAlignment="1"/>
    <xf numFmtId="41" fontId="20" fillId="0" borderId="0" xfId="0" applyNumberFormat="1" applyFont="1"/>
    <xf numFmtId="41" fontId="20" fillId="0" borderId="0" xfId="0" applyNumberFormat="1" applyFont="1" applyAlignment="1">
      <alignment horizontal="center"/>
    </xf>
    <xf numFmtId="41" fontId="20" fillId="0" borderId="1" xfId="1" applyNumberFormat="1" applyFont="1" applyBorder="1"/>
    <xf numFmtId="41" fontId="20" fillId="0" borderId="0" xfId="1" applyNumberFormat="1" applyFont="1"/>
    <xf numFmtId="41" fontId="20" fillId="0" borderId="2" xfId="1" applyNumberFormat="1" applyFont="1" applyBorder="1"/>
    <xf numFmtId="41" fontId="20" fillId="0" borderId="3" xfId="1" applyNumberFormat="1" applyFont="1" applyBorder="1"/>
    <xf numFmtId="41" fontId="20" fillId="0" borderId="3" xfId="0" applyNumberFormat="1" applyFont="1" applyBorder="1"/>
    <xf numFmtId="41" fontId="20" fillId="0" borderId="1" xfId="1" applyNumberFormat="1" applyFont="1" applyBorder="1" applyAlignment="1">
      <alignment horizontal="center"/>
    </xf>
    <xf numFmtId="37" fontId="20" fillId="0" borderId="0" xfId="1" applyNumberFormat="1" applyFont="1"/>
    <xf numFmtId="0" fontId="20" fillId="0" borderId="0" xfId="1" applyFont="1"/>
    <xf numFmtId="41" fontId="20" fillId="0" borderId="4" xfId="1" applyNumberFormat="1" applyFont="1" applyBorder="1"/>
    <xf numFmtId="41" fontId="20" fillId="0" borderId="2" xfId="3" applyNumberFormat="1" applyFont="1" applyFill="1" applyBorder="1" applyAlignment="1">
      <alignment horizontal="right"/>
    </xf>
    <xf numFmtId="167" fontId="20" fillId="0" borderId="0" xfId="0" applyNumberFormat="1" applyFont="1" applyAlignment="1">
      <alignment horizontal="center"/>
    </xf>
    <xf numFmtId="41" fontId="20" fillId="0" borderId="2" xfId="3" applyNumberFormat="1" applyFont="1" applyFill="1" applyBorder="1" applyAlignment="1"/>
    <xf numFmtId="41" fontId="20" fillId="0" borderId="4" xfId="3" applyNumberFormat="1" applyFont="1" applyFill="1" applyBorder="1" applyAlignment="1"/>
    <xf numFmtId="41" fontId="20" fillId="0" borderId="0" xfId="0" applyNumberFormat="1" applyFont="1" applyAlignment="1">
      <alignment horizontal="right"/>
    </xf>
    <xf numFmtId="0" fontId="23" fillId="0" borderId="0" xfId="0" applyFont="1"/>
    <xf numFmtId="0" fontId="9" fillId="0" borderId="2" xfId="1" applyFont="1" applyBorder="1" applyAlignment="1">
      <alignment horizontal="center"/>
    </xf>
    <xf numFmtId="41" fontId="20" fillId="0" borderId="0" xfId="3" applyNumberFormat="1" applyFont="1" applyFill="1" applyBorder="1" applyAlignment="1"/>
    <xf numFmtId="0" fontId="18" fillId="0" borderId="0" xfId="1" applyFont="1" applyAlignment="1">
      <alignment vertical="top"/>
    </xf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20" fillId="0" borderId="1" xfId="3" applyFont="1" applyFill="1" applyBorder="1" applyAlignment="1"/>
    <xf numFmtId="43" fontId="20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41" fontId="24" fillId="0" borderId="0" xfId="0" applyNumberFormat="1" applyFont="1"/>
    <xf numFmtId="167" fontId="24" fillId="0" borderId="0" xfId="0" applyNumberFormat="1" applyFont="1" applyAlignment="1">
      <alignment horizontal="center"/>
    </xf>
    <xf numFmtId="165" fontId="25" fillId="0" borderId="0" xfId="3" applyNumberFormat="1" applyFont="1" applyFill="1" applyAlignment="1">
      <alignment horizontal="right"/>
    </xf>
    <xf numFmtId="41" fontId="25" fillId="0" borderId="0" xfId="0" applyNumberFormat="1" applyFont="1"/>
    <xf numFmtId="41" fontId="25" fillId="0" borderId="0" xfId="0" applyNumberFormat="1" applyFont="1" applyAlignment="1">
      <alignment horizontal="right"/>
    </xf>
    <xf numFmtId="41" fontId="20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left" indent="1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0" fontId="13" fillId="0" borderId="0" xfId="0" applyFont="1" applyAlignment="1">
      <alignment horizontal="center" vertical="center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38" fontId="20" fillId="0" borderId="0" xfId="0" applyNumberFormat="1" applyFont="1" applyAlignment="1">
      <alignment horizontal="center"/>
    </xf>
    <xf numFmtId="38" fontId="20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left" indent="1"/>
    </xf>
    <xf numFmtId="43" fontId="7" fillId="0" borderId="2" xfId="3" applyFont="1" applyFill="1" applyBorder="1" applyAlignment="1"/>
    <xf numFmtId="41" fontId="7" fillId="0" borderId="2" xfId="0" applyNumberFormat="1" applyFont="1" applyBorder="1"/>
    <xf numFmtId="166" fontId="12" fillId="0" borderId="0" xfId="0" applyNumberFormat="1" applyFont="1"/>
    <xf numFmtId="165" fontId="9" fillId="0" borderId="0" xfId="3" applyNumberFormat="1" applyFont="1" applyFill="1" applyBorder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38" fontId="12" fillId="0" borderId="0" xfId="1" applyNumberFormat="1" applyFont="1" applyAlignment="1">
      <alignment horizontal="left"/>
    </xf>
    <xf numFmtId="38" fontId="9" fillId="0" borderId="0" xfId="1" applyNumberFormat="1" applyFont="1" applyAlignment="1">
      <alignment horizontal="left"/>
    </xf>
    <xf numFmtId="38" fontId="8" fillId="0" borderId="0" xfId="1" applyNumberFormat="1" applyFont="1" applyAlignment="1">
      <alignment horizontal="left"/>
    </xf>
    <xf numFmtId="38" fontId="9" fillId="0" borderId="0" xfId="1" quotePrefix="1" applyNumberFormat="1" applyFont="1" applyAlignment="1">
      <alignment horizontal="left"/>
    </xf>
    <xf numFmtId="49" fontId="16" fillId="0" borderId="0" xfId="2" applyNumberFormat="1" applyFont="1"/>
    <xf numFmtId="49" fontId="17" fillId="0" borderId="0" xfId="2" applyNumberFormat="1" applyFont="1"/>
    <xf numFmtId="41" fontId="9" fillId="0" borderId="0" xfId="5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0" xfId="3" applyNumberFormat="1" applyFont="1" applyFill="1" applyAlignment="1">
      <alignment horizontal="left" indent="2"/>
    </xf>
    <xf numFmtId="41" fontId="20" fillId="0" borderId="2" xfId="0" applyNumberFormat="1" applyFont="1" applyBorder="1" applyAlignment="1">
      <alignment horizontal="center"/>
    </xf>
    <xf numFmtId="43" fontId="9" fillId="0" borderId="1" xfId="1" applyNumberFormat="1" applyFont="1" applyBorder="1"/>
    <xf numFmtId="165" fontId="9" fillId="0" borderId="0" xfId="3" applyNumberFormat="1" applyFont="1" applyFill="1" applyBorder="1" applyAlignment="1"/>
    <xf numFmtId="0" fontId="7" fillId="0" borderId="2" xfId="0" quotePrefix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1" fontId="20" fillId="0" borderId="2" xfId="5" applyNumberFormat="1" applyFont="1" applyBorder="1" applyAlignment="1">
      <alignment horizontal="right"/>
    </xf>
    <xf numFmtId="41" fontId="9" fillId="0" borderId="4" xfId="5" applyNumberFormat="1" applyFont="1" applyBorder="1" applyAlignment="1">
      <alignment horizontal="right"/>
    </xf>
    <xf numFmtId="41" fontId="9" fillId="0" borderId="0" xfId="5" applyNumberFormat="1" applyFont="1"/>
    <xf numFmtId="41" fontId="20" fillId="0" borderId="1" xfId="0" applyNumberFormat="1" applyFont="1" applyBorder="1" applyAlignment="1">
      <alignment horizontal="right"/>
    </xf>
    <xf numFmtId="41" fontId="20" fillId="0" borderId="4" xfId="0" applyNumberFormat="1" applyFont="1" applyBorder="1" applyAlignment="1">
      <alignment horizontal="right"/>
    </xf>
    <xf numFmtId="171" fontId="9" fillId="0" borderId="0" xfId="0" applyNumberFormat="1" applyFont="1"/>
    <xf numFmtId="41" fontId="9" fillId="0" borderId="0" xfId="5" applyNumberFormat="1" applyFont="1" applyAlignment="1">
      <alignment horizontal="center"/>
    </xf>
    <xf numFmtId="43" fontId="9" fillId="0" borderId="0" xfId="1" applyNumberFormat="1" applyFont="1"/>
    <xf numFmtId="165" fontId="9" fillId="0" borderId="0" xfId="1" applyNumberFormat="1" applyFont="1"/>
    <xf numFmtId="165" fontId="20" fillId="0" borderId="3" xfId="3" applyNumberFormat="1" applyFont="1" applyFill="1" applyBorder="1" applyAlignment="1"/>
    <xf numFmtId="165" fontId="9" fillId="0" borderId="0" xfId="3" applyNumberFormat="1" applyFont="1"/>
    <xf numFmtId="165" fontId="9" fillId="0" borderId="1" xfId="3" applyNumberFormat="1" applyFont="1" applyBorder="1"/>
    <xf numFmtId="38" fontId="20" fillId="0" borderId="0" xfId="1" applyNumberFormat="1" applyFont="1" applyAlignment="1">
      <alignment horizontal="left"/>
    </xf>
    <xf numFmtId="43" fontId="20" fillId="0" borderId="1" xfId="3" applyFont="1" applyBorder="1"/>
    <xf numFmtId="43" fontId="20" fillId="0" borderId="0" xfId="3" applyFont="1"/>
    <xf numFmtId="43" fontId="9" fillId="0" borderId="1" xfId="3" applyFont="1" applyBorder="1"/>
    <xf numFmtId="43" fontId="9" fillId="0" borderId="0" xfId="3" applyFont="1"/>
    <xf numFmtId="165" fontId="7" fillId="0" borderId="1" xfId="3" applyNumberFormat="1" applyFont="1" applyBorder="1"/>
    <xf numFmtId="165" fontId="7" fillId="0" borderId="0" xfId="3" applyNumberFormat="1" applyFont="1"/>
    <xf numFmtId="165" fontId="7" fillId="0" borderId="6" xfId="3" applyNumberFormat="1" applyFont="1" applyBorder="1"/>
    <xf numFmtId="38" fontId="7" fillId="0" borderId="6" xfId="0" applyNumberFormat="1" applyFont="1" applyBorder="1" applyAlignment="1">
      <alignment horizontal="center" wrapText="1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wrapText="1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41" fontId="20" fillId="0" borderId="2" xfId="0" applyNumberFormat="1" applyFont="1" applyBorder="1" applyAlignment="1">
      <alignment horizontal="right"/>
    </xf>
    <xf numFmtId="41" fontId="20" fillId="0" borderId="0" xfId="5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3" applyFont="1" applyFill="1"/>
    <xf numFmtId="170" fontId="9" fillId="0" borderId="0" xfId="1" applyNumberFormat="1" applyFont="1"/>
    <xf numFmtId="39" fontId="9" fillId="0" borderId="4" xfId="1" applyNumberFormat="1" applyFont="1" applyBorder="1"/>
    <xf numFmtId="38" fontId="7" fillId="0" borderId="6" xfId="0" applyNumberFormat="1" applyFont="1" applyBorder="1" applyAlignment="1">
      <alignment wrapText="1"/>
    </xf>
    <xf numFmtId="38" fontId="7" fillId="0" borderId="0" xfId="0" applyNumberFormat="1" applyFont="1" applyAlignment="1">
      <alignment wrapText="1"/>
    </xf>
    <xf numFmtId="38" fontId="7" fillId="0" borderId="0" xfId="0" applyNumberFormat="1" applyFont="1"/>
    <xf numFmtId="43" fontId="9" fillId="0" borderId="1" xfId="5" applyNumberFormat="1" applyFont="1" applyBorder="1" applyAlignment="1">
      <alignment horizontal="right"/>
    </xf>
    <xf numFmtId="172" fontId="13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vertical="center"/>
    </xf>
    <xf numFmtId="165" fontId="7" fillId="0" borderId="0" xfId="3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5" fontId="7" fillId="0" borderId="0" xfId="3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38" fontId="9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8" fontId="9" fillId="0" borderId="0" xfId="0" quotePrefix="1" applyNumberFormat="1" applyFont="1" applyAlignment="1">
      <alignment horizontal="left" vertical="center"/>
    </xf>
    <xf numFmtId="168" fontId="9" fillId="0" borderId="0" xfId="4" applyNumberFormat="1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8" fontId="8" fillId="0" borderId="0" xfId="0" quotePrefix="1" applyNumberFormat="1" applyFont="1" applyAlignment="1">
      <alignment horizontal="left" vertical="center"/>
    </xf>
    <xf numFmtId="168" fontId="2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20" fillId="0" borderId="1" xfId="3" applyNumberFormat="1" applyFont="1" applyBorder="1"/>
    <xf numFmtId="49" fontId="28" fillId="0" borderId="0" xfId="2" applyNumberFormat="1" applyFont="1"/>
    <xf numFmtId="43" fontId="9" fillId="0" borderId="1" xfId="3" applyFont="1" applyFill="1" applyBorder="1"/>
    <xf numFmtId="165" fontId="13" fillId="0" borderId="0" xfId="0" applyNumberFormat="1" applyFont="1" applyAlignment="1">
      <alignment horizontal="center"/>
    </xf>
    <xf numFmtId="165" fontId="20" fillId="0" borderId="4" xfId="3" applyNumberFormat="1" applyFont="1" applyFill="1" applyBorder="1" applyAlignment="1"/>
    <xf numFmtId="165" fontId="9" fillId="0" borderId="4" xfId="3" applyNumberFormat="1" applyFont="1" applyFill="1" applyBorder="1" applyAlignment="1"/>
    <xf numFmtId="1" fontId="13" fillId="0" borderId="0" xfId="0" applyNumberFormat="1" applyFont="1" applyAlignment="1">
      <alignment horizontal="center"/>
    </xf>
    <xf numFmtId="165" fontId="9" fillId="0" borderId="0" xfId="3" applyNumberFormat="1" applyFont="1" applyFill="1"/>
    <xf numFmtId="165" fontId="24" fillId="0" borderId="0" xfId="0" applyNumberFormat="1" applyFont="1"/>
    <xf numFmtId="165" fontId="29" fillId="0" borderId="0" xfId="0" applyNumberFormat="1" applyFont="1"/>
    <xf numFmtId="43" fontId="24" fillId="0" borderId="0" xfId="3" applyFont="1"/>
    <xf numFmtId="41" fontId="20" fillId="0" borderId="6" xfId="0" applyNumberFormat="1" applyFont="1" applyBorder="1" applyAlignment="1">
      <alignment horizontal="center"/>
    </xf>
    <xf numFmtId="41" fontId="20" fillId="0" borderId="1" xfId="0" applyNumberFormat="1" applyFont="1" applyBorder="1" applyAlignment="1">
      <alignment horizontal="center"/>
    </xf>
    <xf numFmtId="41" fontId="20" fillId="0" borderId="1" xfId="3" applyNumberFormat="1" applyFont="1" applyFill="1" applyBorder="1" applyAlignment="1" applyProtection="1">
      <alignment horizontal="right"/>
    </xf>
    <xf numFmtId="49" fontId="30" fillId="0" borderId="0" xfId="2" applyNumberFormat="1" applyFont="1"/>
    <xf numFmtId="168" fontId="13" fillId="0" borderId="0" xfId="0" quotePrefix="1" applyNumberFormat="1" applyFont="1" applyAlignment="1">
      <alignment horizontal="left" vertical="center"/>
    </xf>
    <xf numFmtId="38" fontId="31" fillId="0" borderId="0" xfId="1" applyNumberFormat="1" applyFont="1" applyAlignment="1">
      <alignment horizontal="left"/>
    </xf>
    <xf numFmtId="38" fontId="7" fillId="0" borderId="0" xfId="1" applyNumberFormat="1" applyFont="1"/>
    <xf numFmtId="43" fontId="7" fillId="0" borderId="0" xfId="3" applyFont="1" applyAlignment="1">
      <alignment horizontal="center"/>
    </xf>
    <xf numFmtId="0" fontId="7" fillId="0" borderId="0" xfId="0" quotePrefix="1" applyFont="1" applyAlignment="1">
      <alignment horizontal="left"/>
    </xf>
    <xf numFmtId="41" fontId="7" fillId="0" borderId="1" xfId="1" applyNumberFormat="1" applyFont="1" applyBorder="1"/>
    <xf numFmtId="165" fontId="7" fillId="0" borderId="1" xfId="1" applyNumberFormat="1" applyFont="1" applyBorder="1"/>
    <xf numFmtId="165" fontId="7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65" fontId="7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3" applyFont="1"/>
    <xf numFmtId="41" fontId="7" fillId="0" borderId="0" xfId="6" applyNumberFormat="1" applyFont="1" applyFill="1"/>
    <xf numFmtId="41" fontId="7" fillId="0" borderId="0" xfId="5" applyNumberFormat="1"/>
    <xf numFmtId="0" fontId="9" fillId="2" borderId="0" xfId="0" applyFont="1" applyFill="1"/>
    <xf numFmtId="165" fontId="9" fillId="2" borderId="0" xfId="0" applyNumberFormat="1" applyFont="1" applyFill="1"/>
    <xf numFmtId="0" fontId="11" fillId="2" borderId="0" xfId="0" applyFont="1" applyFill="1" applyAlignment="1">
      <alignment horizontal="center"/>
    </xf>
    <xf numFmtId="41" fontId="9" fillId="2" borderId="0" xfId="0" applyNumberFormat="1" applyFont="1" applyFill="1"/>
    <xf numFmtId="43" fontId="9" fillId="2" borderId="0" xfId="3" applyFont="1" applyFill="1"/>
    <xf numFmtId="43" fontId="7" fillId="0" borderId="0" xfId="3" applyFont="1" applyFill="1"/>
    <xf numFmtId="0" fontId="13" fillId="0" borderId="0" xfId="0" applyFont="1" applyAlignment="1">
      <alignment horizontal="left"/>
    </xf>
    <xf numFmtId="38" fontId="7" fillId="0" borderId="1" xfId="0" applyNumberFormat="1" applyFont="1" applyBorder="1" applyAlignment="1">
      <alignment horizontal="center" wrapText="1"/>
    </xf>
    <xf numFmtId="165" fontId="9" fillId="0" borderId="0" xfId="3" applyNumberFormat="1" applyFont="1" applyAlignment="1">
      <alignment horizontal="right"/>
    </xf>
    <xf numFmtId="43" fontId="20" fillId="0" borderId="2" xfId="3" applyFont="1" applyBorder="1"/>
    <xf numFmtId="165" fontId="20" fillId="0" borderId="2" xfId="3" applyNumberFormat="1" applyFont="1" applyBorder="1"/>
    <xf numFmtId="40" fontId="9" fillId="0" borderId="0" xfId="1" applyNumberFormat="1" applyFont="1"/>
    <xf numFmtId="43" fontId="9" fillId="0" borderId="0" xfId="3" quotePrefix="1" applyFont="1"/>
    <xf numFmtId="43" fontId="9" fillId="0" borderId="0" xfId="3" applyFont="1" applyAlignment="1">
      <alignment horizontal="center"/>
    </xf>
    <xf numFmtId="38" fontId="9" fillId="0" borderId="0" xfId="1" quotePrefix="1" applyNumberFormat="1" applyFont="1" applyAlignment="1">
      <alignment horizontal="center"/>
    </xf>
    <xf numFmtId="38" fontId="9" fillId="0" borderId="0" xfId="0" applyNumberFormat="1" applyFont="1"/>
    <xf numFmtId="38" fontId="9" fillId="0" borderId="0" xfId="3" applyNumberFormat="1" applyFont="1"/>
    <xf numFmtId="172" fontId="9" fillId="0" borderId="0" xfId="0" applyNumberFormat="1" applyFont="1"/>
    <xf numFmtId="43" fontId="20" fillId="0" borderId="2" xfId="3" applyFont="1" applyFill="1" applyBorder="1" applyAlignment="1"/>
    <xf numFmtId="41" fontId="20" fillId="0" borderId="3" xfId="0" applyNumberFormat="1" applyFont="1" applyBorder="1" applyAlignment="1">
      <alignment horizontal="center" vertical="top"/>
    </xf>
    <xf numFmtId="41" fontId="20" fillId="0" borderId="0" xfId="0" applyNumberFormat="1" applyFont="1" applyAlignment="1">
      <alignment horizontal="center" vertical="top"/>
    </xf>
    <xf numFmtId="41" fontId="20" fillId="0" borderId="4" xfId="0" applyNumberFormat="1" applyFont="1" applyBorder="1" applyAlignment="1">
      <alignment horizontal="center" vertical="top"/>
    </xf>
    <xf numFmtId="41" fontId="20" fillId="0" borderId="3" xfId="0" applyNumberFormat="1" applyFont="1" applyBorder="1" applyAlignment="1">
      <alignment horizontal="center"/>
    </xf>
    <xf numFmtId="43" fontId="7" fillId="0" borderId="1" xfId="3" applyFont="1" applyBorder="1"/>
    <xf numFmtId="41" fontId="20" fillId="0" borderId="2" xfId="0" applyNumberFormat="1" applyFont="1" applyBorder="1"/>
    <xf numFmtId="168" fontId="13" fillId="0" borderId="0" xfId="0" applyNumberFormat="1" applyFont="1" applyAlignment="1">
      <alignment horizontal="left" vertical="center"/>
    </xf>
    <xf numFmtId="168" fontId="7" fillId="0" borderId="0" xfId="0" applyNumberFormat="1" applyFont="1"/>
    <xf numFmtId="41" fontId="7" fillId="0" borderId="0" xfId="3" applyNumberFormat="1" applyFont="1"/>
    <xf numFmtId="167" fontId="7" fillId="0" borderId="0" xfId="0" applyNumberFormat="1" applyFont="1" applyAlignment="1">
      <alignment horizontal="center"/>
    </xf>
    <xf numFmtId="43" fontId="20" fillId="0" borderId="0" xfId="3" applyFont="1" applyBorder="1"/>
    <xf numFmtId="165" fontId="20" fillId="0" borderId="0" xfId="3" applyNumberFormat="1" applyFont="1" applyBorder="1"/>
    <xf numFmtId="0" fontId="33" fillId="0" borderId="0" xfId="1" applyFont="1" applyAlignment="1">
      <alignment horizontal="left" vertical="center"/>
    </xf>
    <xf numFmtId="0" fontId="34" fillId="0" borderId="0" xfId="1" applyFont="1" applyAlignment="1">
      <alignment horizontal="left" vertical="center" indent="1"/>
    </xf>
    <xf numFmtId="0" fontId="35" fillId="0" borderId="0" xfId="1" applyFont="1" applyAlignment="1">
      <alignment horizontal="left" vertical="center" indent="2"/>
    </xf>
    <xf numFmtId="1" fontId="36" fillId="0" borderId="0" xfId="0" applyNumberFormat="1" applyFont="1" applyAlignment="1">
      <alignment horizontal="center"/>
    </xf>
    <xf numFmtId="43" fontId="35" fillId="0" borderId="1" xfId="3" applyFont="1" applyBorder="1"/>
    <xf numFmtId="43" fontId="35" fillId="0" borderId="0" xfId="3" applyFont="1"/>
    <xf numFmtId="41" fontId="35" fillId="0" borderId="0" xfId="0" applyNumberFormat="1" applyFont="1"/>
    <xf numFmtId="165" fontId="35" fillId="0" borderId="1" xfId="3" applyNumberFormat="1" applyFont="1" applyBorder="1"/>
    <xf numFmtId="165" fontId="35" fillId="0" borderId="0" xfId="0" applyNumberFormat="1" applyFont="1"/>
    <xf numFmtId="165" fontId="35" fillId="0" borderId="0" xfId="3" applyNumberFormat="1" applyFont="1"/>
    <xf numFmtId="165" fontId="33" fillId="0" borderId="2" xfId="3" applyNumberFormat="1" applyFont="1" applyBorder="1"/>
    <xf numFmtId="165" fontId="20" fillId="0" borderId="0" xfId="0" applyNumberFormat="1" applyFont="1" applyAlignment="1">
      <alignment horizontal="center"/>
    </xf>
    <xf numFmtId="165" fontId="35" fillId="0" borderId="1" xfId="0" applyNumberFormat="1" applyFont="1" applyBorder="1"/>
    <xf numFmtId="165" fontId="20" fillId="0" borderId="4" xfId="3" applyNumberFormat="1" applyFont="1" applyFill="1" applyBorder="1" applyAlignment="1">
      <alignment horizontal="center" vertical="top"/>
    </xf>
    <xf numFmtId="165" fontId="20" fillId="0" borderId="4" xfId="3" applyNumberFormat="1" applyFont="1" applyFill="1" applyBorder="1" applyAlignment="1">
      <alignment vertical="top"/>
    </xf>
    <xf numFmtId="41" fontId="33" fillId="0" borderId="0" xfId="0" applyNumberFormat="1" applyFont="1"/>
    <xf numFmtId="41" fontId="20" fillId="0" borderId="4" xfId="0" applyNumberFormat="1" applyFont="1" applyBorder="1" applyAlignment="1">
      <alignment horizontal="center"/>
    </xf>
    <xf numFmtId="165" fontId="20" fillId="0" borderId="0" xfId="0" applyNumberFormat="1" applyFont="1"/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0" fontId="18" fillId="0" borderId="0" xfId="1" applyFont="1" applyAlignment="1">
      <alignment horizontal="center" vertical="top"/>
    </xf>
    <xf numFmtId="38" fontId="8" fillId="0" borderId="1" xfId="1" applyNumberFormat="1" applyFont="1" applyBorder="1" applyAlignment="1">
      <alignment horizontal="center"/>
    </xf>
    <xf numFmtId="38" fontId="9" fillId="0" borderId="0" xfId="1" applyNumberFormat="1" applyFont="1" applyAlignment="1">
      <alignment horizontal="center"/>
    </xf>
    <xf numFmtId="0" fontId="13" fillId="0" borderId="0" xfId="1" applyFont="1" applyAlignment="1">
      <alignment horizontal="center" vertical="top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20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</cellXfs>
  <cellStyles count="9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PowerLineEngineeringPCL/Shared%20Documents/YE_2022/003%20Quarter%203/5%20Working%20Paper/01%20PLE/Cashflow%20-%20consolidate/PLE%20Cashflow%20Conso_Q3'22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BS"/>
      <sheetName val="PL"/>
      <sheetName val="CF"/>
      <sheetName val="CE Consolidation"/>
      <sheetName val="Restated-Reclass 21 Transaction"/>
      <sheetName val="CON_BS"/>
      <sheetName val="CON_PL"/>
      <sheetName val="CF Conso client"/>
      <sheetName val="CF Seperate client"/>
      <sheetName val="CF Conso"/>
      <sheetName val="CF Separate"/>
      <sheetName val="Eli-Conso"/>
      <sheetName val="WP_ผลต่าง Eli-conso#1"/>
      <sheetName val="N_Segment"/>
      <sheetName val="E#6,7"/>
      <sheetName val="E#29_Q3-2022"/>
      <sheetName val="E#29_2021"/>
      <sheetName val="Eli-Branch"/>
      <sheetName val="BS_Conso Ye'2021"/>
      <sheetName val="BS_Sep Ye'2021"/>
      <sheetName val="PL_2021 (Con)"/>
      <sheetName val="PL_2021 (Sep)"/>
      <sheetName val="ขาย FA PLEI &amp; PLE"/>
      <sheetName val="N_Segment_WK_Eli"/>
      <sheetName val="BLP acquisition_2020"/>
      <sheetName val="SAFP_14-300"/>
      <sheetName val="SAFP_6-300"/>
      <sheetName val="SAFP_10-500"/>
      <sheetName val="SAFP_12-400"/>
      <sheetName val="Ausy_15-300"/>
      <sheetName val="Ausy_12-300"/>
      <sheetName val="Ausy_12-400"/>
      <sheetName val="PLE_15-300_AR"/>
      <sheetName val="PLE_11-400_WIP"/>
      <sheetName val="PLE_16-300"/>
      <sheetName val="ค่าเผื่อ ตั้งเพิ่ม"/>
      <sheetName val="ค่าเผื่อ โอนออก"/>
      <sheetName val="ค่าเผื่อ retention"/>
      <sheetName val="Reten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2">
          <cell r="O242">
            <v>129274</v>
          </cell>
        </row>
        <row r="243">
          <cell r="O243">
            <v>3217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12"/>
  <sheetViews>
    <sheetView view="pageBreakPreview" topLeftCell="A88" zoomScale="80" zoomScaleNormal="100" zoomScaleSheetLayoutView="80" workbookViewId="0">
      <selection activeCell="K109" sqref="K109"/>
    </sheetView>
  </sheetViews>
  <sheetFormatPr defaultColWidth="10.54296875" defaultRowHeight="23.15" customHeight="1"/>
  <cols>
    <col min="1" max="1" width="42.08984375" style="9" customWidth="1"/>
    <col min="2" max="2" width="1.54296875" style="8" customWidth="1"/>
    <col min="3" max="3" width="8.54296875" style="9" customWidth="1"/>
    <col min="4" max="4" width="1.54296875" style="8" customWidth="1"/>
    <col min="5" max="5" width="14.453125" style="8" customWidth="1"/>
    <col min="6" max="6" width="1.54296875" style="8" customWidth="1"/>
    <col min="7" max="7" width="14.453125" style="8" customWidth="1"/>
    <col min="8" max="8" width="1.54296875" style="8" customWidth="1"/>
    <col min="9" max="9" width="14.453125" style="8" customWidth="1"/>
    <col min="10" max="10" width="1.54296875" style="8" customWidth="1"/>
    <col min="11" max="11" width="14.453125" style="8" customWidth="1"/>
    <col min="12" max="12" width="1.453125" style="8" customWidth="1"/>
    <col min="13" max="16" width="10.54296875" style="8"/>
    <col min="17" max="17" width="14.453125" style="8" customWidth="1"/>
    <col min="18" max="18" width="16" style="8" customWidth="1"/>
    <col min="19" max="16384" width="10.54296875" style="8"/>
  </cols>
  <sheetData>
    <row r="1" spans="1:18" ht="23.15" customHeight="1">
      <c r="A1" s="30" t="s">
        <v>0</v>
      </c>
    </row>
    <row r="2" spans="1:18" s="13" customFormat="1" ht="23.15" customHeight="1">
      <c r="A2" s="31" t="s">
        <v>1</v>
      </c>
      <c r="B2" s="10"/>
      <c r="C2" s="11"/>
      <c r="D2" s="12"/>
      <c r="E2" s="10"/>
      <c r="F2" s="12"/>
      <c r="G2" s="10"/>
      <c r="H2" s="12"/>
      <c r="I2" s="10"/>
      <c r="J2" s="12"/>
      <c r="K2" s="10"/>
      <c r="L2" s="12"/>
      <c r="Q2" s="10"/>
    </row>
    <row r="3" spans="1:18" s="13" customFormat="1" ht="23.15" customHeight="1">
      <c r="A3" s="31" t="s">
        <v>2</v>
      </c>
      <c r="B3" s="10"/>
      <c r="C3" s="11"/>
      <c r="D3" s="12"/>
      <c r="E3" s="10"/>
      <c r="F3" s="12"/>
      <c r="G3" s="10"/>
      <c r="H3" s="12"/>
      <c r="I3" s="10"/>
      <c r="J3" s="12"/>
      <c r="K3" s="10"/>
      <c r="L3" s="12"/>
      <c r="Q3" s="10"/>
    </row>
    <row r="4" spans="1:18" s="13" customFormat="1" ht="22.5">
      <c r="A4" s="31"/>
      <c r="B4" s="10"/>
      <c r="C4" s="11"/>
      <c r="D4" s="12"/>
      <c r="E4" s="10"/>
      <c r="F4" s="12"/>
      <c r="G4" s="10"/>
      <c r="H4" s="12"/>
      <c r="I4" s="10"/>
      <c r="J4" s="12"/>
      <c r="K4" s="10"/>
      <c r="L4" s="12"/>
      <c r="Q4" s="10" t="s">
        <v>3</v>
      </c>
    </row>
    <row r="5" spans="1:18" ht="23.15" customHeight="1">
      <c r="A5" s="11"/>
      <c r="B5" s="12"/>
      <c r="D5" s="12"/>
      <c r="E5" s="296" t="s">
        <v>4</v>
      </c>
      <c r="F5" s="296"/>
      <c r="G5" s="296"/>
      <c r="H5" s="12"/>
      <c r="I5" s="296" t="s">
        <v>5</v>
      </c>
      <c r="J5" s="296"/>
      <c r="K5" s="296"/>
      <c r="L5" s="14"/>
      <c r="Q5" s="8" t="s">
        <v>4</v>
      </c>
    </row>
    <row r="6" spans="1:18" ht="23.15" customHeight="1">
      <c r="A6" s="68" t="s">
        <v>6</v>
      </c>
      <c r="B6" s="12"/>
      <c r="C6" s="134" t="s">
        <v>7</v>
      </c>
      <c r="D6" s="12"/>
      <c r="E6" s="158" t="s">
        <v>8</v>
      </c>
      <c r="F6" s="183"/>
      <c r="G6" s="158" t="s">
        <v>9</v>
      </c>
      <c r="H6" s="184"/>
      <c r="I6" s="158" t="s">
        <v>8</v>
      </c>
      <c r="J6" s="183"/>
      <c r="K6" s="158" t="s">
        <v>9</v>
      </c>
      <c r="L6" s="14"/>
      <c r="Q6" s="158" t="s">
        <v>8</v>
      </c>
    </row>
    <row r="7" spans="1:18" ht="23.15" customHeight="1">
      <c r="A7" s="11"/>
      <c r="B7" s="12"/>
      <c r="C7" s="15"/>
      <c r="D7" s="12"/>
      <c r="E7" s="159" t="s">
        <v>10</v>
      </c>
      <c r="F7" s="159"/>
      <c r="G7" s="159" t="s">
        <v>11</v>
      </c>
      <c r="H7" s="184"/>
      <c r="I7" s="159" t="s">
        <v>10</v>
      </c>
      <c r="J7" s="159"/>
      <c r="K7" s="159" t="s">
        <v>12</v>
      </c>
      <c r="L7" s="14"/>
      <c r="Q7" s="159" t="s">
        <v>10</v>
      </c>
    </row>
    <row r="8" spans="1:18" ht="23.15" customHeight="1">
      <c r="A8" s="11"/>
      <c r="B8" s="12"/>
      <c r="C8" s="15"/>
      <c r="D8" s="12"/>
      <c r="E8" s="159" t="s">
        <v>13</v>
      </c>
      <c r="F8" s="159"/>
      <c r="G8" s="159"/>
      <c r="H8" s="184"/>
      <c r="I8" s="159" t="s">
        <v>13</v>
      </c>
      <c r="J8" s="159"/>
      <c r="K8" s="159"/>
      <c r="L8" s="14"/>
      <c r="Q8" s="159" t="s">
        <v>13</v>
      </c>
      <c r="R8" s="14" t="s">
        <v>14</v>
      </c>
    </row>
    <row r="9" spans="1:18" ht="23.15" customHeight="1">
      <c r="E9" s="295" t="s">
        <v>15</v>
      </c>
      <c r="F9" s="295"/>
      <c r="G9" s="295"/>
      <c r="H9" s="295"/>
      <c r="I9" s="295"/>
      <c r="J9" s="295"/>
      <c r="K9" s="295"/>
      <c r="M9" s="8" t="s">
        <v>16</v>
      </c>
      <c r="Q9" s="8" t="s">
        <v>15</v>
      </c>
    </row>
    <row r="10" spans="1:18" ht="23.15" customHeight="1">
      <c r="A10" s="104" t="s">
        <v>17</v>
      </c>
      <c r="C10" s="17"/>
      <c r="M10" s="8">
        <v>21666</v>
      </c>
      <c r="N10" s="8">
        <f>G10-M10</f>
        <v>-21666</v>
      </c>
    </row>
    <row r="11" spans="1:18" ht="23.15" customHeight="1">
      <c r="A11" s="9" t="s">
        <v>18</v>
      </c>
      <c r="C11" s="17"/>
      <c r="E11" s="198">
        <v>604855</v>
      </c>
      <c r="F11" s="18"/>
      <c r="G11" s="18">
        <v>815809</v>
      </c>
      <c r="H11" s="152"/>
      <c r="I11" s="18">
        <v>581767</v>
      </c>
      <c r="J11" s="152"/>
      <c r="K11" s="18">
        <v>811256</v>
      </c>
      <c r="L11" s="18"/>
      <c r="M11" s="8">
        <v>815809</v>
      </c>
      <c r="N11" s="8">
        <f>G11-M11</f>
        <v>0</v>
      </c>
      <c r="Q11" s="198">
        <v>604855</v>
      </c>
      <c r="R11" s="8">
        <f>Q11-E11</f>
        <v>0</v>
      </c>
    </row>
    <row r="12" spans="1:18" ht="23.15" customHeight="1">
      <c r="A12" s="9" t="s">
        <v>19</v>
      </c>
      <c r="C12" s="17" t="s">
        <v>20</v>
      </c>
      <c r="E12" s="198">
        <v>1162905</v>
      </c>
      <c r="F12" s="18"/>
      <c r="G12" s="18">
        <f>743958+43589</f>
        <v>787547</v>
      </c>
      <c r="H12" s="152"/>
      <c r="I12" s="18">
        <v>1162036</v>
      </c>
      <c r="J12" s="152"/>
      <c r="K12" s="18">
        <v>805077</v>
      </c>
      <c r="L12" s="18"/>
      <c r="M12" s="8">
        <v>743958</v>
      </c>
      <c r="N12" s="8">
        <f>G12-M12</f>
        <v>43589</v>
      </c>
      <c r="Q12" s="198">
        <v>1162905</v>
      </c>
      <c r="R12" s="8">
        <f t="shared" ref="R12:R75" si="0">Q12-E12</f>
        <v>0</v>
      </c>
    </row>
    <row r="13" spans="1:18" ht="23.15" customHeight="1">
      <c r="A13" s="9" t="s">
        <v>21</v>
      </c>
      <c r="C13" s="17">
        <v>6</v>
      </c>
      <c r="E13" s="198">
        <v>8357348</v>
      </c>
      <c r="F13" s="18"/>
      <c r="G13" s="18">
        <v>8392663</v>
      </c>
      <c r="H13" s="152"/>
      <c r="I13" s="18">
        <v>8320445</v>
      </c>
      <c r="J13" s="152"/>
      <c r="K13" s="18">
        <v>8396620</v>
      </c>
      <c r="L13" s="18"/>
      <c r="M13" s="8">
        <v>8392663</v>
      </c>
      <c r="N13" s="8">
        <f>G13-M13</f>
        <v>0</v>
      </c>
      <c r="Q13" s="198">
        <v>8357348</v>
      </c>
      <c r="R13" s="8">
        <f t="shared" si="0"/>
        <v>0</v>
      </c>
    </row>
    <row r="14" spans="1:18" ht="23.15" hidden="1" customHeight="1">
      <c r="A14" s="9" t="s">
        <v>22</v>
      </c>
      <c r="C14" s="17"/>
      <c r="E14" s="111"/>
      <c r="F14" s="18"/>
      <c r="G14" s="111">
        <v>0</v>
      </c>
      <c r="H14" s="152"/>
      <c r="I14" s="111"/>
      <c r="J14" s="111"/>
      <c r="K14" s="111">
        <v>0</v>
      </c>
      <c r="L14" s="18"/>
      <c r="N14" s="8">
        <f t="shared" ref="N14:N23" si="1">G14-M14</f>
        <v>0</v>
      </c>
      <c r="Q14" s="111"/>
      <c r="R14" s="8">
        <f t="shared" si="0"/>
        <v>0</v>
      </c>
    </row>
    <row r="15" spans="1:18" ht="23.15" hidden="1" customHeight="1">
      <c r="A15" s="9" t="s">
        <v>23</v>
      </c>
      <c r="C15" s="17"/>
      <c r="E15" s="111"/>
      <c r="F15" s="18"/>
      <c r="G15" s="111">
        <v>0</v>
      </c>
      <c r="H15" s="152"/>
      <c r="I15" s="111"/>
      <c r="J15" s="111"/>
      <c r="K15" s="111">
        <v>0</v>
      </c>
      <c r="L15" s="18"/>
      <c r="N15" s="8">
        <f t="shared" si="1"/>
        <v>0</v>
      </c>
      <c r="Q15" s="111"/>
      <c r="R15" s="8">
        <f t="shared" si="0"/>
        <v>0</v>
      </c>
    </row>
    <row r="16" spans="1:18" ht="23.15" hidden="1" customHeight="1">
      <c r="A16" s="9" t="s">
        <v>24</v>
      </c>
      <c r="C16" s="17"/>
      <c r="E16" s="111"/>
      <c r="F16" s="18"/>
      <c r="G16" s="18"/>
      <c r="H16" s="152"/>
      <c r="I16" s="111"/>
      <c r="J16" s="152"/>
      <c r="K16" s="18"/>
      <c r="L16" s="18"/>
      <c r="N16" s="8">
        <f t="shared" si="1"/>
        <v>0</v>
      </c>
      <c r="Q16" s="111"/>
      <c r="R16" s="8">
        <f t="shared" si="0"/>
        <v>0</v>
      </c>
    </row>
    <row r="17" spans="1:18" ht="23.15" customHeight="1">
      <c r="A17" s="9" t="s">
        <v>25</v>
      </c>
      <c r="C17" s="17"/>
      <c r="E17" s="199">
        <v>529203</v>
      </c>
      <c r="F17" s="111"/>
      <c r="G17" s="18">
        <v>80944</v>
      </c>
      <c r="H17" s="152"/>
      <c r="I17" s="18">
        <v>482260</v>
      </c>
      <c r="J17" s="152"/>
      <c r="K17" s="18">
        <v>80944</v>
      </c>
      <c r="L17" s="18"/>
      <c r="M17" s="8">
        <v>80944</v>
      </c>
      <c r="N17" s="8">
        <f t="shared" si="1"/>
        <v>0</v>
      </c>
      <c r="Q17" s="199">
        <v>529203</v>
      </c>
      <c r="R17" s="8">
        <f t="shared" si="0"/>
        <v>0</v>
      </c>
    </row>
    <row r="18" spans="1:18" ht="23.15" customHeight="1">
      <c r="A18" s="9" t="s">
        <v>26</v>
      </c>
      <c r="C18" s="17">
        <v>7</v>
      </c>
      <c r="E18" s="199">
        <v>222988</v>
      </c>
      <c r="F18" s="111"/>
      <c r="G18" s="127">
        <v>143769</v>
      </c>
      <c r="H18" s="152"/>
      <c r="I18" s="111">
        <v>0</v>
      </c>
      <c r="J18" s="111"/>
      <c r="K18" s="111">
        <v>0</v>
      </c>
      <c r="L18" s="18"/>
      <c r="M18" s="8">
        <v>143769</v>
      </c>
      <c r="N18" s="8">
        <f t="shared" si="1"/>
        <v>0</v>
      </c>
      <c r="Q18" s="199">
        <v>222988</v>
      </c>
      <c r="R18" s="8">
        <f t="shared" si="0"/>
        <v>0</v>
      </c>
    </row>
    <row r="19" spans="1:18" ht="23.15" customHeight="1">
      <c r="A19" s="9" t="s">
        <v>27</v>
      </c>
      <c r="C19" s="17">
        <v>8</v>
      </c>
      <c r="E19" s="199">
        <v>359892</v>
      </c>
      <c r="F19" s="111"/>
      <c r="G19" s="127">
        <v>329187</v>
      </c>
      <c r="H19" s="152"/>
      <c r="I19" s="18">
        <v>350369</v>
      </c>
      <c r="J19" s="152"/>
      <c r="K19" s="18">
        <v>329187</v>
      </c>
      <c r="L19" s="18"/>
      <c r="M19" s="8">
        <v>329187</v>
      </c>
      <c r="N19" s="8">
        <f t="shared" si="1"/>
        <v>0</v>
      </c>
      <c r="Q19" s="199">
        <v>359892</v>
      </c>
      <c r="R19" s="8">
        <f t="shared" si="0"/>
        <v>0</v>
      </c>
    </row>
    <row r="20" spans="1:18" ht="23.15" customHeight="1">
      <c r="A20" s="9" t="s">
        <v>28</v>
      </c>
      <c r="C20" s="17"/>
      <c r="E20" s="127">
        <v>69688</v>
      </c>
      <c r="F20" s="111"/>
      <c r="G20" s="127">
        <v>86912</v>
      </c>
      <c r="H20" s="152"/>
      <c r="I20" s="18">
        <v>69460</v>
      </c>
      <c r="J20" s="152"/>
      <c r="K20" s="18">
        <v>87263</v>
      </c>
      <c r="L20" s="18"/>
      <c r="M20" s="8">
        <v>86912</v>
      </c>
      <c r="N20" s="8">
        <f t="shared" si="1"/>
        <v>0</v>
      </c>
      <c r="Q20" s="127">
        <v>69688</v>
      </c>
      <c r="R20" s="8">
        <f t="shared" si="0"/>
        <v>0</v>
      </c>
    </row>
    <row r="21" spans="1:18" ht="23.15" customHeight="1">
      <c r="A21" s="9" t="s">
        <v>29</v>
      </c>
      <c r="C21" s="17"/>
      <c r="E21" s="199">
        <v>115693</v>
      </c>
      <c r="F21" s="111"/>
      <c r="G21" s="127">
        <v>203233</v>
      </c>
      <c r="H21" s="152"/>
      <c r="I21" s="18">
        <v>113467</v>
      </c>
      <c r="J21" s="152"/>
      <c r="K21" s="18">
        <v>203208</v>
      </c>
      <c r="L21" s="18"/>
      <c r="M21" s="8">
        <v>203233</v>
      </c>
      <c r="N21" s="8">
        <f t="shared" si="1"/>
        <v>0</v>
      </c>
      <c r="Q21" s="199">
        <v>115693</v>
      </c>
      <c r="R21" s="8">
        <f t="shared" si="0"/>
        <v>0</v>
      </c>
    </row>
    <row r="22" spans="1:18" ht="23.15" customHeight="1">
      <c r="A22" s="9" t="s">
        <v>30</v>
      </c>
      <c r="C22" s="17">
        <v>9</v>
      </c>
      <c r="E22" s="199">
        <v>24005</v>
      </c>
      <c r="F22" s="111"/>
      <c r="G22" s="127">
        <v>324622</v>
      </c>
      <c r="H22" s="152"/>
      <c r="I22" s="18">
        <v>24005</v>
      </c>
      <c r="J22" s="152"/>
      <c r="K22" s="127">
        <v>324622</v>
      </c>
      <c r="L22" s="18"/>
      <c r="M22" s="8">
        <v>324622</v>
      </c>
      <c r="N22" s="8">
        <f t="shared" si="1"/>
        <v>0</v>
      </c>
      <c r="Q22" s="199">
        <v>24005</v>
      </c>
      <c r="R22" s="8">
        <f t="shared" si="0"/>
        <v>0</v>
      </c>
    </row>
    <row r="23" spans="1:18" ht="23.15" customHeight="1">
      <c r="A23" s="9" t="s">
        <v>31</v>
      </c>
      <c r="C23" s="17">
        <v>28</v>
      </c>
      <c r="E23" s="198">
        <v>97824</v>
      </c>
      <c r="F23" s="18"/>
      <c r="G23" s="18">
        <f>91893-43589+21666</f>
        <v>69970</v>
      </c>
      <c r="H23" s="152"/>
      <c r="I23" s="18">
        <v>87076</v>
      </c>
      <c r="J23" s="152"/>
      <c r="K23" s="18">
        <f>88225-43589+21666</f>
        <v>66302</v>
      </c>
      <c r="L23" s="18"/>
      <c r="M23" s="8">
        <v>91893</v>
      </c>
      <c r="N23" s="8">
        <f t="shared" si="1"/>
        <v>-21923</v>
      </c>
      <c r="Q23" s="198">
        <v>99064</v>
      </c>
      <c r="R23" s="8">
        <f t="shared" si="0"/>
        <v>1240</v>
      </c>
    </row>
    <row r="24" spans="1:18" ht="23.15" customHeight="1">
      <c r="A24" s="7" t="s">
        <v>32</v>
      </c>
      <c r="C24" s="17"/>
      <c r="E24" s="185">
        <f>SUM(E10:E23)</f>
        <v>11544401</v>
      </c>
      <c r="F24" s="103"/>
      <c r="G24" s="185">
        <f>SUM(G11:G23)</f>
        <v>11234656</v>
      </c>
      <c r="H24" s="186"/>
      <c r="I24" s="160">
        <f>SUM(I11:I23)</f>
        <v>11190885</v>
      </c>
      <c r="J24" s="186"/>
      <c r="K24" s="160">
        <f>SUM(K11:K23)</f>
        <v>11104479</v>
      </c>
      <c r="L24" s="18"/>
      <c r="Q24" s="185">
        <v>11545641</v>
      </c>
      <c r="R24" s="8">
        <f t="shared" si="0"/>
        <v>1240</v>
      </c>
    </row>
    <row r="25" spans="1:18" ht="12" customHeight="1">
      <c r="A25" s="7"/>
      <c r="C25" s="17"/>
      <c r="E25" s="103"/>
      <c r="F25" s="103"/>
      <c r="G25" s="103"/>
      <c r="H25" s="186"/>
      <c r="I25" s="186"/>
      <c r="J25" s="186"/>
      <c r="K25" s="186"/>
      <c r="L25" s="18"/>
      <c r="Q25" s="103"/>
      <c r="R25" s="8">
        <f t="shared" si="0"/>
        <v>0</v>
      </c>
    </row>
    <row r="26" spans="1:18" ht="23.15" customHeight="1">
      <c r="A26" s="104" t="s">
        <v>33</v>
      </c>
      <c r="C26" s="17"/>
      <c r="E26" s="18"/>
      <c r="F26" s="18"/>
      <c r="G26" s="18"/>
      <c r="H26" s="152"/>
      <c r="I26" s="152"/>
      <c r="J26" s="152"/>
      <c r="K26" s="152"/>
      <c r="L26" s="18"/>
      <c r="Q26" s="18"/>
      <c r="R26" s="8">
        <f t="shared" si="0"/>
        <v>0</v>
      </c>
    </row>
    <row r="27" spans="1:18" ht="23.15" customHeight="1">
      <c r="A27" s="19" t="s">
        <v>34</v>
      </c>
      <c r="B27" s="20"/>
      <c r="C27" s="17">
        <v>15</v>
      </c>
      <c r="E27" s="18">
        <v>950563</v>
      </c>
      <c r="F27" s="18"/>
      <c r="G27" s="18">
        <v>1106315</v>
      </c>
      <c r="H27" s="152"/>
      <c r="I27" s="18">
        <v>950563</v>
      </c>
      <c r="J27" s="152"/>
      <c r="K27" s="127">
        <v>1106315</v>
      </c>
      <c r="L27" s="18"/>
      <c r="Q27" s="18">
        <v>950563</v>
      </c>
      <c r="R27" s="8">
        <f t="shared" si="0"/>
        <v>0</v>
      </c>
    </row>
    <row r="28" spans="1:18" ht="23.15" customHeight="1">
      <c r="A28" s="19" t="s">
        <v>35</v>
      </c>
      <c r="C28" s="17">
        <v>10</v>
      </c>
      <c r="E28" s="111">
        <v>0</v>
      </c>
      <c r="F28" s="18"/>
      <c r="G28" s="111">
        <v>0</v>
      </c>
      <c r="H28" s="152"/>
      <c r="I28" s="111">
        <v>0</v>
      </c>
      <c r="J28" s="111"/>
      <c r="K28" s="111">
        <v>0</v>
      </c>
      <c r="L28" s="18"/>
      <c r="Q28" s="111">
        <v>0</v>
      </c>
      <c r="R28" s="8">
        <f t="shared" si="0"/>
        <v>0</v>
      </c>
    </row>
    <row r="29" spans="1:18" ht="23.15" customHeight="1">
      <c r="A29" s="19" t="s">
        <v>36</v>
      </c>
      <c r="C29" s="17">
        <v>11</v>
      </c>
      <c r="E29" s="111">
        <v>0</v>
      </c>
      <c r="F29" s="18"/>
      <c r="G29" s="111">
        <v>0</v>
      </c>
      <c r="H29" s="152"/>
      <c r="I29" s="127">
        <v>404993</v>
      </c>
      <c r="J29" s="111"/>
      <c r="K29" s="18">
        <v>404993</v>
      </c>
      <c r="L29" s="18"/>
      <c r="Q29" s="111">
        <v>0</v>
      </c>
      <c r="R29" s="8">
        <f t="shared" si="0"/>
        <v>0</v>
      </c>
    </row>
    <row r="30" spans="1:18" ht="23.15" customHeight="1">
      <c r="A30" s="19" t="s">
        <v>37</v>
      </c>
      <c r="C30" s="17" t="s">
        <v>38</v>
      </c>
      <c r="E30" s="111">
        <v>0</v>
      </c>
      <c r="F30" s="18"/>
      <c r="G30" s="111">
        <v>0</v>
      </c>
      <c r="H30" s="152"/>
      <c r="I30" s="127">
        <v>0</v>
      </c>
      <c r="J30" s="111"/>
      <c r="K30" s="111">
        <v>0</v>
      </c>
      <c r="L30" s="18"/>
      <c r="Q30" s="111">
        <v>0</v>
      </c>
      <c r="R30" s="8">
        <f t="shared" si="0"/>
        <v>0</v>
      </c>
    </row>
    <row r="31" spans="1:18" ht="23.15" customHeight="1">
      <c r="A31" s="19" t="s">
        <v>39</v>
      </c>
      <c r="B31" s="20"/>
      <c r="C31" s="17">
        <v>13</v>
      </c>
      <c r="E31" s="18">
        <v>308389</v>
      </c>
      <c r="F31" s="18"/>
      <c r="G31" s="18">
        <v>308389</v>
      </c>
      <c r="H31" s="152"/>
      <c r="I31" s="18">
        <v>308389</v>
      </c>
      <c r="J31" s="152"/>
      <c r="K31" s="18">
        <v>308389</v>
      </c>
      <c r="L31" s="18"/>
      <c r="Q31" s="18">
        <v>308389</v>
      </c>
      <c r="R31" s="8">
        <f t="shared" si="0"/>
        <v>0</v>
      </c>
    </row>
    <row r="32" spans="1:18" ht="23.15" customHeight="1">
      <c r="A32" s="19" t="s">
        <v>40</v>
      </c>
      <c r="B32" s="20"/>
      <c r="C32" s="17">
        <v>14</v>
      </c>
      <c r="E32" s="18">
        <v>793597</v>
      </c>
      <c r="F32" s="18"/>
      <c r="G32" s="18">
        <v>779872</v>
      </c>
      <c r="H32" s="152"/>
      <c r="I32" s="18">
        <v>791774</v>
      </c>
      <c r="J32" s="152"/>
      <c r="K32" s="153">
        <v>778515</v>
      </c>
      <c r="L32" s="18"/>
      <c r="Q32" s="18">
        <v>793597</v>
      </c>
      <c r="R32" s="8">
        <f t="shared" si="0"/>
        <v>0</v>
      </c>
    </row>
    <row r="33" spans="1:18" ht="23.15" customHeight="1">
      <c r="A33" s="19" t="s">
        <v>41</v>
      </c>
      <c r="B33" s="20"/>
      <c r="C33" s="17"/>
      <c r="E33" s="18">
        <v>16762</v>
      </c>
      <c r="F33" s="18"/>
      <c r="G33" s="18">
        <v>18557</v>
      </c>
      <c r="H33" s="152"/>
      <c r="I33" s="127">
        <v>13911</v>
      </c>
      <c r="J33" s="152"/>
      <c r="K33" s="127">
        <v>16423</v>
      </c>
      <c r="L33" s="18"/>
      <c r="Q33" s="18">
        <v>16762</v>
      </c>
      <c r="R33" s="8">
        <f t="shared" si="0"/>
        <v>0</v>
      </c>
    </row>
    <row r="34" spans="1:18" ht="23.15" customHeight="1">
      <c r="A34" s="19" t="s">
        <v>42</v>
      </c>
      <c r="B34" s="20"/>
      <c r="C34" s="17"/>
      <c r="E34" s="18">
        <v>9967</v>
      </c>
      <c r="F34" s="18"/>
      <c r="G34" s="18">
        <v>12428</v>
      </c>
      <c r="H34" s="152"/>
      <c r="I34" s="18">
        <v>9958</v>
      </c>
      <c r="J34" s="152"/>
      <c r="K34" s="18">
        <v>12417</v>
      </c>
      <c r="L34" s="18"/>
      <c r="Q34" s="18">
        <v>9967</v>
      </c>
      <c r="R34" s="8">
        <f t="shared" si="0"/>
        <v>0</v>
      </c>
    </row>
    <row r="35" spans="1:18" ht="23.15" customHeight="1">
      <c r="A35" s="19" t="s">
        <v>43</v>
      </c>
      <c r="B35" s="20"/>
      <c r="C35" s="17"/>
      <c r="E35" s="18">
        <v>73435</v>
      </c>
      <c r="F35" s="18"/>
      <c r="G35" s="18">
        <v>70150</v>
      </c>
      <c r="H35" s="152"/>
      <c r="I35" s="18">
        <v>65191</v>
      </c>
      <c r="J35" s="152"/>
      <c r="K35" s="18">
        <v>62622</v>
      </c>
      <c r="L35" s="18"/>
      <c r="Q35" s="18">
        <v>73435</v>
      </c>
      <c r="R35" s="8">
        <f t="shared" si="0"/>
        <v>0</v>
      </c>
    </row>
    <row r="36" spans="1:18" ht="23.15" customHeight="1">
      <c r="A36" s="9" t="s">
        <v>44</v>
      </c>
      <c r="C36" s="17"/>
      <c r="E36" s="21">
        <v>40470</v>
      </c>
      <c r="F36" s="18"/>
      <c r="G36" s="21">
        <f>1147014-G27</f>
        <v>40699</v>
      </c>
      <c r="H36" s="152"/>
      <c r="I36" s="21">
        <f>29829-1</f>
        <v>29828</v>
      </c>
      <c r="J36" s="152"/>
      <c r="K36" s="21">
        <f>1136534-K27+1</f>
        <v>30220</v>
      </c>
      <c r="L36" s="18"/>
      <c r="Q36" s="21">
        <v>40470</v>
      </c>
      <c r="R36" s="8">
        <f t="shared" si="0"/>
        <v>0</v>
      </c>
    </row>
    <row r="37" spans="1:18" ht="23.15" customHeight="1">
      <c r="A37" s="7" t="s">
        <v>45</v>
      </c>
      <c r="C37" s="17"/>
      <c r="E37" s="185">
        <f>SUM(E27:E36)</f>
        <v>2193183</v>
      </c>
      <c r="F37" s="103"/>
      <c r="G37" s="185">
        <f>SUM(G27:G36)</f>
        <v>2336410</v>
      </c>
      <c r="H37" s="103"/>
      <c r="I37" s="185">
        <f>SUM(I27:I36)</f>
        <v>2574607</v>
      </c>
      <c r="J37" s="103"/>
      <c r="K37" s="185">
        <f>SUM(K27:K36)</f>
        <v>2719894</v>
      </c>
      <c r="L37" s="18"/>
      <c r="Q37" s="185">
        <v>2193183</v>
      </c>
      <c r="R37" s="8">
        <f t="shared" si="0"/>
        <v>0</v>
      </c>
    </row>
    <row r="38" spans="1:18" ht="10.5" customHeight="1">
      <c r="A38" s="7"/>
      <c r="C38" s="17"/>
      <c r="E38" s="103"/>
      <c r="F38" s="103"/>
      <c r="G38" s="103"/>
      <c r="H38" s="103"/>
      <c r="I38" s="103"/>
      <c r="J38" s="103"/>
      <c r="K38" s="103"/>
      <c r="L38" s="18"/>
      <c r="Q38" s="103"/>
      <c r="R38" s="8">
        <f t="shared" si="0"/>
        <v>0</v>
      </c>
    </row>
    <row r="39" spans="1:18" ht="23.15" customHeight="1" thickBot="1">
      <c r="A39" s="7" t="s">
        <v>46</v>
      </c>
      <c r="E39" s="164">
        <f>SUM(E24,E37)</f>
        <v>13737584</v>
      </c>
      <c r="F39" s="103"/>
      <c r="G39" s="164">
        <f>SUM(G24,G37)</f>
        <v>13571066</v>
      </c>
      <c r="H39" s="103"/>
      <c r="I39" s="164">
        <f>SUM(I24,I37)</f>
        <v>13765492</v>
      </c>
      <c r="J39" s="103"/>
      <c r="K39" s="164">
        <f>SUM(K24,K37)</f>
        <v>13824373</v>
      </c>
      <c r="L39" s="18"/>
      <c r="Q39" s="164">
        <v>13738824</v>
      </c>
      <c r="R39" s="8">
        <f t="shared" si="0"/>
        <v>1240</v>
      </c>
    </row>
    <row r="40" spans="1:18" ht="23.15" customHeight="1" thickTop="1">
      <c r="R40" s="8">
        <f t="shared" si="0"/>
        <v>0</v>
      </c>
    </row>
    <row r="41" spans="1:18" ht="23.15" customHeight="1">
      <c r="A41" s="30" t="str">
        <f>+A1</f>
        <v>บริษัท เพาเวอร์ไลน์ เอ็นจิเนียริ่ง จำกัด (มหาชน) และบริษัทย่อย</v>
      </c>
      <c r="R41" s="8">
        <f t="shared" si="0"/>
        <v>0</v>
      </c>
    </row>
    <row r="42" spans="1:18" s="13" customFormat="1" ht="23.15" customHeight="1">
      <c r="A42" s="31" t="s">
        <v>47</v>
      </c>
      <c r="B42" s="10"/>
      <c r="C42" s="11"/>
      <c r="D42" s="12"/>
      <c r="E42" s="10"/>
      <c r="F42" s="12"/>
      <c r="G42" s="10"/>
      <c r="H42" s="12"/>
      <c r="I42" s="10"/>
      <c r="J42" s="12"/>
      <c r="K42" s="10"/>
      <c r="L42" s="12"/>
      <c r="Q42" s="10"/>
      <c r="R42" s="8">
        <f t="shared" si="0"/>
        <v>0</v>
      </c>
    </row>
    <row r="43" spans="1:18" s="13" customFormat="1" ht="23.15" customHeight="1">
      <c r="A43" s="31" t="str">
        <f>+A3</f>
        <v>ณ วันที่ 30 กันยายน 2565</v>
      </c>
      <c r="B43" s="10"/>
      <c r="C43" s="11"/>
      <c r="D43" s="12"/>
      <c r="E43" s="10"/>
      <c r="F43" s="12"/>
      <c r="G43" s="10"/>
      <c r="H43" s="12"/>
      <c r="I43" s="10"/>
      <c r="J43" s="12"/>
      <c r="K43" s="10"/>
      <c r="L43" s="12"/>
      <c r="Q43" s="10"/>
      <c r="R43" s="8">
        <f t="shared" si="0"/>
        <v>0</v>
      </c>
    </row>
    <row r="44" spans="1:18" ht="7.4" customHeight="1">
      <c r="A44" s="11"/>
      <c r="B44" s="12"/>
      <c r="C44" s="11"/>
      <c r="D44" s="12"/>
      <c r="E44" s="12"/>
      <c r="F44" s="12"/>
      <c r="G44" s="12"/>
      <c r="H44" s="12"/>
      <c r="I44" s="12"/>
      <c r="J44" s="12"/>
      <c r="K44" s="187"/>
      <c r="L44" s="12"/>
      <c r="Q44" s="12"/>
      <c r="R44" s="8">
        <f t="shared" si="0"/>
        <v>0</v>
      </c>
    </row>
    <row r="45" spans="1:18" ht="23.15" customHeight="1">
      <c r="A45" s="11"/>
      <c r="B45" s="12"/>
      <c r="D45" s="12"/>
      <c r="E45" s="296" t="s">
        <v>4</v>
      </c>
      <c r="F45" s="296"/>
      <c r="G45" s="296"/>
      <c r="H45" s="12"/>
      <c r="I45" s="296" t="s">
        <v>5</v>
      </c>
      <c r="J45" s="296"/>
      <c r="K45" s="296"/>
      <c r="L45" s="14"/>
      <c r="Q45" s="8" t="s">
        <v>4</v>
      </c>
    </row>
    <row r="46" spans="1:18" ht="23.15" customHeight="1">
      <c r="A46" s="68" t="s">
        <v>48</v>
      </c>
      <c r="B46" s="12"/>
      <c r="C46" s="134" t="s">
        <v>7</v>
      </c>
      <c r="D46" s="12"/>
      <c r="E46" s="158" t="str">
        <f>+E6</f>
        <v>30 กันยายน 2565</v>
      </c>
      <c r="F46" s="183"/>
      <c r="G46" s="158" t="str">
        <f>+G6</f>
        <v>31 ธันวาคม 2564</v>
      </c>
      <c r="H46" s="184"/>
      <c r="I46" s="158" t="str">
        <f>+I6</f>
        <v>30 กันยายน 2565</v>
      </c>
      <c r="J46" s="183"/>
      <c r="K46" s="158" t="str">
        <f>+K6</f>
        <v>31 ธันวาคม 2564</v>
      </c>
      <c r="L46" s="14"/>
      <c r="Q46" s="158" t="s">
        <v>8</v>
      </c>
    </row>
    <row r="47" spans="1:18" ht="23.15" customHeight="1">
      <c r="A47" s="11"/>
      <c r="B47" s="12"/>
      <c r="C47" s="15"/>
      <c r="D47" s="12"/>
      <c r="E47" s="159" t="s">
        <v>10</v>
      </c>
      <c r="F47" s="159"/>
      <c r="G47" s="159" t="s">
        <v>11</v>
      </c>
      <c r="H47" s="184"/>
      <c r="I47" s="159" t="s">
        <v>10</v>
      </c>
      <c r="J47" s="159"/>
      <c r="K47" s="159" t="s">
        <v>12</v>
      </c>
      <c r="L47" s="14"/>
      <c r="Q47" s="159" t="s">
        <v>10</v>
      </c>
    </row>
    <row r="48" spans="1:18" ht="23.15" customHeight="1">
      <c r="A48" s="11"/>
      <c r="B48" s="12"/>
      <c r="C48" s="15"/>
      <c r="D48" s="12"/>
      <c r="E48" s="159" t="s">
        <v>13</v>
      </c>
      <c r="F48" s="159"/>
      <c r="G48" s="159"/>
      <c r="H48" s="184"/>
      <c r="I48" s="159" t="s">
        <v>13</v>
      </c>
      <c r="J48" s="159"/>
      <c r="K48" s="159"/>
      <c r="L48" s="14"/>
      <c r="Q48" s="159" t="s">
        <v>13</v>
      </c>
    </row>
    <row r="49" spans="1:18" ht="23.15" customHeight="1">
      <c r="E49" s="295" t="s">
        <v>15</v>
      </c>
      <c r="F49" s="295"/>
      <c r="G49" s="295"/>
      <c r="H49" s="295"/>
      <c r="I49" s="295"/>
      <c r="J49" s="295"/>
      <c r="K49" s="295"/>
      <c r="Q49" s="8" t="s">
        <v>15</v>
      </c>
    </row>
    <row r="50" spans="1:18" ht="23.15" customHeight="1">
      <c r="A50" s="104" t="s">
        <v>49</v>
      </c>
      <c r="C50" s="17"/>
      <c r="R50" s="8">
        <f t="shared" si="0"/>
        <v>0</v>
      </c>
    </row>
    <row r="51" spans="1:18" ht="23.15" customHeight="1">
      <c r="A51" s="19" t="s">
        <v>50</v>
      </c>
      <c r="B51" s="20"/>
      <c r="C51" s="17">
        <v>16</v>
      </c>
      <c r="E51" s="77">
        <v>4148809</v>
      </c>
      <c r="F51" s="22"/>
      <c r="G51" s="22">
        <v>2904668</v>
      </c>
      <c r="H51" s="166"/>
      <c r="I51" s="22">
        <v>4148809</v>
      </c>
      <c r="J51" s="166"/>
      <c r="K51" s="22">
        <v>2904668</v>
      </c>
      <c r="L51" s="22"/>
      <c r="Q51" s="77">
        <v>4148809</v>
      </c>
      <c r="R51" s="8">
        <f t="shared" si="0"/>
        <v>0</v>
      </c>
    </row>
    <row r="52" spans="1:18" ht="23.15" customHeight="1">
      <c r="A52" s="19" t="s">
        <v>51</v>
      </c>
      <c r="B52" s="20"/>
      <c r="C52" s="17"/>
      <c r="E52" s="197">
        <v>1686417</v>
      </c>
      <c r="F52" s="108"/>
      <c r="G52" s="22">
        <v>1542213</v>
      </c>
      <c r="H52" s="166"/>
      <c r="I52" s="128">
        <v>1617833</v>
      </c>
      <c r="J52" s="166"/>
      <c r="K52" s="128">
        <v>1542459</v>
      </c>
      <c r="L52" s="22"/>
      <c r="Q52" s="197">
        <v>1686417</v>
      </c>
      <c r="R52" s="8">
        <f t="shared" si="0"/>
        <v>0</v>
      </c>
    </row>
    <row r="53" spans="1:18" ht="23.15" customHeight="1">
      <c r="A53" s="19" t="s">
        <v>52</v>
      </c>
      <c r="B53" s="20"/>
      <c r="C53" s="17"/>
      <c r="E53" s="197">
        <v>336463</v>
      </c>
      <c r="F53" s="108"/>
      <c r="G53" s="128">
        <v>305300</v>
      </c>
      <c r="H53" s="166"/>
      <c r="I53" s="128">
        <v>336424</v>
      </c>
      <c r="J53" s="166"/>
      <c r="K53" s="128">
        <v>305300</v>
      </c>
      <c r="L53" s="22"/>
      <c r="Q53" s="197">
        <v>336463</v>
      </c>
      <c r="R53" s="8">
        <f t="shared" si="0"/>
        <v>0</v>
      </c>
    </row>
    <row r="54" spans="1:18" ht="23.15" customHeight="1">
      <c r="A54" s="19" t="s">
        <v>53</v>
      </c>
      <c r="B54" s="20"/>
      <c r="C54" s="17"/>
      <c r="E54" s="197">
        <v>327064</v>
      </c>
      <c r="F54" s="108"/>
      <c r="G54" s="22">
        <v>1363753</v>
      </c>
      <c r="H54" s="166"/>
      <c r="I54" s="128">
        <f>315519+1</f>
        <v>315520</v>
      </c>
      <c r="J54" s="166"/>
      <c r="K54" s="128">
        <v>1378007</v>
      </c>
      <c r="L54" s="22"/>
      <c r="Q54" s="197">
        <v>327064</v>
      </c>
      <c r="R54" s="8">
        <f t="shared" si="0"/>
        <v>0</v>
      </c>
    </row>
    <row r="55" spans="1:18" ht="23.15" customHeight="1">
      <c r="A55" s="19" t="s">
        <v>54</v>
      </c>
      <c r="B55" s="20"/>
      <c r="C55" s="17">
        <v>6</v>
      </c>
      <c r="E55" s="197">
        <v>2866421</v>
      </c>
      <c r="F55" s="108"/>
      <c r="G55" s="22">
        <v>3056696</v>
      </c>
      <c r="H55" s="166"/>
      <c r="I55" s="128">
        <v>2772571</v>
      </c>
      <c r="J55" s="166"/>
      <c r="K55" s="128">
        <v>3044100</v>
      </c>
      <c r="L55" s="22"/>
      <c r="Q55" s="197">
        <v>2866421</v>
      </c>
      <c r="R55" s="8">
        <f t="shared" si="0"/>
        <v>0</v>
      </c>
    </row>
    <row r="56" spans="1:18" ht="23.15" customHeight="1">
      <c r="A56" s="19" t="s">
        <v>55</v>
      </c>
      <c r="B56" s="20"/>
      <c r="C56" s="17"/>
      <c r="E56" s="77">
        <v>11315</v>
      </c>
      <c r="F56" s="22"/>
      <c r="G56" s="128">
        <v>10944</v>
      </c>
      <c r="H56" s="166"/>
      <c r="I56" s="22">
        <v>10014</v>
      </c>
      <c r="J56" s="166"/>
      <c r="K56" s="128">
        <v>9602</v>
      </c>
      <c r="L56" s="22"/>
      <c r="Q56" s="77">
        <v>11344</v>
      </c>
      <c r="R56" s="8">
        <f t="shared" si="0"/>
        <v>29</v>
      </c>
    </row>
    <row r="57" spans="1:18" ht="23.15" customHeight="1">
      <c r="A57" s="19" t="s">
        <v>56</v>
      </c>
      <c r="B57" s="20"/>
      <c r="C57" s="17">
        <v>18</v>
      </c>
      <c r="E57" s="77">
        <v>424500</v>
      </c>
      <c r="F57" s="22"/>
      <c r="G57" s="22">
        <v>422691</v>
      </c>
      <c r="I57" s="8">
        <v>424500</v>
      </c>
      <c r="K57" s="8">
        <v>422691</v>
      </c>
      <c r="L57" s="22"/>
      <c r="Q57" s="77">
        <v>424500</v>
      </c>
      <c r="R57" s="8">
        <f t="shared" si="0"/>
        <v>0</v>
      </c>
    </row>
    <row r="58" spans="1:18" ht="23.15" hidden="1" customHeight="1">
      <c r="A58" s="19" t="s">
        <v>57</v>
      </c>
      <c r="B58" s="20"/>
      <c r="C58" s="17">
        <v>15</v>
      </c>
      <c r="E58" s="108"/>
      <c r="F58" s="22"/>
      <c r="G58" s="108">
        <v>0</v>
      </c>
      <c r="K58" s="8">
        <v>0</v>
      </c>
      <c r="L58" s="22"/>
      <c r="N58" s="8">
        <f>M58-G58</f>
        <v>0</v>
      </c>
      <c r="Q58" s="108"/>
      <c r="R58" s="8">
        <f t="shared" si="0"/>
        <v>0</v>
      </c>
    </row>
    <row r="59" spans="1:18" ht="22.5" customHeight="1">
      <c r="A59" s="19" t="s">
        <v>58</v>
      </c>
      <c r="B59" s="20"/>
      <c r="C59" s="17">
        <v>4</v>
      </c>
      <c r="E59" s="108">
        <v>0</v>
      </c>
      <c r="F59" s="22"/>
      <c r="G59" s="235">
        <v>0</v>
      </c>
      <c r="H59" s="166"/>
      <c r="I59" s="128">
        <v>337128</v>
      </c>
      <c r="J59" s="108"/>
      <c r="K59" s="8">
        <v>329128</v>
      </c>
      <c r="L59" s="22"/>
      <c r="Q59" s="108">
        <v>0</v>
      </c>
      <c r="R59" s="8">
        <f t="shared" si="0"/>
        <v>0</v>
      </c>
    </row>
    <row r="60" spans="1:18" ht="23.15" customHeight="1">
      <c r="A60" s="19" t="s">
        <v>59</v>
      </c>
      <c r="B60" s="20"/>
      <c r="C60" s="17">
        <v>17</v>
      </c>
      <c r="E60" s="77">
        <v>710935</v>
      </c>
      <c r="F60" s="22"/>
      <c r="G60" s="22">
        <v>680460</v>
      </c>
      <c r="H60" s="166"/>
      <c r="I60" s="22">
        <v>710935</v>
      </c>
      <c r="J60" s="166"/>
      <c r="K60" s="22">
        <v>680460</v>
      </c>
      <c r="L60" s="22"/>
      <c r="Q60" s="77">
        <v>710935</v>
      </c>
      <c r="R60" s="8">
        <f t="shared" si="0"/>
        <v>0</v>
      </c>
    </row>
    <row r="61" spans="1:18" ht="23.15" customHeight="1">
      <c r="A61" s="19" t="s">
        <v>60</v>
      </c>
      <c r="C61" s="17"/>
      <c r="E61" s="78">
        <v>172</v>
      </c>
      <c r="F61" s="23"/>
      <c r="G61" s="129">
        <v>611</v>
      </c>
      <c r="H61" s="23"/>
      <c r="I61" s="108">
        <v>0</v>
      </c>
      <c r="J61" s="23"/>
      <c r="K61" s="108">
        <v>0</v>
      </c>
      <c r="L61" s="23"/>
      <c r="Q61" s="78">
        <v>172</v>
      </c>
      <c r="R61" s="8">
        <f t="shared" si="0"/>
        <v>0</v>
      </c>
    </row>
    <row r="62" spans="1:18" ht="23.15" customHeight="1">
      <c r="A62" s="9" t="s">
        <v>61</v>
      </c>
      <c r="B62" s="17"/>
      <c r="C62" s="17"/>
      <c r="E62" s="22">
        <f>217755+1</f>
        <v>217756</v>
      </c>
      <c r="F62" s="22"/>
      <c r="G62" s="22">
        <v>144484</v>
      </c>
      <c r="H62" s="166"/>
      <c r="I62" s="22">
        <f>228151+1</f>
        <v>228152</v>
      </c>
      <c r="J62" s="166"/>
      <c r="K62" s="22">
        <v>197392</v>
      </c>
      <c r="L62" s="22"/>
      <c r="Q62" s="22">
        <v>217756</v>
      </c>
      <c r="R62" s="8">
        <f t="shared" si="0"/>
        <v>0</v>
      </c>
    </row>
    <row r="63" spans="1:18" ht="23.15" customHeight="1">
      <c r="A63" s="7" t="s">
        <v>62</v>
      </c>
      <c r="C63" s="17"/>
      <c r="E63" s="155">
        <f>SUM(E51:E62)</f>
        <v>10729852</v>
      </c>
      <c r="F63" s="89"/>
      <c r="G63" s="155">
        <f>SUM(G51:G62)</f>
        <v>10431820</v>
      </c>
      <c r="H63" s="89"/>
      <c r="I63" s="155">
        <f>SUM(I51:I62)</f>
        <v>10901886</v>
      </c>
      <c r="J63" s="89"/>
      <c r="K63" s="155">
        <f>SUM(K51:K62)</f>
        <v>10813807</v>
      </c>
      <c r="L63" s="22"/>
      <c r="Q63" s="155">
        <v>10729881</v>
      </c>
      <c r="R63" s="8">
        <f t="shared" si="0"/>
        <v>29</v>
      </c>
    </row>
    <row r="64" spans="1:18" ht="12" customHeight="1">
      <c r="A64" s="7"/>
      <c r="C64" s="17"/>
      <c r="E64" s="89"/>
      <c r="F64" s="89"/>
      <c r="G64" s="89"/>
      <c r="H64" s="89"/>
      <c r="I64" s="89"/>
      <c r="J64" s="89"/>
      <c r="K64" s="89"/>
      <c r="L64" s="22"/>
      <c r="Q64" s="89"/>
      <c r="R64" s="8">
        <f t="shared" si="0"/>
        <v>0</v>
      </c>
    </row>
    <row r="65" spans="1:18" ht="23.15" customHeight="1">
      <c r="A65" s="104" t="s">
        <v>63</v>
      </c>
      <c r="C65" s="17"/>
      <c r="E65" s="23"/>
      <c r="F65" s="23"/>
      <c r="G65" s="23"/>
      <c r="H65" s="23"/>
      <c r="I65" s="23"/>
      <c r="J65" s="23"/>
      <c r="K65" s="23"/>
      <c r="L65" s="23"/>
      <c r="Q65" s="23"/>
      <c r="R65" s="8">
        <f t="shared" si="0"/>
        <v>0</v>
      </c>
    </row>
    <row r="66" spans="1:18" ht="23.15" hidden="1" customHeight="1">
      <c r="A66" s="246" t="s">
        <v>64</v>
      </c>
      <c r="B66" s="247"/>
      <c r="C66" s="248"/>
      <c r="D66" s="247"/>
      <c r="E66" s="249"/>
      <c r="F66" s="249"/>
      <c r="G66" s="249"/>
      <c r="H66" s="249"/>
      <c r="I66" s="250">
        <v>0</v>
      </c>
      <c r="J66" s="249"/>
      <c r="K66" s="250">
        <v>0</v>
      </c>
      <c r="L66" s="23"/>
      <c r="Q66" s="249"/>
      <c r="R66" s="8">
        <f t="shared" si="0"/>
        <v>0</v>
      </c>
    </row>
    <row r="67" spans="1:18" ht="23.15" customHeight="1">
      <c r="A67" s="9" t="s">
        <v>65</v>
      </c>
      <c r="C67" s="17">
        <v>16</v>
      </c>
      <c r="E67" s="23">
        <v>54980</v>
      </c>
      <c r="F67" s="23"/>
      <c r="G67" s="23">
        <v>44795</v>
      </c>
      <c r="H67" s="23"/>
      <c r="I67" s="188">
        <v>0</v>
      </c>
      <c r="J67" s="23"/>
      <c r="K67" s="188">
        <v>0</v>
      </c>
      <c r="L67" s="23"/>
      <c r="M67" s="8">
        <v>44795</v>
      </c>
      <c r="N67" s="8">
        <f>M67-G67</f>
        <v>0</v>
      </c>
      <c r="Q67" s="23">
        <v>54980</v>
      </c>
      <c r="R67" s="8">
        <f t="shared" si="0"/>
        <v>0</v>
      </c>
    </row>
    <row r="68" spans="1:18" ht="23.15" hidden="1" customHeight="1">
      <c r="A68" s="9" t="s">
        <v>66</v>
      </c>
      <c r="C68" s="17"/>
      <c r="E68" s="23"/>
      <c r="F68" s="23"/>
      <c r="G68" s="23"/>
      <c r="H68" s="23"/>
      <c r="I68" s="23"/>
      <c r="J68" s="23"/>
      <c r="K68" s="23"/>
      <c r="L68" s="23"/>
      <c r="Q68" s="23"/>
      <c r="R68" s="8">
        <f t="shared" si="0"/>
        <v>0</v>
      </c>
    </row>
    <row r="69" spans="1:18" ht="23.15" customHeight="1">
      <c r="A69" s="19" t="s">
        <v>67</v>
      </c>
      <c r="C69" s="17"/>
      <c r="E69" s="23">
        <v>3858</v>
      </c>
      <c r="F69" s="23"/>
      <c r="G69" s="23">
        <v>6789</v>
      </c>
      <c r="H69" s="23"/>
      <c r="I69" s="23">
        <v>2998</v>
      </c>
      <c r="J69" s="23"/>
      <c r="K69" s="130">
        <v>5977</v>
      </c>
      <c r="L69" s="23"/>
      <c r="Q69" s="23">
        <v>3829</v>
      </c>
      <c r="R69" s="8">
        <f t="shared" si="0"/>
        <v>-29</v>
      </c>
    </row>
    <row r="70" spans="1:18" ht="23.15" customHeight="1">
      <c r="A70" s="9" t="s">
        <v>68</v>
      </c>
      <c r="C70" s="17">
        <v>18</v>
      </c>
      <c r="E70" s="8">
        <v>0</v>
      </c>
      <c r="F70" s="23"/>
      <c r="G70" s="8">
        <v>0</v>
      </c>
      <c r="H70" s="23"/>
      <c r="I70" s="8">
        <v>0</v>
      </c>
      <c r="J70" s="23"/>
      <c r="K70" s="8">
        <v>0</v>
      </c>
      <c r="L70" s="23"/>
      <c r="Q70" s="8">
        <v>0</v>
      </c>
      <c r="R70" s="8">
        <f t="shared" si="0"/>
        <v>0</v>
      </c>
    </row>
    <row r="71" spans="1:18" ht="23.15" customHeight="1">
      <c r="A71" s="19" t="s">
        <v>69</v>
      </c>
      <c r="C71" s="17"/>
      <c r="E71" s="23">
        <v>160554</v>
      </c>
      <c r="F71" s="23"/>
      <c r="G71" s="23">
        <v>160260</v>
      </c>
      <c r="H71" s="162"/>
      <c r="I71" s="128">
        <f>160410</f>
        <v>160410</v>
      </c>
      <c r="J71" s="166"/>
      <c r="K71" s="154">
        <v>160260</v>
      </c>
      <c r="L71" s="22"/>
      <c r="Q71" s="23">
        <v>160554</v>
      </c>
      <c r="R71" s="8">
        <f t="shared" si="0"/>
        <v>0</v>
      </c>
    </row>
    <row r="72" spans="1:18" ht="23.15" customHeight="1">
      <c r="A72" s="9" t="s">
        <v>70</v>
      </c>
      <c r="B72" s="17"/>
      <c r="C72" s="17">
        <v>19</v>
      </c>
      <c r="E72" s="22">
        <v>225867</v>
      </c>
      <c r="F72" s="22"/>
      <c r="G72" s="22">
        <v>208814</v>
      </c>
      <c r="H72" s="166"/>
      <c r="I72" s="22">
        <v>222362</v>
      </c>
      <c r="J72" s="166"/>
      <c r="K72" s="22">
        <v>205519</v>
      </c>
      <c r="L72" s="22"/>
      <c r="Q72" s="22">
        <v>225867</v>
      </c>
      <c r="R72" s="8">
        <f t="shared" si="0"/>
        <v>0</v>
      </c>
    </row>
    <row r="73" spans="1:18" ht="23.15" customHeight="1">
      <c r="A73" s="7" t="s">
        <v>71</v>
      </c>
      <c r="C73" s="17"/>
      <c r="E73" s="155">
        <f>SUM(E66:E72)</f>
        <v>445259</v>
      </c>
      <c r="F73" s="89"/>
      <c r="G73" s="155">
        <f>SUM(G66:G72)</f>
        <v>420658</v>
      </c>
      <c r="H73" s="89"/>
      <c r="I73" s="155">
        <f>SUM(I66:I72)</f>
        <v>385770</v>
      </c>
      <c r="J73" s="89"/>
      <c r="K73" s="155">
        <f>SUM(K66:K72)</f>
        <v>371756</v>
      </c>
      <c r="L73" s="22"/>
      <c r="Q73" s="155">
        <v>445230</v>
      </c>
      <c r="R73" s="8">
        <f t="shared" si="0"/>
        <v>-29</v>
      </c>
    </row>
    <row r="74" spans="1:18" ht="10.5" customHeight="1">
      <c r="A74" s="7"/>
      <c r="C74" s="17"/>
      <c r="E74" s="228"/>
      <c r="F74" s="89"/>
      <c r="G74" s="228"/>
      <c r="H74" s="89"/>
      <c r="I74" s="228"/>
      <c r="J74" s="89"/>
      <c r="K74" s="228"/>
      <c r="L74" s="22"/>
      <c r="Q74" s="228"/>
      <c r="R74" s="8">
        <f t="shared" si="0"/>
        <v>0</v>
      </c>
    </row>
    <row r="75" spans="1:18" ht="23.15" customHeight="1">
      <c r="A75" s="7" t="s">
        <v>72</v>
      </c>
      <c r="C75" s="17"/>
      <c r="E75" s="229">
        <f>E63+E73</f>
        <v>11175111</v>
      </c>
      <c r="F75" s="89"/>
      <c r="G75" s="229">
        <f>G63+G73</f>
        <v>10852478</v>
      </c>
      <c r="H75" s="89"/>
      <c r="I75" s="230">
        <f>SUM(I63,I73)</f>
        <v>11287656</v>
      </c>
      <c r="J75" s="89"/>
      <c r="K75" s="230">
        <f>SUM(K63,K73)</f>
        <v>11185563</v>
      </c>
      <c r="L75" s="22"/>
      <c r="Q75" s="229">
        <v>11175111</v>
      </c>
      <c r="R75" s="8">
        <f t="shared" si="0"/>
        <v>0</v>
      </c>
    </row>
    <row r="77" spans="1:18" ht="23.15" customHeight="1">
      <c r="A77" s="30" t="str">
        <f>+A41</f>
        <v>บริษัท เพาเวอร์ไลน์ เอ็นจิเนียริ่ง จำกัด (มหาชน) และบริษัทย่อย</v>
      </c>
    </row>
    <row r="78" spans="1:18" s="13" customFormat="1" ht="23.15" customHeight="1">
      <c r="A78" s="31" t="s">
        <v>47</v>
      </c>
      <c r="B78" s="10"/>
      <c r="C78" s="11"/>
      <c r="D78" s="12"/>
      <c r="E78" s="10"/>
      <c r="F78" s="12"/>
      <c r="G78" s="10"/>
      <c r="H78" s="12"/>
      <c r="I78" s="10"/>
      <c r="J78" s="12"/>
      <c r="K78" s="10"/>
      <c r="L78" s="12"/>
      <c r="Q78" s="10"/>
      <c r="R78" s="8"/>
    </row>
    <row r="79" spans="1:18" s="13" customFormat="1" ht="23.15" customHeight="1">
      <c r="A79" s="31" t="str">
        <f>+A43</f>
        <v>ณ วันที่ 30 กันยายน 2565</v>
      </c>
      <c r="B79" s="10"/>
      <c r="C79" s="11"/>
      <c r="D79" s="12"/>
      <c r="E79" s="10"/>
      <c r="F79" s="12"/>
      <c r="G79" s="10"/>
      <c r="H79" s="12"/>
      <c r="I79" s="10"/>
      <c r="J79" s="12"/>
      <c r="K79" s="10"/>
      <c r="L79" s="12"/>
      <c r="Q79" s="10"/>
      <c r="R79" s="8"/>
    </row>
    <row r="80" spans="1:18" ht="23.15" customHeight="1">
      <c r="A80" s="11"/>
      <c r="B80" s="12"/>
      <c r="C80" s="11"/>
      <c r="D80" s="12"/>
      <c r="E80" s="12"/>
      <c r="F80" s="12"/>
      <c r="G80" s="12"/>
      <c r="H80" s="12"/>
      <c r="I80" s="12"/>
      <c r="J80" s="12"/>
      <c r="K80" s="187"/>
      <c r="L80" s="12"/>
      <c r="Q80" s="12"/>
    </row>
    <row r="81" spans="1:18" ht="23.15" customHeight="1">
      <c r="A81" s="11"/>
      <c r="B81" s="12"/>
      <c r="C81" s="134"/>
      <c r="D81" s="12"/>
      <c r="E81" s="296" t="s">
        <v>4</v>
      </c>
      <c r="F81" s="296"/>
      <c r="G81" s="296"/>
      <c r="H81" s="12"/>
      <c r="I81" s="296" t="s">
        <v>5</v>
      </c>
      <c r="J81" s="296"/>
      <c r="K81" s="296"/>
      <c r="L81" s="14"/>
      <c r="Q81" s="8" t="s">
        <v>4</v>
      </c>
    </row>
    <row r="82" spans="1:18" ht="23.15" customHeight="1">
      <c r="A82" s="68" t="s">
        <v>73</v>
      </c>
      <c r="B82" s="12"/>
      <c r="C82" s="15"/>
      <c r="D82" s="12"/>
      <c r="E82" s="158" t="str">
        <f>+E6</f>
        <v>30 กันยายน 2565</v>
      </c>
      <c r="F82" s="183"/>
      <c r="G82" s="158" t="str">
        <f>+G6</f>
        <v>31 ธันวาคม 2564</v>
      </c>
      <c r="H82" s="184"/>
      <c r="I82" s="158" t="str">
        <f>+I6</f>
        <v>30 กันยายน 2565</v>
      </c>
      <c r="J82" s="183"/>
      <c r="K82" s="158" t="str">
        <f>+K6</f>
        <v>31 ธันวาคม 2564</v>
      </c>
      <c r="L82" s="14"/>
      <c r="Q82" s="158" t="s">
        <v>8</v>
      </c>
    </row>
    <row r="83" spans="1:18" ht="23.15" customHeight="1">
      <c r="A83" s="11"/>
      <c r="B83" s="12"/>
      <c r="C83" s="15"/>
      <c r="D83" s="12"/>
      <c r="E83" s="159" t="s">
        <v>10</v>
      </c>
      <c r="F83" s="159"/>
      <c r="G83" s="159" t="s">
        <v>11</v>
      </c>
      <c r="H83" s="184"/>
      <c r="I83" s="159" t="s">
        <v>10</v>
      </c>
      <c r="J83" s="159"/>
      <c r="K83" s="159" t="s">
        <v>12</v>
      </c>
      <c r="L83" s="14"/>
      <c r="Q83" s="159" t="s">
        <v>10</v>
      </c>
    </row>
    <row r="84" spans="1:18" ht="23.15" customHeight="1">
      <c r="A84" s="11"/>
      <c r="B84" s="12"/>
      <c r="C84" s="15"/>
      <c r="D84" s="12"/>
      <c r="E84" s="159" t="s">
        <v>13</v>
      </c>
      <c r="F84" s="159"/>
      <c r="G84" s="159"/>
      <c r="H84" s="184"/>
      <c r="I84" s="159" t="s">
        <v>13</v>
      </c>
      <c r="J84" s="159"/>
      <c r="K84" s="159"/>
      <c r="L84" s="14"/>
      <c r="Q84" s="159" t="s">
        <v>13</v>
      </c>
    </row>
    <row r="85" spans="1:18" ht="23.15" customHeight="1">
      <c r="A85" s="8"/>
      <c r="E85" s="295" t="s">
        <v>15</v>
      </c>
      <c r="F85" s="295"/>
      <c r="G85" s="295"/>
      <c r="H85" s="295"/>
      <c r="I85" s="295"/>
      <c r="J85" s="295"/>
      <c r="K85" s="295"/>
      <c r="Q85" s="8" t="s">
        <v>15</v>
      </c>
    </row>
    <row r="86" spans="1:18" ht="23.15" customHeight="1">
      <c r="A86" s="104" t="s">
        <v>74</v>
      </c>
      <c r="E86" s="18"/>
      <c r="F86" s="18"/>
      <c r="G86" s="18"/>
      <c r="H86" s="18"/>
      <c r="I86" s="23"/>
      <c r="J86" s="18"/>
      <c r="K86" s="23"/>
      <c r="L86" s="18"/>
      <c r="Q86" s="18"/>
      <c r="R86" s="8">
        <f t="shared" ref="R86:R101" si="2">Q86-E86</f>
        <v>0</v>
      </c>
    </row>
    <row r="87" spans="1:18" ht="23.15" customHeight="1">
      <c r="A87" s="9" t="s">
        <v>75</v>
      </c>
      <c r="C87" s="17"/>
      <c r="E87" s="18"/>
      <c r="F87" s="18"/>
      <c r="G87" s="18"/>
      <c r="H87" s="18"/>
      <c r="I87" s="23"/>
      <c r="J87" s="18"/>
      <c r="K87" s="23"/>
      <c r="L87" s="18"/>
      <c r="Q87" s="18"/>
      <c r="R87" s="8">
        <f t="shared" si="2"/>
        <v>0</v>
      </c>
    </row>
    <row r="88" spans="1:18" ht="23.15" customHeight="1">
      <c r="A88" s="24" t="s">
        <v>76</v>
      </c>
      <c r="B88" s="20"/>
      <c r="C88" s="17"/>
      <c r="E88" s="18"/>
      <c r="F88" s="18"/>
      <c r="G88" s="18"/>
      <c r="H88" s="18"/>
      <c r="I88" s="23"/>
      <c r="J88" s="18"/>
      <c r="K88" s="23"/>
      <c r="L88" s="18"/>
      <c r="Q88" s="18"/>
      <c r="R88" s="8">
        <f t="shared" si="2"/>
        <v>0</v>
      </c>
    </row>
    <row r="89" spans="1:18" ht="23.15" customHeight="1" thickBot="1">
      <c r="A89" s="252" t="s">
        <v>77</v>
      </c>
      <c r="B89" s="13"/>
      <c r="C89" s="17"/>
      <c r="E89" s="161">
        <v>1361818</v>
      </c>
      <c r="F89" s="18"/>
      <c r="G89" s="161">
        <v>1361818</v>
      </c>
      <c r="H89" s="152"/>
      <c r="I89" s="161">
        <v>1361818</v>
      </c>
      <c r="J89" s="18"/>
      <c r="K89" s="161">
        <v>1361818</v>
      </c>
      <c r="L89" s="18"/>
      <c r="Q89" s="161">
        <v>1361818</v>
      </c>
      <c r="R89" s="8">
        <f t="shared" si="2"/>
        <v>0</v>
      </c>
    </row>
    <row r="90" spans="1:18" ht="23.15" customHeight="1" thickTop="1">
      <c r="A90" s="24" t="s">
        <v>78</v>
      </c>
      <c r="B90" s="20"/>
      <c r="C90" s="17"/>
      <c r="E90" s="18"/>
      <c r="F90" s="18"/>
      <c r="G90" s="162"/>
      <c r="H90" s="162"/>
      <c r="I90" s="162"/>
      <c r="J90" s="162"/>
      <c r="K90" s="162"/>
      <c r="L90" s="18"/>
      <c r="Q90" s="18"/>
      <c r="R90" s="8">
        <f t="shared" si="2"/>
        <v>0</v>
      </c>
    </row>
    <row r="91" spans="1:18" ht="23.15" customHeight="1">
      <c r="A91" s="252" t="s">
        <v>77</v>
      </c>
      <c r="B91" s="20"/>
      <c r="C91" s="17"/>
      <c r="E91" s="18">
        <f>'CE Consolidation '!F42</f>
        <v>1361818</v>
      </c>
      <c r="F91" s="18"/>
      <c r="G91" s="162">
        <f>'CE Consolidation '!F42</f>
        <v>1361818</v>
      </c>
      <c r="H91" s="162"/>
      <c r="I91" s="18">
        <f>'CE Separate'!D34</f>
        <v>1361818</v>
      </c>
      <c r="J91" s="162"/>
      <c r="K91" s="162">
        <f>+'CE Separate'!D13</f>
        <v>1361818</v>
      </c>
      <c r="L91" s="18"/>
      <c r="Q91" s="18">
        <v>1361818</v>
      </c>
      <c r="R91" s="8">
        <f t="shared" si="2"/>
        <v>0</v>
      </c>
    </row>
    <row r="92" spans="1:18" ht="23.15" customHeight="1">
      <c r="A92" s="24" t="s">
        <v>79</v>
      </c>
      <c r="B92" s="20"/>
      <c r="C92" s="17"/>
      <c r="E92" s="18">
        <f>'CE Consolidation '!H42</f>
        <v>734849</v>
      </c>
      <c r="F92" s="18"/>
      <c r="G92" s="162">
        <f>'CE Consolidation '!H19</f>
        <v>734849</v>
      </c>
      <c r="H92" s="162"/>
      <c r="I92" s="18">
        <f>'CE Separate'!F34</f>
        <v>734849</v>
      </c>
      <c r="J92" s="162"/>
      <c r="K92" s="18">
        <f>+'CE Separate'!F13</f>
        <v>734849</v>
      </c>
      <c r="L92" s="18"/>
      <c r="Q92" s="18">
        <v>734849</v>
      </c>
      <c r="R92" s="8">
        <f t="shared" si="2"/>
        <v>0</v>
      </c>
    </row>
    <row r="93" spans="1:18" ht="23.15" customHeight="1">
      <c r="A93" s="24" t="s">
        <v>80</v>
      </c>
      <c r="B93" s="20"/>
      <c r="C93" s="17"/>
      <c r="E93" s="18"/>
      <c r="F93" s="18"/>
      <c r="G93" s="25"/>
      <c r="H93" s="162"/>
      <c r="I93" s="18"/>
      <c r="J93" s="162"/>
      <c r="K93" s="25"/>
      <c r="L93" s="18"/>
      <c r="Q93" s="18"/>
      <c r="R93" s="8">
        <f t="shared" si="2"/>
        <v>0</v>
      </c>
    </row>
    <row r="94" spans="1:18" ht="23.15" customHeight="1">
      <c r="A94" s="242" t="s">
        <v>81</v>
      </c>
      <c r="B94" s="241"/>
      <c r="C94" s="240"/>
      <c r="D94" s="69"/>
      <c r="E94" s="18">
        <f>'CE Consolidation '!J42</f>
        <v>29000</v>
      </c>
      <c r="F94" s="18"/>
      <c r="G94" s="25">
        <f>'CE Consolidation '!J24</f>
        <v>29000</v>
      </c>
      <c r="H94" s="162"/>
      <c r="I94" s="18">
        <f>SUM('CE Separate'!H34)</f>
        <v>29000</v>
      </c>
      <c r="J94" s="162"/>
      <c r="K94" s="18">
        <f>'CE Separate'!H21</f>
        <v>29000</v>
      </c>
      <c r="L94" s="18"/>
      <c r="Q94" s="18">
        <v>29000</v>
      </c>
      <c r="R94" s="8">
        <f t="shared" si="2"/>
        <v>0</v>
      </c>
    </row>
    <row r="95" spans="1:18" ht="23.15" customHeight="1">
      <c r="A95" s="242" t="s">
        <v>82</v>
      </c>
      <c r="B95" s="239"/>
      <c r="C95" s="240"/>
      <c r="D95" s="69"/>
      <c r="E95" s="198">
        <f>+'CE Consolidation '!L42</f>
        <v>-51824.194631999999</v>
      </c>
      <c r="F95" s="198"/>
      <c r="G95" s="244">
        <f>'CE Consolidation '!L24</f>
        <v>105812</v>
      </c>
      <c r="H95" s="245"/>
      <c r="I95" s="198">
        <f>'CE Separate'!J34</f>
        <v>-134940</v>
      </c>
      <c r="J95" s="245"/>
      <c r="K95" s="198">
        <f>'CE Separate'!J21</f>
        <v>26034</v>
      </c>
      <c r="L95" s="18"/>
      <c r="Q95" s="198">
        <v>-50832</v>
      </c>
      <c r="R95" s="8">
        <f t="shared" si="2"/>
        <v>992.19463199999882</v>
      </c>
    </row>
    <row r="96" spans="1:18" ht="23.15" customHeight="1">
      <c r="A96" s="242" t="s">
        <v>83</v>
      </c>
      <c r="B96" s="239"/>
      <c r="C96" s="240"/>
      <c r="D96" s="69"/>
      <c r="E96" s="21">
        <f>+'CE Consolidation '!N42</f>
        <v>487109</v>
      </c>
      <c r="F96" s="18"/>
      <c r="G96" s="26">
        <f>+'CE Consolidation '!N19</f>
        <v>487109</v>
      </c>
      <c r="H96" s="162"/>
      <c r="I96" s="137">
        <f>+'CE Separate'!L18</f>
        <v>487109</v>
      </c>
      <c r="J96" s="110"/>
      <c r="K96" s="132">
        <f>+'CE Separate'!L34</f>
        <v>487109</v>
      </c>
      <c r="L96" s="18"/>
      <c r="Q96" s="21">
        <v>487109</v>
      </c>
      <c r="R96" s="8">
        <f t="shared" si="2"/>
        <v>0</v>
      </c>
    </row>
    <row r="97" spans="1:20" ht="23.15" customHeight="1">
      <c r="A97" s="200" t="s">
        <v>84</v>
      </c>
      <c r="B97" s="13"/>
      <c r="C97" s="17"/>
      <c r="E97" s="103">
        <f>SUM(E91:E96)</f>
        <v>2560951.8053679997</v>
      </c>
      <c r="F97" s="103"/>
      <c r="G97" s="186">
        <f>SUM(G91:G96)</f>
        <v>2718588</v>
      </c>
      <c r="H97" s="186"/>
      <c r="I97" s="103">
        <f>SUM(I91:I96)</f>
        <v>2477836</v>
      </c>
      <c r="J97" s="186"/>
      <c r="K97" s="186">
        <f>SUM(K91:K96)</f>
        <v>2638810</v>
      </c>
      <c r="L97" s="18"/>
      <c r="Q97" s="103">
        <v>2561944</v>
      </c>
      <c r="R97" s="8">
        <f t="shared" si="2"/>
        <v>992.19463200028986</v>
      </c>
    </row>
    <row r="98" spans="1:20" ht="23.15" customHeight="1">
      <c r="A98" s="24" t="s">
        <v>85</v>
      </c>
      <c r="B98" s="13"/>
      <c r="C98" s="17"/>
      <c r="E98" s="21">
        <f>+'CE Consolidation '!R42</f>
        <v>1521</v>
      </c>
      <c r="F98" s="18"/>
      <c r="G98" s="194">
        <v>0</v>
      </c>
      <c r="H98" s="152"/>
      <c r="I98" s="113">
        <v>0</v>
      </c>
      <c r="J98" s="111"/>
      <c r="K98" s="113">
        <v>0</v>
      </c>
      <c r="L98" s="18"/>
      <c r="Q98" s="21">
        <v>1769</v>
      </c>
      <c r="R98" s="8">
        <f t="shared" si="2"/>
        <v>248</v>
      </c>
    </row>
    <row r="99" spans="1:20" ht="23.15" customHeight="1">
      <c r="A99" s="27" t="s">
        <v>86</v>
      </c>
      <c r="B99" s="13"/>
      <c r="E99" s="163">
        <f>SUM(E97:E98)</f>
        <v>2562472.8053679997</v>
      </c>
      <c r="F99" s="103"/>
      <c r="G99" s="163">
        <f>SUM(G97:G98)</f>
        <v>2718588</v>
      </c>
      <c r="H99" s="103"/>
      <c r="I99" s="163">
        <f>SUM(I97:I98)</f>
        <v>2477836</v>
      </c>
      <c r="J99" s="103"/>
      <c r="K99" s="163">
        <f>SUM(K97:K98)</f>
        <v>2638810</v>
      </c>
      <c r="L99" s="18"/>
      <c r="Q99" s="163">
        <v>2563713</v>
      </c>
      <c r="R99" s="8">
        <f t="shared" si="2"/>
        <v>1240.1946320002899</v>
      </c>
    </row>
    <row r="100" spans="1:20" ht="10.5" customHeight="1">
      <c r="A100" s="27"/>
      <c r="B100" s="13"/>
      <c r="E100" s="103"/>
      <c r="F100" s="103"/>
      <c r="G100" s="103"/>
      <c r="H100" s="103"/>
      <c r="I100" s="103"/>
      <c r="J100" s="103"/>
      <c r="K100" s="103"/>
      <c r="L100" s="18"/>
      <c r="Q100" s="103"/>
      <c r="R100" s="8">
        <f t="shared" si="2"/>
        <v>0</v>
      </c>
    </row>
    <row r="101" spans="1:20" ht="23.15" customHeight="1" thickBot="1">
      <c r="A101" s="7" t="s">
        <v>87</v>
      </c>
      <c r="E101" s="164">
        <f>SUM(E99,E75)</f>
        <v>13737583.805367999</v>
      </c>
      <c r="F101" s="103"/>
      <c r="G101" s="164">
        <f>SUM(G99,G75)</f>
        <v>13571066</v>
      </c>
      <c r="H101" s="103"/>
      <c r="I101" s="164">
        <f>SUM(I99,I75)</f>
        <v>13765492</v>
      </c>
      <c r="J101" s="103"/>
      <c r="K101" s="164">
        <f>SUM(K99,K75)</f>
        <v>13824373</v>
      </c>
      <c r="L101" s="18"/>
      <c r="Q101" s="164">
        <v>13738824</v>
      </c>
      <c r="R101" s="8">
        <f t="shared" si="2"/>
        <v>1240.1946320012212</v>
      </c>
    </row>
    <row r="102" spans="1:20" ht="23.15" customHeight="1" thickTop="1">
      <c r="C102" s="28"/>
      <c r="E102" s="225">
        <f>E39-E101</f>
        <v>0.19463200122117996</v>
      </c>
      <c r="F102" s="225"/>
      <c r="G102" s="225">
        <f>G39-G101</f>
        <v>0</v>
      </c>
      <c r="H102" s="225"/>
      <c r="I102" s="225">
        <f>I39-I101</f>
        <v>0</v>
      </c>
      <c r="J102" s="225"/>
      <c r="K102" s="225">
        <f>K39-K101</f>
        <v>0</v>
      </c>
      <c r="L102" s="23"/>
      <c r="N102" s="123"/>
      <c r="O102" s="124"/>
      <c r="P102" s="125"/>
      <c r="Q102" s="225">
        <v>0</v>
      </c>
      <c r="R102" s="125"/>
      <c r="S102" s="124"/>
      <c r="T102" s="125"/>
    </row>
    <row r="103" spans="1:20" ht="23.15" customHeight="1">
      <c r="C103" s="28"/>
    </row>
    <row r="104" spans="1:20" ht="23.15" customHeight="1">
      <c r="C104" s="28"/>
    </row>
    <row r="105" spans="1:20" ht="23.15" hidden="1" customHeight="1">
      <c r="A105" s="29"/>
      <c r="B105" s="28"/>
      <c r="C105" s="8"/>
      <c r="E105" s="28"/>
      <c r="Q105" s="28"/>
    </row>
    <row r="106" spans="1:20" ht="23.15" hidden="1" customHeight="1">
      <c r="B106" s="28"/>
      <c r="C106" s="8"/>
      <c r="E106" s="28"/>
      <c r="Q106" s="28"/>
    </row>
    <row r="107" spans="1:20" ht="23.15" hidden="1" customHeight="1">
      <c r="B107" s="24"/>
      <c r="C107" s="8"/>
      <c r="E107" s="24"/>
      <c r="Q107" s="24"/>
    </row>
    <row r="108" spans="1:20" ht="23.15" hidden="1" customHeight="1">
      <c r="A108" s="29"/>
      <c r="B108" s="28"/>
      <c r="C108" s="8"/>
      <c r="E108" s="28"/>
      <c r="Q108" s="28"/>
    </row>
    <row r="109" spans="1:20" ht="23.15" customHeight="1">
      <c r="C109" s="8"/>
    </row>
    <row r="112" spans="1:20" ht="23.15" customHeight="1">
      <c r="I112" s="165"/>
    </row>
  </sheetData>
  <mergeCells count="9">
    <mergeCell ref="E85:K85"/>
    <mergeCell ref="E5:G5"/>
    <mergeCell ref="E45:G45"/>
    <mergeCell ref="I5:K5"/>
    <mergeCell ref="I45:K45"/>
    <mergeCell ref="E81:G81"/>
    <mergeCell ref="I81:K81"/>
    <mergeCell ref="E9:K9"/>
    <mergeCell ref="E49:K49"/>
  </mergeCells>
  <pageMargins left="0.70866141732283472" right="0.70866141732283472" top="0.74803149606299213" bottom="0.74803149606299213" header="0.31496062992125984" footer="0.19685039370078741"/>
  <pageSetup paperSize="9" scale="76" firstPageNumber="3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2" manualBreakCount="2">
    <brk id="40" max="10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D919-C2AA-4902-B112-8DCDE63B24A5}">
  <sheetPr>
    <tabColor theme="0" tint="-0.499984740745262"/>
  </sheetPr>
  <dimension ref="A1:M70"/>
  <sheetViews>
    <sheetView view="pageBreakPreview" zoomScale="80" zoomScaleNormal="115" zoomScaleSheetLayoutView="80" workbookViewId="0">
      <selection activeCell="I23" sqref="I23"/>
    </sheetView>
  </sheetViews>
  <sheetFormatPr defaultColWidth="8.54296875" defaultRowHeight="21.5"/>
  <cols>
    <col min="1" max="1" width="17.54296875" style="35" customWidth="1"/>
    <col min="2" max="2" width="8.453125" style="35" customWidth="1"/>
    <col min="3" max="3" width="23.453125" style="35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5" width="9.453125" style="35" bestFit="1" customWidth="1"/>
    <col min="16" max="16" width="9.90625" style="35" bestFit="1" customWidth="1"/>
    <col min="17" max="16384" width="8.54296875" style="35"/>
  </cols>
  <sheetData>
    <row r="1" spans="1:13" s="8" customFormat="1" ht="21.65" customHeight="1">
      <c r="A1" s="30" t="str">
        <f>+BS!A1</f>
        <v>บริษัท เพาเวอร์ไลน์ เอ็นจิเนียริ่ง จำกัด (มหาชน) และบริษัทย่อย</v>
      </c>
      <c r="C1" s="9"/>
    </row>
    <row r="2" spans="1:13" s="34" customFormat="1" ht="22.5">
      <c r="A2" s="63" t="s">
        <v>88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3" s="34" customFormat="1" ht="22.5">
      <c r="A3" s="63" t="s">
        <v>89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B5" s="36"/>
      <c r="C5" s="36"/>
      <c r="D5" s="37" t="s">
        <v>7</v>
      </c>
      <c r="E5" s="36"/>
      <c r="F5" s="298" t="s">
        <v>4</v>
      </c>
      <c r="G5" s="298"/>
      <c r="H5" s="298"/>
      <c r="I5" s="36"/>
      <c r="J5" s="298" t="s">
        <v>5</v>
      </c>
      <c r="K5" s="298"/>
      <c r="L5" s="298"/>
      <c r="M5" s="36"/>
    </row>
    <row r="6" spans="1:13" s="34" customFormat="1">
      <c r="A6" s="35"/>
      <c r="B6" s="35"/>
      <c r="C6" s="38"/>
      <c r="D6" s="39"/>
      <c r="E6" s="33"/>
      <c r="F6" s="105">
        <v>2565</v>
      </c>
      <c r="G6" s="41"/>
      <c r="H6" s="105">
        <v>2564</v>
      </c>
      <c r="I6" s="33"/>
      <c r="J6" s="105">
        <v>2565</v>
      </c>
      <c r="K6" s="41"/>
      <c r="L6" s="105">
        <v>2564</v>
      </c>
    </row>
    <row r="7" spans="1:13" s="34" customFormat="1" ht="24">
      <c r="A7" s="35"/>
      <c r="B7" s="35"/>
      <c r="C7" s="38"/>
      <c r="D7" s="39"/>
      <c r="E7" s="33"/>
      <c r="F7" s="297" t="s">
        <v>15</v>
      </c>
      <c r="G7" s="297"/>
      <c r="H7" s="297"/>
      <c r="I7" s="297"/>
      <c r="J7" s="297"/>
      <c r="K7" s="297"/>
      <c r="L7" s="297"/>
    </row>
    <row r="8" spans="1:13" ht="24">
      <c r="A8" s="146" t="s">
        <v>90</v>
      </c>
      <c r="D8" s="41"/>
      <c r="E8" s="33"/>
      <c r="F8" s="107"/>
      <c r="G8" s="107"/>
      <c r="H8" s="107"/>
      <c r="I8" s="107"/>
      <c r="J8" s="107"/>
      <c r="K8" s="107"/>
      <c r="L8" s="107"/>
      <c r="M8" s="35"/>
    </row>
    <row r="9" spans="1:13">
      <c r="A9" s="147" t="s">
        <v>91</v>
      </c>
      <c r="D9" s="43"/>
      <c r="E9" s="33"/>
      <c r="F9" s="42">
        <v>1712555</v>
      </c>
      <c r="G9" s="42"/>
      <c r="H9" s="42">
        <v>1655155</v>
      </c>
      <c r="I9" s="42"/>
      <c r="J9" s="157">
        <v>1728023</v>
      </c>
      <c r="K9" s="42"/>
      <c r="L9" s="42">
        <v>1655155</v>
      </c>
      <c r="M9" s="35"/>
    </row>
    <row r="10" spans="1:13">
      <c r="A10" s="147" t="s">
        <v>92</v>
      </c>
      <c r="D10" s="43"/>
      <c r="E10" s="33"/>
      <c r="F10" s="167">
        <v>0</v>
      </c>
      <c r="G10" s="42"/>
      <c r="H10" s="42">
        <v>139</v>
      </c>
      <c r="I10" s="42"/>
      <c r="J10" s="167">
        <v>0</v>
      </c>
      <c r="K10" s="42"/>
      <c r="L10" s="109">
        <v>0</v>
      </c>
      <c r="M10" s="35"/>
    </row>
    <row r="11" spans="1:13">
      <c r="A11" s="147" t="s">
        <v>93</v>
      </c>
      <c r="D11" s="43"/>
      <c r="E11" s="33"/>
      <c r="F11" s="42">
        <v>3199</v>
      </c>
      <c r="G11" s="42"/>
      <c r="H11" s="42">
        <v>149</v>
      </c>
      <c r="I11" s="42"/>
      <c r="J11" s="168">
        <f>3205-6</f>
        <v>3199</v>
      </c>
      <c r="K11" s="42"/>
      <c r="L11" s="42">
        <v>149</v>
      </c>
      <c r="M11" s="35"/>
    </row>
    <row r="12" spans="1:13">
      <c r="A12" s="147" t="s">
        <v>94</v>
      </c>
      <c r="D12" s="43"/>
      <c r="E12" s="33"/>
      <c r="F12" s="44">
        <f>53139+1</f>
        <v>53140</v>
      </c>
      <c r="G12" s="42"/>
      <c r="H12" s="44">
        <v>90351</v>
      </c>
      <c r="I12" s="42"/>
      <c r="J12" s="44">
        <f>53139+1</f>
        <v>53140</v>
      </c>
      <c r="K12" s="42"/>
      <c r="L12" s="44">
        <v>90301</v>
      </c>
      <c r="M12" s="35"/>
    </row>
    <row r="13" spans="1:13">
      <c r="A13" s="148" t="s">
        <v>95</v>
      </c>
      <c r="D13" s="43"/>
      <c r="E13" s="33"/>
      <c r="F13" s="90">
        <f>SUM(F9:F12)</f>
        <v>1768894</v>
      </c>
      <c r="G13" s="91"/>
      <c r="H13" s="90">
        <f>SUM(H9:H12)</f>
        <v>1745794</v>
      </c>
      <c r="I13" s="91"/>
      <c r="J13" s="90">
        <f>SUM(J9:J12)</f>
        <v>1784362</v>
      </c>
      <c r="K13" s="91"/>
      <c r="L13" s="90">
        <f>SUM(L9:L12)</f>
        <v>1745605</v>
      </c>
      <c r="M13" s="35"/>
    </row>
    <row r="14" spans="1:13" ht="22.5">
      <c r="A14" s="146" t="s">
        <v>96</v>
      </c>
      <c r="D14" s="43"/>
      <c r="E14" s="33"/>
      <c r="F14" s="42"/>
      <c r="G14" s="42"/>
      <c r="H14" s="42"/>
      <c r="I14" s="42"/>
      <c r="J14" s="42"/>
      <c r="K14" s="42"/>
      <c r="L14" s="42"/>
      <c r="M14" s="35"/>
    </row>
    <row r="15" spans="1:13">
      <c r="A15" s="147" t="s">
        <v>97</v>
      </c>
      <c r="D15" s="43"/>
      <c r="E15" s="33"/>
      <c r="F15" s="42">
        <v>1675514</v>
      </c>
      <c r="G15" s="42"/>
      <c r="H15" s="42">
        <v>1558260</v>
      </c>
      <c r="I15" s="42"/>
      <c r="J15" s="42">
        <v>1691012</v>
      </c>
      <c r="K15" s="42"/>
      <c r="L15" s="42">
        <v>1559685</v>
      </c>
      <c r="M15" s="35"/>
    </row>
    <row r="16" spans="1:13">
      <c r="A16" s="147" t="s">
        <v>98</v>
      </c>
      <c r="D16" s="41"/>
      <c r="E16" s="33"/>
      <c r="F16" s="167">
        <v>0</v>
      </c>
      <c r="G16" s="42"/>
      <c r="H16" s="42">
        <v>203</v>
      </c>
      <c r="I16" s="42"/>
      <c r="J16" s="167">
        <v>0</v>
      </c>
      <c r="K16" s="42"/>
      <c r="L16" s="109">
        <v>0</v>
      </c>
      <c r="M16" s="35"/>
    </row>
    <row r="17" spans="1:13">
      <c r="A17" s="147" t="s">
        <v>99</v>
      </c>
      <c r="D17" s="41"/>
      <c r="E17" s="33"/>
      <c r="F17" s="42">
        <f>100949-1</f>
        <v>100948</v>
      </c>
      <c r="G17" s="42"/>
      <c r="H17" s="42">
        <v>116317</v>
      </c>
      <c r="I17" s="42"/>
      <c r="J17" s="42">
        <f>94145+J11</f>
        <v>97344</v>
      </c>
      <c r="K17" s="42"/>
      <c r="L17" s="42">
        <f>110092-L18</f>
        <v>110092</v>
      </c>
      <c r="M17" s="35"/>
    </row>
    <row r="18" spans="1:13" hidden="1">
      <c r="A18" s="147" t="s">
        <v>100</v>
      </c>
      <c r="D18" s="41"/>
      <c r="E18" s="33"/>
      <c r="F18" s="167">
        <v>0</v>
      </c>
      <c r="G18" s="42"/>
      <c r="H18" s="167">
        <v>0</v>
      </c>
      <c r="I18" s="42"/>
      <c r="J18" s="167">
        <v>0</v>
      </c>
      <c r="K18" s="42"/>
      <c r="L18" s="42">
        <v>0</v>
      </c>
      <c r="M18" s="35"/>
    </row>
    <row r="19" spans="1:13">
      <c r="A19" s="147" t="s">
        <v>101</v>
      </c>
      <c r="D19" s="41"/>
      <c r="E19" s="33"/>
      <c r="F19" s="42">
        <v>38705</v>
      </c>
      <c r="G19" s="42"/>
      <c r="H19" s="42">
        <v>50493</v>
      </c>
      <c r="I19" s="42"/>
      <c r="J19" s="42">
        <f>40469</f>
        <v>40469</v>
      </c>
      <c r="K19" s="42"/>
      <c r="L19" s="42">
        <v>52575</v>
      </c>
      <c r="M19" s="35"/>
    </row>
    <row r="20" spans="1:13">
      <c r="A20" s="148" t="s">
        <v>102</v>
      </c>
      <c r="D20" s="41"/>
      <c r="E20" s="33"/>
      <c r="F20" s="92">
        <f>SUM(F15:F19)</f>
        <v>1815167</v>
      </c>
      <c r="G20" s="91"/>
      <c r="H20" s="92">
        <f>SUM(H15:H19)</f>
        <v>1725273</v>
      </c>
      <c r="I20" s="91"/>
      <c r="J20" s="92">
        <f>SUM(J15:J19)</f>
        <v>1828825</v>
      </c>
      <c r="K20" s="91"/>
      <c r="L20" s="92">
        <f>SUM(L15:L19)</f>
        <v>1722352</v>
      </c>
      <c r="M20" s="35"/>
    </row>
    <row r="21" spans="1:13">
      <c r="A21" s="148" t="s">
        <v>103</v>
      </c>
      <c r="D21" s="41"/>
      <c r="E21" s="33"/>
      <c r="F21" s="91"/>
      <c r="G21" s="91"/>
      <c r="H21" s="91"/>
      <c r="I21" s="91"/>
      <c r="J21" s="91"/>
      <c r="K21" s="91"/>
      <c r="L21" s="91"/>
      <c r="M21" s="35"/>
    </row>
    <row r="22" spans="1:13">
      <c r="A22" s="148" t="s">
        <v>104</v>
      </c>
      <c r="D22" s="41"/>
      <c r="E22" s="33"/>
      <c r="F22" s="91">
        <f>SUM(F13-F20)</f>
        <v>-46273</v>
      </c>
      <c r="G22" s="91"/>
      <c r="H22" s="91">
        <f>SUM(H13-H20)</f>
        <v>20521</v>
      </c>
      <c r="I22" s="91"/>
      <c r="J22" s="88">
        <f>SUM(J13-J20)</f>
        <v>-44463</v>
      </c>
      <c r="K22" s="91"/>
      <c r="L22" s="88">
        <f>SUM(L13-L20)</f>
        <v>23253</v>
      </c>
      <c r="M22" s="35"/>
    </row>
    <row r="23" spans="1:13">
      <c r="A23" s="147" t="s">
        <v>105</v>
      </c>
      <c r="D23" s="43">
        <v>11</v>
      </c>
      <c r="E23" s="33"/>
      <c r="F23" s="44">
        <v>-3537</v>
      </c>
      <c r="G23" s="42"/>
      <c r="H23" s="44">
        <v>1772</v>
      </c>
      <c r="I23" s="42"/>
      <c r="J23" s="156">
        <v>0</v>
      </c>
      <c r="K23" s="42"/>
      <c r="L23" s="114">
        <v>0</v>
      </c>
      <c r="M23" s="35"/>
    </row>
    <row r="24" spans="1:13">
      <c r="A24" s="148" t="s">
        <v>106</v>
      </c>
      <c r="D24" s="41"/>
      <c r="E24" s="33"/>
      <c r="F24" s="91">
        <f>SUM(F22:F23)</f>
        <v>-49810</v>
      </c>
      <c r="G24" s="91"/>
      <c r="H24" s="91">
        <f>SUM(H22:H23)</f>
        <v>22293</v>
      </c>
      <c r="I24" s="91"/>
      <c r="J24" s="91">
        <f>SUM(J22:J23)</f>
        <v>-44463</v>
      </c>
      <c r="K24" s="91"/>
      <c r="L24" s="91">
        <f>SUM(L22:L23)</f>
        <v>23253</v>
      </c>
      <c r="M24" s="35"/>
    </row>
    <row r="25" spans="1:13">
      <c r="A25" s="147" t="s">
        <v>107</v>
      </c>
      <c r="D25" s="43">
        <v>19</v>
      </c>
      <c r="E25" s="33"/>
      <c r="F25" s="44">
        <v>-1144</v>
      </c>
      <c r="G25" s="42"/>
      <c r="H25" s="42">
        <v>1838</v>
      </c>
      <c r="I25" s="42"/>
      <c r="J25" s="168">
        <v>-1199</v>
      </c>
      <c r="K25" s="42"/>
      <c r="L25" s="42">
        <v>1958</v>
      </c>
      <c r="M25" s="35"/>
    </row>
    <row r="26" spans="1:13" ht="22" thickBot="1">
      <c r="A26" s="148" t="s">
        <v>108</v>
      </c>
      <c r="D26" s="43"/>
      <c r="E26" s="33"/>
      <c r="F26" s="93">
        <f>SUM(F24:F25)</f>
        <v>-50954</v>
      </c>
      <c r="G26" s="91"/>
      <c r="H26" s="93">
        <f>SUM(H24:H25)</f>
        <v>24131</v>
      </c>
      <c r="I26" s="91"/>
      <c r="J26" s="94">
        <f>SUM(J24:J25)</f>
        <v>-45662</v>
      </c>
      <c r="K26" s="91"/>
      <c r="L26" s="94">
        <f>SUM(L24:L25)</f>
        <v>25211</v>
      </c>
      <c r="M26" s="35"/>
    </row>
    <row r="27" spans="1:13" ht="22" thickTop="1">
      <c r="A27" s="148"/>
      <c r="D27" s="43"/>
      <c r="E27" s="33"/>
      <c r="F27" s="42"/>
      <c r="G27" s="42"/>
      <c r="H27" s="42"/>
      <c r="I27" s="42"/>
      <c r="J27" s="23"/>
      <c r="K27" s="42"/>
      <c r="L27" s="23"/>
      <c r="M27" s="35"/>
    </row>
    <row r="28" spans="1:13">
      <c r="A28" s="148" t="s">
        <v>109</v>
      </c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3" ht="22" thickBot="1">
      <c r="A29" s="147" t="s">
        <v>110</v>
      </c>
      <c r="D29" s="43"/>
      <c r="E29" s="33"/>
      <c r="F29" s="42">
        <f>F31-F30</f>
        <v>-50931</v>
      </c>
      <c r="G29" s="42"/>
      <c r="H29" s="42">
        <f>H31-H30</f>
        <v>24434</v>
      </c>
      <c r="I29" s="42"/>
      <c r="J29" s="45">
        <f>J26</f>
        <v>-45662</v>
      </c>
      <c r="K29" s="42"/>
      <c r="L29" s="45">
        <f>L26</f>
        <v>25211</v>
      </c>
      <c r="M29" s="35"/>
    </row>
    <row r="30" spans="1:13" ht="22" thickTop="1">
      <c r="A30" s="147" t="s">
        <v>111</v>
      </c>
      <c r="D30" s="43"/>
      <c r="E30" s="33"/>
      <c r="F30" s="42">
        <v>-23</v>
      </c>
      <c r="G30" s="42"/>
      <c r="H30" s="42">
        <f>-303</f>
        <v>-303</v>
      </c>
      <c r="I30" s="42"/>
      <c r="J30" s="23"/>
      <c r="K30" s="42"/>
      <c r="L30" s="23"/>
      <c r="M30" s="35"/>
    </row>
    <row r="31" spans="1:13" ht="22" thickBot="1">
      <c r="A31" s="148"/>
      <c r="D31" s="43"/>
      <c r="E31" s="33"/>
      <c r="F31" s="93">
        <f>F26</f>
        <v>-50954</v>
      </c>
      <c r="G31" s="91"/>
      <c r="H31" s="93">
        <f>H26</f>
        <v>24131</v>
      </c>
      <c r="I31" s="42"/>
      <c r="J31" s="23"/>
      <c r="K31" s="42"/>
      <c r="L31" s="23"/>
      <c r="M31" s="35"/>
    </row>
    <row r="32" spans="1:13" ht="22" thickTop="1">
      <c r="A32" s="147"/>
      <c r="D32" s="41"/>
      <c r="E32" s="41"/>
      <c r="F32" s="41"/>
      <c r="G32" s="33"/>
      <c r="I32" s="41"/>
      <c r="J32" s="23"/>
      <c r="K32" s="33"/>
      <c r="L32" s="23"/>
    </row>
    <row r="33" spans="1:13">
      <c r="A33" s="148" t="s">
        <v>112</v>
      </c>
      <c r="D33" s="43">
        <v>20</v>
      </c>
      <c r="E33" s="33"/>
      <c r="G33" s="35"/>
      <c r="H33" s="35"/>
      <c r="I33" s="33"/>
      <c r="J33" s="46"/>
      <c r="K33" s="35"/>
      <c r="L33" s="46"/>
      <c r="M33" s="35"/>
    </row>
    <row r="34" spans="1:13" ht="22" thickBot="1">
      <c r="A34" s="147" t="s">
        <v>113</v>
      </c>
      <c r="D34" s="43"/>
      <c r="E34" s="33"/>
      <c r="F34" s="190">
        <f>F29/F36</f>
        <v>-3.7399270680810504E-2</v>
      </c>
      <c r="G34" s="47"/>
      <c r="H34" s="190">
        <f>H29/H36</f>
        <v>1.7942191981601064E-2</v>
      </c>
      <c r="I34" s="47"/>
      <c r="J34" s="190">
        <f>J29/J36</f>
        <v>-3.3530178041412291E-2</v>
      </c>
      <c r="K34" s="189"/>
      <c r="L34" s="190">
        <f>L29/L36</f>
        <v>1.8512752805440961E-2</v>
      </c>
      <c r="M34" s="35"/>
    </row>
    <row r="35" spans="1:13" ht="22" thickTop="1">
      <c r="A35" s="147"/>
      <c r="D35" s="43"/>
      <c r="E35" s="33"/>
      <c r="F35" s="47"/>
      <c r="G35" s="47"/>
      <c r="H35" s="47"/>
      <c r="I35" s="33"/>
      <c r="K35" s="47"/>
      <c r="L35" s="35"/>
      <c r="M35" s="35"/>
    </row>
    <row r="36" spans="1:13" ht="22" thickBot="1">
      <c r="A36" s="147" t="s">
        <v>114</v>
      </c>
      <c r="D36" s="43"/>
      <c r="E36" s="33"/>
      <c r="F36" s="48">
        <v>1361818</v>
      </c>
      <c r="G36" s="47"/>
      <c r="H36" s="48">
        <v>1361818</v>
      </c>
      <c r="I36" s="33"/>
      <c r="J36" s="48">
        <v>1361818</v>
      </c>
      <c r="K36" s="47"/>
      <c r="L36" s="48">
        <v>1361818</v>
      </c>
      <c r="M36" s="35"/>
    </row>
    <row r="37" spans="1:13" ht="22" thickTop="1">
      <c r="A37" s="147"/>
      <c r="D37" s="41"/>
      <c r="E37" s="41"/>
      <c r="F37" s="41"/>
      <c r="G37" s="33"/>
      <c r="I37" s="41"/>
      <c r="J37" s="41"/>
      <c r="K37" s="33"/>
    </row>
    <row r="38" spans="1:13">
      <c r="A38" s="149"/>
      <c r="D38" s="41"/>
      <c r="E38" s="41"/>
      <c r="F38" s="41"/>
      <c r="I38" s="41"/>
      <c r="J38" s="41"/>
    </row>
    <row r="39" spans="1:13" s="8" customFormat="1" ht="21.65" customHeight="1">
      <c r="A39" s="30" t="str">
        <f>+A1</f>
        <v>บริษัท เพาเวอร์ไลน์ เอ็นจิเนียริ่ง จำกัด (มหาชน) และบริษัทย่อย</v>
      </c>
      <c r="C39" s="9"/>
    </row>
    <row r="40" spans="1:13" s="34" customFormat="1" ht="22.5">
      <c r="A40" s="63" t="s">
        <v>88</v>
      </c>
      <c r="B40" s="32"/>
      <c r="C40" s="32"/>
      <c r="D40" s="32"/>
      <c r="E40" s="32"/>
      <c r="F40" s="32"/>
      <c r="G40" s="32"/>
      <c r="H40" s="33"/>
      <c r="I40" s="32"/>
      <c r="J40" s="32"/>
      <c r="K40" s="32"/>
      <c r="L40" s="33"/>
      <c r="M40" s="32"/>
    </row>
    <row r="41" spans="1:13" s="34" customFormat="1" ht="22.5">
      <c r="A41" s="63" t="str">
        <f>+A3</f>
        <v>สำหรับงวดสามเดือนสิ้นสุดวันที่ 31 มีนาคม 2565 (ยังไม่ได้ตรวจสอบ แต่สอบทานแล้ว)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3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>
      <c r="B43" s="36"/>
      <c r="C43" s="36"/>
      <c r="D43" s="37"/>
      <c r="E43" s="36"/>
      <c r="F43" s="298" t="s">
        <v>4</v>
      </c>
      <c r="G43" s="298"/>
      <c r="H43" s="298"/>
      <c r="I43" s="36"/>
      <c r="J43" s="298" t="s">
        <v>5</v>
      </c>
      <c r="K43" s="298"/>
      <c r="L43" s="298"/>
      <c r="M43" s="36"/>
    </row>
    <row r="44" spans="1:13" s="34" customFormat="1">
      <c r="A44" s="35"/>
      <c r="B44" s="35"/>
      <c r="C44" s="38"/>
      <c r="D44" s="39"/>
      <c r="E44" s="33"/>
      <c r="F44" s="105">
        <f>+F6</f>
        <v>2565</v>
      </c>
      <c r="G44" s="41"/>
      <c r="H44" s="105">
        <f>+H6</f>
        <v>2564</v>
      </c>
      <c r="I44" s="33"/>
      <c r="J44" s="105">
        <f>+J6</f>
        <v>2565</v>
      </c>
      <c r="K44" s="41"/>
      <c r="L44" s="105">
        <f>+L6</f>
        <v>2564</v>
      </c>
    </row>
    <row r="45" spans="1:13" s="34" customFormat="1" ht="24">
      <c r="A45" s="35"/>
      <c r="B45" s="35"/>
      <c r="C45" s="38"/>
      <c r="D45" s="39"/>
      <c r="E45" s="33"/>
      <c r="F45" s="297" t="s">
        <v>15</v>
      </c>
      <c r="G45" s="297"/>
      <c r="H45" s="297"/>
      <c r="I45" s="297"/>
      <c r="J45" s="297"/>
      <c r="K45" s="297"/>
      <c r="L45" s="297"/>
    </row>
    <row r="46" spans="1:13" s="34" customFormat="1">
      <c r="A46" s="35"/>
      <c r="B46" s="35"/>
      <c r="C46" s="38"/>
      <c r="D46" s="39"/>
      <c r="E46" s="33"/>
      <c r="F46" s="40"/>
      <c r="G46" s="41"/>
      <c r="H46" s="14"/>
      <c r="I46" s="33"/>
      <c r="J46" s="40"/>
      <c r="K46" s="41"/>
      <c r="L46" s="14"/>
    </row>
    <row r="47" spans="1:13" s="34" customFormat="1" ht="22.5">
      <c r="A47" s="63" t="s">
        <v>115</v>
      </c>
      <c r="B47" s="35"/>
      <c r="C47" s="38"/>
      <c r="D47" s="39"/>
      <c r="E47" s="33"/>
      <c r="F47" s="95">
        <f>F26</f>
        <v>-50954</v>
      </c>
      <c r="G47" s="96"/>
      <c r="H47" s="95">
        <f>H26</f>
        <v>24131</v>
      </c>
      <c r="I47" s="97"/>
      <c r="J47" s="95">
        <f>J26</f>
        <v>-45662</v>
      </c>
      <c r="K47" s="96"/>
      <c r="L47" s="95">
        <f>L26</f>
        <v>25211</v>
      </c>
    </row>
    <row r="48" spans="1:13" s="34" customFormat="1">
      <c r="A48" s="35"/>
      <c r="B48" s="35"/>
      <c r="C48" s="38"/>
      <c r="D48" s="39"/>
      <c r="E48" s="33"/>
      <c r="F48" s="40"/>
      <c r="G48" s="41"/>
      <c r="H48" s="16"/>
      <c r="I48" s="33"/>
      <c r="J48" s="40"/>
      <c r="K48" s="41"/>
      <c r="L48" s="16"/>
    </row>
    <row r="49" spans="1:13">
      <c r="A49" s="148" t="s">
        <v>116</v>
      </c>
      <c r="D49" s="43"/>
      <c r="E49" s="33"/>
      <c r="F49" s="42"/>
      <c r="G49" s="42"/>
      <c r="H49" s="42"/>
      <c r="I49" s="42"/>
      <c r="J49" s="42"/>
      <c r="K49" s="42"/>
      <c r="L49" s="42"/>
      <c r="M49" s="35"/>
    </row>
    <row r="50" spans="1:13">
      <c r="A50" s="150" t="s">
        <v>117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>
      <c r="A51" s="151" t="s">
        <v>118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</row>
    <row r="52" spans="1:13">
      <c r="A52" s="147" t="s">
        <v>119</v>
      </c>
      <c r="D52" s="43"/>
      <c r="E52" s="33"/>
      <c r="F52" s="175">
        <v>0</v>
      </c>
      <c r="G52" s="176"/>
      <c r="H52" s="175">
        <v>0</v>
      </c>
      <c r="I52" s="176"/>
      <c r="J52" s="114">
        <v>0</v>
      </c>
      <c r="K52" s="109"/>
      <c r="L52" s="114">
        <v>0</v>
      </c>
      <c r="M52" s="35"/>
    </row>
    <row r="53" spans="1:13" hidden="1">
      <c r="A53" s="147" t="s">
        <v>120</v>
      </c>
      <c r="D53" s="43"/>
      <c r="E53" s="33"/>
      <c r="F53" s="42"/>
      <c r="G53" s="42"/>
      <c r="H53" s="42"/>
      <c r="I53" s="42"/>
      <c r="J53" s="109"/>
      <c r="K53" s="109"/>
      <c r="L53" s="109"/>
      <c r="M53" s="35"/>
    </row>
    <row r="54" spans="1:13" hidden="1">
      <c r="A54" s="147" t="s">
        <v>121</v>
      </c>
      <c r="D54" s="43"/>
      <c r="E54" s="33"/>
      <c r="F54" s="44"/>
      <c r="G54" s="42"/>
      <c r="H54" s="44">
        <f>H52</f>
        <v>0</v>
      </c>
      <c r="I54" s="42"/>
      <c r="J54" s="114">
        <f>J52</f>
        <v>0</v>
      </c>
      <c r="K54" s="109"/>
      <c r="L54" s="114">
        <f>L52</f>
        <v>0</v>
      </c>
      <c r="M54" s="35"/>
    </row>
    <row r="55" spans="1:13" hidden="1">
      <c r="A55" s="147"/>
      <c r="D55" s="43"/>
      <c r="E55" s="33"/>
      <c r="F55" s="42"/>
      <c r="G55" s="42"/>
      <c r="H55" s="42"/>
      <c r="I55" s="42"/>
      <c r="J55" s="109"/>
      <c r="K55" s="109"/>
      <c r="L55" s="109"/>
      <c r="M55" s="35"/>
    </row>
    <row r="56" spans="1:13" hidden="1">
      <c r="A56" s="150" t="s">
        <v>122</v>
      </c>
      <c r="D56" s="43"/>
      <c r="E56" s="33"/>
      <c r="F56" s="42"/>
      <c r="G56" s="42"/>
      <c r="H56" s="42"/>
      <c r="I56" s="42"/>
      <c r="J56" s="109"/>
      <c r="K56" s="109"/>
      <c r="L56" s="109"/>
      <c r="M56" s="35"/>
    </row>
    <row r="57" spans="1:13" hidden="1">
      <c r="A57" s="147" t="s">
        <v>123</v>
      </c>
      <c r="D57" s="43"/>
      <c r="E57" s="33"/>
      <c r="F57" s="109"/>
      <c r="G57" s="109"/>
      <c r="H57" s="109">
        <v>0</v>
      </c>
      <c r="I57" s="42"/>
      <c r="J57" s="109">
        <v>0</v>
      </c>
      <c r="K57" s="109"/>
      <c r="L57" s="109">
        <v>0</v>
      </c>
      <c r="M57" s="35"/>
    </row>
    <row r="58" spans="1:13" hidden="1">
      <c r="A58" s="147" t="s">
        <v>124</v>
      </c>
      <c r="D58" s="43"/>
      <c r="E58" s="33"/>
      <c r="F58" s="114"/>
      <c r="G58" s="109"/>
      <c r="H58" s="114">
        <v>0</v>
      </c>
      <c r="I58" s="42"/>
      <c r="J58" s="114">
        <v>0</v>
      </c>
      <c r="K58" s="109"/>
      <c r="L58" s="114">
        <v>0</v>
      </c>
      <c r="M58" s="35"/>
    </row>
    <row r="59" spans="1:13" hidden="1">
      <c r="A59" s="147" t="s">
        <v>122</v>
      </c>
      <c r="D59" s="43"/>
      <c r="E59" s="33"/>
      <c r="F59" s="109"/>
      <c r="G59" s="109"/>
      <c r="H59" s="109"/>
      <c r="I59" s="42"/>
      <c r="J59" s="109"/>
      <c r="K59" s="109"/>
      <c r="L59" s="109"/>
      <c r="M59" s="35"/>
    </row>
    <row r="60" spans="1:13" hidden="1">
      <c r="A60" s="147" t="s">
        <v>121</v>
      </c>
      <c r="D60" s="43"/>
      <c r="E60" s="33"/>
      <c r="F60" s="114"/>
      <c r="G60" s="109"/>
      <c r="H60" s="114">
        <f>SUM(H57:H58)</f>
        <v>0</v>
      </c>
      <c r="I60" s="42"/>
      <c r="J60" s="114">
        <f>SUM(J57:J58)</f>
        <v>0</v>
      </c>
      <c r="K60" s="109"/>
      <c r="L60" s="114">
        <f>SUM(L57:L58)</f>
        <v>0</v>
      </c>
      <c r="M60" s="35"/>
    </row>
    <row r="61" spans="1:13">
      <c r="A61" s="148" t="s">
        <v>125</v>
      </c>
      <c r="D61" s="43"/>
      <c r="E61" s="33"/>
      <c r="F61" s="173">
        <f>SUM(F52)</f>
        <v>0</v>
      </c>
      <c r="G61" s="174"/>
      <c r="H61" s="173">
        <f>SUM(H54,H60)</f>
        <v>0</v>
      </c>
      <c r="I61" s="174"/>
      <c r="J61" s="115">
        <f>SUM(J54,J60)</f>
        <v>0</v>
      </c>
      <c r="K61" s="116"/>
      <c r="L61" s="115">
        <f>SUM(L54,L60)</f>
        <v>0</v>
      </c>
      <c r="M61" s="35"/>
    </row>
    <row r="62" spans="1:13">
      <c r="A62" s="148"/>
      <c r="D62" s="43"/>
      <c r="E62" s="33"/>
      <c r="F62" s="42"/>
      <c r="G62" s="42"/>
      <c r="H62" s="42"/>
      <c r="I62" s="42"/>
      <c r="J62" s="42"/>
      <c r="K62" s="42"/>
      <c r="L62" s="42"/>
      <c r="M62" s="35"/>
    </row>
    <row r="63" spans="1:13" ht="22" thickBot="1">
      <c r="A63" s="148" t="s">
        <v>126</v>
      </c>
      <c r="D63" s="43"/>
      <c r="E63" s="33"/>
      <c r="F63" s="98">
        <f>F26+F61</f>
        <v>-50954</v>
      </c>
      <c r="G63" s="91"/>
      <c r="H63" s="98">
        <f>H26+H61</f>
        <v>24131</v>
      </c>
      <c r="I63" s="91"/>
      <c r="J63" s="98">
        <f>J26+J61</f>
        <v>-45662</v>
      </c>
      <c r="K63" s="91"/>
      <c r="L63" s="98">
        <f>L26+L61</f>
        <v>25211</v>
      </c>
      <c r="M63" s="35"/>
    </row>
    <row r="64" spans="1:13" ht="22" thickTop="1">
      <c r="A64" s="147"/>
      <c r="D64" s="41"/>
      <c r="E64" s="33"/>
      <c r="F64" s="42"/>
      <c r="G64" s="42"/>
      <c r="H64" s="42"/>
      <c r="I64" s="42"/>
      <c r="J64" s="42"/>
      <c r="K64" s="42"/>
      <c r="L64" s="42"/>
      <c r="M64" s="35"/>
    </row>
    <row r="65" spans="1:13">
      <c r="A65" s="148" t="s">
        <v>127</v>
      </c>
      <c r="D65" s="41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2" thickBot="1">
      <c r="A66" s="147" t="s">
        <v>110</v>
      </c>
      <c r="D66" s="41"/>
      <c r="E66" s="33"/>
      <c r="F66" s="42">
        <f>F68-F67</f>
        <v>-50931</v>
      </c>
      <c r="G66" s="42"/>
      <c r="H66" s="42">
        <f>H68-H67</f>
        <v>24434</v>
      </c>
      <c r="I66" s="42"/>
      <c r="J66" s="49">
        <f>J63</f>
        <v>-45662</v>
      </c>
      <c r="K66" s="42"/>
      <c r="L66" s="49">
        <f>L63</f>
        <v>25211</v>
      </c>
      <c r="M66" s="35"/>
    </row>
    <row r="67" spans="1:13" ht="22" thickTop="1">
      <c r="A67" s="147" t="s">
        <v>128</v>
      </c>
      <c r="D67" s="41"/>
      <c r="E67" s="33"/>
      <c r="F67" s="42">
        <f>F30</f>
        <v>-23</v>
      </c>
      <c r="G67" s="42"/>
      <c r="H67" s="42">
        <f>-303</f>
        <v>-303</v>
      </c>
      <c r="I67" s="42"/>
      <c r="J67" s="42"/>
      <c r="K67" s="42"/>
      <c r="L67" s="42"/>
      <c r="M67" s="35"/>
    </row>
    <row r="68" spans="1:13" ht="22" thickBot="1">
      <c r="A68" s="172" t="s">
        <v>129</v>
      </c>
      <c r="D68" s="41"/>
      <c r="E68" s="33"/>
      <c r="F68" s="93">
        <f>F63</f>
        <v>-50954</v>
      </c>
      <c r="G68" s="91"/>
      <c r="H68" s="93">
        <f>H63</f>
        <v>24131</v>
      </c>
      <c r="I68" s="42"/>
      <c r="J68" s="42"/>
      <c r="K68" s="42"/>
      <c r="L68" s="42"/>
      <c r="M68" s="35"/>
    </row>
    <row r="69" spans="1:13" ht="22" thickTop="1">
      <c r="A69" s="147"/>
      <c r="D69" s="41"/>
      <c r="E69" s="33"/>
      <c r="F69" s="42"/>
      <c r="G69" s="42"/>
      <c r="H69" s="42"/>
      <c r="I69" s="42"/>
      <c r="J69" s="42"/>
      <c r="K69" s="42"/>
      <c r="L69" s="42"/>
      <c r="M69" s="35"/>
    </row>
    <row r="70" spans="1:13">
      <c r="A70" s="149"/>
      <c r="D70" s="41"/>
      <c r="E70" s="41"/>
      <c r="F70" s="41"/>
      <c r="I70" s="41"/>
      <c r="J70" s="41"/>
    </row>
  </sheetData>
  <mergeCells count="6">
    <mergeCell ref="F45:L45"/>
    <mergeCell ref="F5:H5"/>
    <mergeCell ref="J5:L5"/>
    <mergeCell ref="F7:L7"/>
    <mergeCell ref="F43:H43"/>
    <mergeCell ref="J43:L43"/>
  </mergeCells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6026-84C6-4FD1-88E6-EB6489710AB9}">
  <sheetPr>
    <tabColor rgb="FF002060"/>
    <pageSetUpPr fitToPage="1"/>
  </sheetPr>
  <dimension ref="A1:O99"/>
  <sheetViews>
    <sheetView view="pageBreakPreview" topLeftCell="A18" zoomScale="85" zoomScaleNormal="115" zoomScaleSheetLayoutView="85" workbookViewId="0">
      <selection activeCell="K109" sqref="K109"/>
    </sheetView>
  </sheetViews>
  <sheetFormatPr defaultColWidth="8.54296875" defaultRowHeight="21.5"/>
  <cols>
    <col min="1" max="1" width="17.54296875" style="35" customWidth="1"/>
    <col min="2" max="2" width="8.453125" style="35" customWidth="1"/>
    <col min="3" max="3" width="23.453125" style="35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5" width="9.453125" style="35" bestFit="1" customWidth="1"/>
    <col min="16" max="16" width="9.90625" style="35" bestFit="1" customWidth="1"/>
    <col min="17" max="16384" width="8.54296875" style="35"/>
  </cols>
  <sheetData>
    <row r="1" spans="1:15" s="8" customFormat="1" ht="21.65" customHeight="1">
      <c r="A1" s="30" t="str">
        <f>+BS!A1</f>
        <v>บริษัท เพาเวอร์ไลน์ เอ็นจิเนียริ่ง จำกัด (มหาชน) และบริษัทย่อย</v>
      </c>
      <c r="C1" s="9"/>
    </row>
    <row r="2" spans="1:15" s="34" customFormat="1" ht="22.5">
      <c r="A2" s="63" t="s">
        <v>88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5" s="34" customFormat="1" ht="22.5">
      <c r="A3" s="63" t="s">
        <v>130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5">
      <c r="B5" s="36"/>
      <c r="C5" s="36"/>
      <c r="E5" s="36"/>
      <c r="F5" s="298" t="s">
        <v>4</v>
      </c>
      <c r="G5" s="298"/>
      <c r="H5" s="298"/>
      <c r="I5" s="36"/>
      <c r="J5" s="298" t="s">
        <v>5</v>
      </c>
      <c r="K5" s="298"/>
      <c r="L5" s="298"/>
      <c r="M5" s="36"/>
    </row>
    <row r="6" spans="1:15" s="34" customFormat="1">
      <c r="A6" s="35"/>
      <c r="B6" s="35"/>
      <c r="C6" s="38"/>
      <c r="D6" s="37" t="s">
        <v>7</v>
      </c>
      <c r="E6" s="33"/>
      <c r="F6" s="105">
        <v>2565</v>
      </c>
      <c r="G6" s="41"/>
      <c r="H6" s="105">
        <v>2564</v>
      </c>
      <c r="I6" s="33"/>
      <c r="J6" s="105">
        <v>2565</v>
      </c>
      <c r="K6" s="41"/>
      <c r="L6" s="105">
        <v>2564</v>
      </c>
    </row>
    <row r="7" spans="1:15" s="34" customFormat="1">
      <c r="A7" s="35"/>
      <c r="B7" s="35"/>
      <c r="C7" s="38"/>
      <c r="D7" s="39"/>
      <c r="E7" s="33"/>
      <c r="F7" s="300" t="s">
        <v>15</v>
      </c>
      <c r="G7" s="300"/>
      <c r="H7" s="300"/>
      <c r="I7" s="300"/>
      <c r="J7" s="300"/>
      <c r="K7" s="300"/>
      <c r="L7" s="300"/>
    </row>
    <row r="8" spans="1:15" ht="24">
      <c r="A8" s="233" t="s">
        <v>90</v>
      </c>
      <c r="D8" s="41"/>
      <c r="E8" s="33"/>
      <c r="F8" s="107"/>
      <c r="G8" s="107"/>
      <c r="H8" s="107"/>
      <c r="I8" s="107"/>
      <c r="J8" s="107"/>
      <c r="K8" s="107"/>
      <c r="L8" s="107"/>
      <c r="M8" s="35"/>
      <c r="N8" s="299" t="s">
        <v>131</v>
      </c>
      <c r="O8" s="299"/>
    </row>
    <row r="9" spans="1:15">
      <c r="A9" s="147" t="s">
        <v>91</v>
      </c>
      <c r="D9" s="43"/>
      <c r="E9" s="33"/>
      <c r="F9" s="42">
        <f>'PL 9M'!F9-'PL 6M Q2'!F9</f>
        <v>2122514</v>
      </c>
      <c r="G9" s="42"/>
      <c r="H9" s="42">
        <f>'PL 9M'!H9-'PL 6M Q2'!H9</f>
        <v>1532793</v>
      </c>
      <c r="I9" s="42"/>
      <c r="J9" s="42">
        <f>'PL 9M'!J9-'PL 6M Q2'!J9</f>
        <v>2093635</v>
      </c>
      <c r="K9" s="42"/>
      <c r="L9" s="42">
        <f>'PL 9M'!L9-'PL 6M Q2'!L9</f>
        <v>1548892</v>
      </c>
      <c r="M9" s="35"/>
      <c r="N9" s="35">
        <v>895236</v>
      </c>
      <c r="O9" s="35">
        <v>708635</v>
      </c>
    </row>
    <row r="10" spans="1:15">
      <c r="A10" s="147" t="s">
        <v>92</v>
      </c>
      <c r="D10" s="43"/>
      <c r="E10" s="33"/>
      <c r="F10" s="176">
        <f>'PL 9M'!F10-'PL 6M Q2'!F10</f>
        <v>0</v>
      </c>
      <c r="G10" s="42"/>
      <c r="H10" s="42">
        <f>'PL 9M'!H10-'PL 6M Q2'!H10</f>
        <v>167</v>
      </c>
      <c r="I10" s="42"/>
      <c r="J10" s="176">
        <f>'PL 9M'!J10-'PL 6M Q2'!J10</f>
        <v>0</v>
      </c>
      <c r="K10" s="176"/>
      <c r="L10" s="176">
        <f>'PL 9M'!L10-'PL 6M Q2'!L10</f>
        <v>0</v>
      </c>
      <c r="M10" s="35"/>
      <c r="N10" s="257">
        <f>N9/F9*100</f>
        <v>42.178096351779068</v>
      </c>
      <c r="O10" s="257">
        <f>O9/H9*100</f>
        <v>46.231617707022409</v>
      </c>
    </row>
    <row r="11" spans="1:15" hidden="1">
      <c r="A11" s="147" t="s">
        <v>132</v>
      </c>
      <c r="D11" s="43"/>
      <c r="E11" s="33"/>
      <c r="F11" s="176">
        <f>'PL 9M'!F11-'PL 6M Q2'!F11</f>
        <v>0</v>
      </c>
      <c r="G11" s="42"/>
      <c r="H11" s="42">
        <v>0</v>
      </c>
      <c r="I11" s="42"/>
      <c r="J11" s="176">
        <f>'PL 9M'!J11-'PL 6M Q2'!J11</f>
        <v>0</v>
      </c>
      <c r="K11" s="42"/>
      <c r="L11" s="176">
        <f>'PL 9M'!L11-'PL 6M Q2'!L11</f>
        <v>0</v>
      </c>
      <c r="M11" s="35"/>
    </row>
    <row r="12" spans="1:15">
      <c r="A12" s="147" t="s">
        <v>94</v>
      </c>
      <c r="D12" s="43"/>
      <c r="E12" s="33"/>
      <c r="F12" s="42">
        <f>'PL 9M'!F12-'PL 6M Q2'!F12</f>
        <v>24034</v>
      </c>
      <c r="G12" s="42"/>
      <c r="H12" s="42">
        <f>'PL 9M'!H12-'PL 6M Q2'!H12</f>
        <v>48831</v>
      </c>
      <c r="I12" s="42"/>
      <c r="J12" s="42">
        <f>'PL 9M'!J12-'PL 6M Q2'!J12</f>
        <v>22439</v>
      </c>
      <c r="K12" s="42"/>
      <c r="L12" s="42">
        <f>'PL 9M'!L12-'PL 6M Q2'!L12</f>
        <v>44563</v>
      </c>
      <c r="M12" s="35"/>
    </row>
    <row r="13" spans="1:15">
      <c r="A13" s="148" t="s">
        <v>95</v>
      </c>
      <c r="D13" s="43"/>
      <c r="E13" s="33"/>
      <c r="F13" s="92">
        <f>SUM(F9:F12)</f>
        <v>2146548</v>
      </c>
      <c r="G13" s="91"/>
      <c r="H13" s="92">
        <f>SUM(H9:H12)</f>
        <v>1581791</v>
      </c>
      <c r="I13" s="91"/>
      <c r="J13" s="92">
        <f>SUM(J9:J12)</f>
        <v>2116074</v>
      </c>
      <c r="K13" s="91"/>
      <c r="L13" s="92">
        <f>SUM(L9:L12)</f>
        <v>1593455</v>
      </c>
      <c r="M13" s="35"/>
    </row>
    <row r="14" spans="1:15" ht="12" customHeight="1">
      <c r="A14" s="148"/>
      <c r="D14" s="43"/>
      <c r="E14" s="33"/>
      <c r="F14" s="91"/>
      <c r="G14" s="91"/>
      <c r="H14" s="91"/>
      <c r="I14" s="91"/>
      <c r="J14" s="91"/>
      <c r="K14" s="91"/>
      <c r="L14" s="91"/>
      <c r="M14" s="35"/>
    </row>
    <row r="15" spans="1:15" ht="22.5">
      <c r="A15" s="233" t="s">
        <v>96</v>
      </c>
      <c r="D15" s="43"/>
      <c r="E15" s="33"/>
      <c r="F15" s="42"/>
      <c r="G15" s="42"/>
      <c r="H15" s="42"/>
      <c r="I15" s="42"/>
      <c r="J15" s="42"/>
      <c r="K15" s="42"/>
      <c r="L15" s="42"/>
      <c r="M15" s="35"/>
    </row>
    <row r="16" spans="1:15">
      <c r="A16" s="147" t="s">
        <v>97</v>
      </c>
      <c r="D16" s="43"/>
      <c r="E16" s="33"/>
      <c r="F16" s="42">
        <f>'PL 9M'!F16-'PL 6M Q2'!F16</f>
        <v>2005280</v>
      </c>
      <c r="G16" s="42"/>
      <c r="H16" s="42">
        <f>'PL 9M'!H16-'PL 6M Q2'!H16</f>
        <v>1343841</v>
      </c>
      <c r="I16" s="42"/>
      <c r="J16" s="42">
        <f>'PL 9M'!J16-'PL 6M Q2'!J16</f>
        <v>1978380</v>
      </c>
      <c r="K16" s="42"/>
      <c r="L16" s="42">
        <f>'PL 9M'!L16-'PL 6M Q2'!L16</f>
        <v>1345049</v>
      </c>
      <c r="M16" s="35"/>
    </row>
    <row r="17" spans="1:13">
      <c r="A17" s="147" t="s">
        <v>98</v>
      </c>
      <c r="D17" s="41"/>
      <c r="E17" s="33"/>
      <c r="F17" s="176">
        <f>'PL 9M'!F17-'PL 6M Q2'!F17</f>
        <v>0</v>
      </c>
      <c r="G17" s="42"/>
      <c r="H17" s="42">
        <f>'PL 9M'!H17-'PL 6M Q2'!H17</f>
        <v>228</v>
      </c>
      <c r="I17" s="42"/>
      <c r="J17" s="176">
        <f>'PL 9M'!J17-'PL 6M Q2'!J17</f>
        <v>0</v>
      </c>
      <c r="K17" s="176"/>
      <c r="L17" s="176">
        <f>'PL 9M'!L17-'PL 6M Q2'!L17</f>
        <v>0</v>
      </c>
      <c r="M17" s="35"/>
    </row>
    <row r="18" spans="1:13">
      <c r="A18" s="147" t="s">
        <v>99</v>
      </c>
      <c r="D18" s="41"/>
      <c r="E18" s="33"/>
      <c r="F18" s="42">
        <f>'PL 9M'!F18-'PL 6M Q2'!F18</f>
        <v>111522</v>
      </c>
      <c r="G18" s="42"/>
      <c r="H18" s="42">
        <f>'PL 9M'!H18-'PL 6M Q2'!H18</f>
        <v>136064</v>
      </c>
      <c r="I18" s="42"/>
      <c r="J18" s="42">
        <f>'PL 9M'!J18-'PL 6M Q2'!J18</f>
        <v>113052</v>
      </c>
      <c r="K18" s="42"/>
      <c r="L18" s="42">
        <f>'PL 9M'!L18-'PL 6M Q2'!L18</f>
        <v>131914</v>
      </c>
      <c r="M18" s="35"/>
    </row>
    <row r="19" spans="1:13">
      <c r="A19" s="147" t="s">
        <v>133</v>
      </c>
      <c r="D19" s="41"/>
      <c r="E19" s="33"/>
      <c r="F19" s="42">
        <f>'PL 9M'!F19-'PL 6M Q2'!F19</f>
        <v>10334</v>
      </c>
      <c r="G19" s="42"/>
      <c r="H19" s="42">
        <f>'PL 9M'!H19-'PL 6M Q2'!H19</f>
        <v>6274</v>
      </c>
      <c r="I19" s="42"/>
      <c r="J19" s="42">
        <f>'PL 9M'!J19-'PL 6M Q2'!J19</f>
        <v>10334</v>
      </c>
      <c r="K19" s="42"/>
      <c r="L19" s="42">
        <f>'PL 9M'!L19-'PL 6M Q2'!L19</f>
        <v>6274</v>
      </c>
      <c r="M19" s="35"/>
    </row>
    <row r="20" spans="1:13">
      <c r="A20" s="148" t="s">
        <v>102</v>
      </c>
      <c r="C20" s="35" t="s">
        <v>134</v>
      </c>
      <c r="D20" s="41"/>
      <c r="E20" s="33"/>
      <c r="F20" s="92">
        <f>SUM(F16:F19)</f>
        <v>2127136</v>
      </c>
      <c r="G20" s="91"/>
      <c r="H20" s="92">
        <f>SUM(H16:H19)</f>
        <v>1486407</v>
      </c>
      <c r="I20" s="91"/>
      <c r="J20" s="92">
        <f>SUM(J16:J19)</f>
        <v>2101766</v>
      </c>
      <c r="K20" s="91"/>
      <c r="L20" s="92">
        <f>SUM(L16:L19)</f>
        <v>1483237</v>
      </c>
      <c r="M20" s="35"/>
    </row>
    <row r="21" spans="1:13" ht="12" customHeight="1">
      <c r="A21" s="148"/>
      <c r="D21" s="41"/>
      <c r="E21" s="33"/>
      <c r="F21" s="91"/>
      <c r="G21" s="91"/>
      <c r="H21" s="91"/>
      <c r="I21" s="91"/>
      <c r="J21" s="91"/>
      <c r="K21" s="91"/>
      <c r="L21" s="91"/>
      <c r="M21" s="35"/>
    </row>
    <row r="22" spans="1:13">
      <c r="A22" s="148" t="s">
        <v>135</v>
      </c>
      <c r="D22" s="41"/>
      <c r="E22" s="33"/>
      <c r="F22" s="91">
        <f>SUM(F13-F20)</f>
        <v>19412</v>
      </c>
      <c r="G22" s="91"/>
      <c r="H22" s="91">
        <f>SUM(H13-H20)</f>
        <v>95384</v>
      </c>
      <c r="I22" s="91"/>
      <c r="J22" s="88">
        <f>SUM(J13-J20)</f>
        <v>14308</v>
      </c>
      <c r="K22" s="91"/>
      <c r="L22" s="88">
        <f>SUM(L13-L20)</f>
        <v>110218</v>
      </c>
      <c r="M22" s="35"/>
    </row>
    <row r="23" spans="1:13">
      <c r="A23" s="147" t="s">
        <v>136</v>
      </c>
      <c r="D23" s="43"/>
      <c r="E23" s="33"/>
      <c r="F23" s="42">
        <f>'PL 9M'!F23-'PL 6M Q2'!F23</f>
        <v>-4571</v>
      </c>
      <c r="G23" s="42"/>
      <c r="H23" s="42">
        <f>'PL 9M'!H23-'PL 6M Q2'!H23</f>
        <v>-95273</v>
      </c>
      <c r="I23" s="42"/>
      <c r="J23" s="176">
        <f>'PL 9M'!J23-'PL 6M Q2'!J23</f>
        <v>0</v>
      </c>
      <c r="K23" s="176"/>
      <c r="L23" s="176">
        <f>'PL 9M'!L23-'PL 6M Q2'!L23</f>
        <v>0</v>
      </c>
      <c r="M23" s="35"/>
    </row>
    <row r="24" spans="1:13">
      <c r="A24" s="147" t="s">
        <v>101</v>
      </c>
      <c r="D24" s="43"/>
      <c r="E24" s="33"/>
      <c r="F24" s="44">
        <f>'PL 9M'!F24-'PL 6M Q2'!F24</f>
        <v>-49431</v>
      </c>
      <c r="G24" s="42"/>
      <c r="H24" s="44">
        <f>'PL 9M'!H24-'PL 6M Q2'!H24</f>
        <v>-46904</v>
      </c>
      <c r="I24" s="42"/>
      <c r="J24" s="44">
        <f>'PL 9M'!J24-'PL 6M Q2'!J24</f>
        <v>-51960</v>
      </c>
      <c r="K24" s="42"/>
      <c r="L24" s="44">
        <f>'PL 9M'!L24-'PL 6M Q2'!L24</f>
        <v>-49019</v>
      </c>
      <c r="M24" s="35"/>
    </row>
    <row r="25" spans="1:13">
      <c r="A25" s="148" t="s">
        <v>106</v>
      </c>
      <c r="D25" s="41"/>
      <c r="E25" s="33"/>
      <c r="F25" s="91">
        <f>SUM(F22:F24)</f>
        <v>-34590</v>
      </c>
      <c r="G25" s="91"/>
      <c r="H25" s="91">
        <f>SUM(H22:H24)</f>
        <v>-46793</v>
      </c>
      <c r="I25" s="91"/>
      <c r="J25" s="91">
        <f>SUM(J22:J24)</f>
        <v>-37652</v>
      </c>
      <c r="K25" s="91"/>
      <c r="L25" s="91">
        <f>SUM(L22:L24)</f>
        <v>61199</v>
      </c>
      <c r="M25" s="35"/>
    </row>
    <row r="26" spans="1:13">
      <c r="A26" s="147" t="s">
        <v>137</v>
      </c>
      <c r="D26" s="43">
        <v>20</v>
      </c>
      <c r="E26" s="33"/>
      <c r="F26" s="42">
        <f>'PL 9M'!F26-'PL 6M Q2'!F26</f>
        <v>516.80536799999413</v>
      </c>
      <c r="G26" s="42"/>
      <c r="H26" s="42">
        <f>'PL 9M'!H26-'PL 6M Q2'!H26</f>
        <v>6293</v>
      </c>
      <c r="I26" s="42"/>
      <c r="J26" s="42">
        <f>'PL 9M'!J26-'PL 6M Q2'!J26</f>
        <v>2186</v>
      </c>
      <c r="K26" s="42"/>
      <c r="L26" s="42">
        <f>'PL 9M'!L26-'PL 6M Q2'!L26</f>
        <v>6691</v>
      </c>
      <c r="M26" s="35"/>
    </row>
    <row r="27" spans="1:13" ht="22" thickBot="1">
      <c r="A27" s="148" t="s">
        <v>108</v>
      </c>
      <c r="D27" s="43"/>
      <c r="E27" s="33"/>
      <c r="F27" s="93">
        <f>SUM(F25:F26)</f>
        <v>-34073.194632000006</v>
      </c>
      <c r="G27" s="91"/>
      <c r="H27" s="93">
        <f>SUM(H25:H26)</f>
        <v>-40500</v>
      </c>
      <c r="I27" s="91"/>
      <c r="J27" s="94">
        <f>SUM(J25:J26)</f>
        <v>-35466</v>
      </c>
      <c r="K27" s="91"/>
      <c r="L27" s="94">
        <f>SUM(L25:L26)</f>
        <v>67890</v>
      </c>
      <c r="M27" s="35"/>
    </row>
    <row r="28" spans="1:13" ht="22" thickTop="1">
      <c r="A28" s="148"/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3">
      <c r="A29" s="148" t="s">
        <v>109</v>
      </c>
      <c r="D29" s="43"/>
      <c r="E29" s="33"/>
      <c r="F29" s="42"/>
      <c r="G29" s="42"/>
      <c r="H29" s="42"/>
      <c r="I29" s="42"/>
      <c r="J29" s="23"/>
      <c r="K29" s="42"/>
      <c r="L29" s="23"/>
      <c r="M29" s="35"/>
    </row>
    <row r="30" spans="1:13" ht="22" thickBot="1">
      <c r="A30" s="147" t="s">
        <v>138</v>
      </c>
      <c r="D30" s="43"/>
      <c r="E30" s="33"/>
      <c r="F30" s="42">
        <f>F32-F31</f>
        <v>-35383.194632000006</v>
      </c>
      <c r="G30" s="42"/>
      <c r="H30" s="42">
        <f>H32-H31</f>
        <v>-40223</v>
      </c>
      <c r="I30" s="42"/>
      <c r="J30" s="45">
        <f>J27</f>
        <v>-35466</v>
      </c>
      <c r="K30" s="42"/>
      <c r="L30" s="45">
        <f>L27</f>
        <v>67890</v>
      </c>
      <c r="M30" s="35"/>
    </row>
    <row r="31" spans="1:13" ht="22" thickTop="1">
      <c r="A31" s="147" t="s">
        <v>139</v>
      </c>
      <c r="D31" s="43"/>
      <c r="E31" s="33"/>
      <c r="F31" s="42">
        <f>'PL 9M'!F31-'PL 6M Q2'!F31</f>
        <v>1310</v>
      </c>
      <c r="G31" s="42"/>
      <c r="H31" s="42">
        <f>'PL 9M'!H31-'PL 6M Q2'!H31</f>
        <v>-277</v>
      </c>
      <c r="I31" s="42"/>
      <c r="J31" s="23"/>
      <c r="K31" s="42"/>
      <c r="L31" s="23"/>
      <c r="M31" s="35"/>
    </row>
    <row r="32" spans="1:13" ht="22" thickBot="1">
      <c r="A32" s="148" t="s">
        <v>140</v>
      </c>
      <c r="D32" s="43"/>
      <c r="E32" s="33"/>
      <c r="F32" s="93">
        <f>F27</f>
        <v>-34073.194632000006</v>
      </c>
      <c r="G32" s="91"/>
      <c r="H32" s="93">
        <f>H27</f>
        <v>-40500</v>
      </c>
      <c r="I32" s="42"/>
      <c r="J32" s="23"/>
      <c r="K32" s="42"/>
      <c r="L32" s="23"/>
      <c r="M32" s="35"/>
    </row>
    <row r="33" spans="1:13" ht="22" thickTop="1">
      <c r="A33" s="147"/>
      <c r="D33" s="41"/>
      <c r="E33" s="41"/>
      <c r="F33" s="41"/>
      <c r="G33" s="33"/>
      <c r="I33" s="41"/>
      <c r="J33" s="23"/>
      <c r="K33" s="33"/>
      <c r="L33" s="23"/>
    </row>
    <row r="34" spans="1:13">
      <c r="A34" s="148" t="s">
        <v>141</v>
      </c>
      <c r="D34" s="43">
        <v>21</v>
      </c>
      <c r="E34" s="33"/>
      <c r="G34" s="35"/>
      <c r="H34" s="35"/>
      <c r="I34" s="33"/>
      <c r="J34" s="46"/>
      <c r="K34" s="35"/>
      <c r="L34" s="46"/>
      <c r="M34" s="35"/>
    </row>
    <row r="35" spans="1:13" ht="22" thickBot="1">
      <c r="A35" s="147" t="s">
        <v>142</v>
      </c>
      <c r="D35" s="43"/>
      <c r="E35" s="33"/>
      <c r="F35" s="190">
        <f>F30/F37</f>
        <v>-2.5982322624609165E-2</v>
      </c>
      <c r="G35" s="47"/>
      <c r="H35" s="190">
        <f>H30/H37</f>
        <v>-2.9536252274533013E-2</v>
      </c>
      <c r="I35" s="47"/>
      <c r="J35" s="190">
        <f>J30/J37</f>
        <v>-2.6043127642607161E-2</v>
      </c>
      <c r="K35" s="189"/>
      <c r="L35" s="190">
        <f>L30/L37</f>
        <v>4.9852476615817973E-2</v>
      </c>
      <c r="M35" s="35"/>
    </row>
    <row r="36" spans="1:13" ht="22" thickTop="1">
      <c r="A36" s="147"/>
      <c r="D36" s="43"/>
      <c r="E36" s="33"/>
      <c r="F36" s="47"/>
      <c r="G36" s="47"/>
      <c r="H36" s="47"/>
      <c r="I36" s="33"/>
      <c r="K36" s="47"/>
      <c r="L36" s="35"/>
      <c r="M36" s="35"/>
    </row>
    <row r="37" spans="1:13" ht="30.75" hidden="1" customHeight="1" thickBot="1">
      <c r="A37" s="147" t="s">
        <v>114</v>
      </c>
      <c r="D37" s="43"/>
      <c r="E37" s="33"/>
      <c r="F37" s="48">
        <v>1361818</v>
      </c>
      <c r="G37" s="47"/>
      <c r="H37" s="48">
        <v>1361818</v>
      </c>
      <c r="I37" s="33"/>
      <c r="J37" s="48">
        <v>1361818</v>
      </c>
      <c r="K37" s="47"/>
      <c r="L37" s="48">
        <v>1361818</v>
      </c>
      <c r="M37" s="35"/>
    </row>
    <row r="38" spans="1:13" ht="14.25" customHeight="1">
      <c r="A38" s="147"/>
      <c r="D38" s="41"/>
      <c r="E38" s="41"/>
      <c r="F38" s="41"/>
      <c r="G38" s="33"/>
      <c r="I38" s="41"/>
      <c r="J38" s="41"/>
      <c r="K38" s="33"/>
    </row>
    <row r="39" spans="1:13">
      <c r="A39" s="149"/>
      <c r="D39" s="41"/>
      <c r="E39" s="41"/>
      <c r="F39" s="41"/>
      <c r="I39" s="41"/>
      <c r="J39" s="41"/>
    </row>
    <row r="40" spans="1:13" s="8" customFormat="1" ht="21.65" customHeight="1">
      <c r="A40" s="30" t="str">
        <f>+A1</f>
        <v>บริษัท เพาเวอร์ไลน์ เอ็นจิเนียริ่ง จำกัด (มหาชน) และบริษัทย่อย</v>
      </c>
      <c r="C40" s="9"/>
    </row>
    <row r="41" spans="1:13" s="34" customFormat="1" ht="22.5">
      <c r="A41" s="63" t="s">
        <v>143</v>
      </c>
      <c r="B41" s="32"/>
      <c r="C41" s="32"/>
      <c r="D41" s="32"/>
      <c r="E41" s="32"/>
      <c r="F41" s="32"/>
      <c r="G41" s="32"/>
      <c r="H41" s="33"/>
      <c r="I41" s="32"/>
      <c r="J41" s="32"/>
      <c r="K41" s="32"/>
      <c r="L41" s="33"/>
      <c r="M41" s="32"/>
    </row>
    <row r="42" spans="1:13" s="34" customFormat="1" ht="22.5">
      <c r="A42" s="63" t="str">
        <f>+A3</f>
        <v>สำหรับงวดสามเดือนสิ้นสุดวันที่ 30 กันยายน 2565 (ไม่ได้ตรวจสอบ แต่สอบทานแล้ว)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>
      <c r="B44" s="36"/>
      <c r="C44" s="36"/>
      <c r="D44" s="37"/>
      <c r="E44" s="36"/>
      <c r="F44" s="298" t="s">
        <v>4</v>
      </c>
      <c r="G44" s="298"/>
      <c r="H44" s="298"/>
      <c r="I44" s="36"/>
      <c r="J44" s="298" t="s">
        <v>5</v>
      </c>
      <c r="K44" s="298"/>
      <c r="L44" s="298"/>
      <c r="M44" s="36"/>
    </row>
    <row r="45" spans="1:13" s="34" customFormat="1">
      <c r="A45" s="35"/>
      <c r="B45" s="35"/>
      <c r="C45" s="38"/>
      <c r="D45" s="39"/>
      <c r="E45" s="33"/>
      <c r="F45" s="105">
        <f>+F6</f>
        <v>2565</v>
      </c>
      <c r="G45" s="41"/>
      <c r="H45" s="105">
        <f>+H6</f>
        <v>2564</v>
      </c>
      <c r="I45" s="33"/>
      <c r="J45" s="105">
        <f>+J6</f>
        <v>2565</v>
      </c>
      <c r="K45" s="41"/>
      <c r="L45" s="105">
        <f>+L6</f>
        <v>2564</v>
      </c>
    </row>
    <row r="46" spans="1:13" s="34" customFormat="1">
      <c r="A46" s="35"/>
      <c r="B46" s="35"/>
      <c r="C46" s="38"/>
      <c r="D46" s="39"/>
      <c r="E46" s="33"/>
      <c r="F46" s="300" t="s">
        <v>15</v>
      </c>
      <c r="G46" s="300"/>
      <c r="H46" s="300"/>
      <c r="I46" s="300"/>
      <c r="J46" s="300"/>
      <c r="K46" s="300"/>
      <c r="L46" s="300"/>
    </row>
    <row r="47" spans="1:13" s="34" customFormat="1">
      <c r="A47" s="35"/>
      <c r="B47" s="35"/>
      <c r="C47" s="38"/>
      <c r="D47" s="39"/>
      <c r="E47" s="33"/>
      <c r="F47" s="40"/>
      <c r="G47" s="41"/>
      <c r="H47" s="14"/>
      <c r="I47" s="33"/>
      <c r="J47" s="40"/>
      <c r="K47" s="41"/>
      <c r="L47" s="14"/>
    </row>
    <row r="48" spans="1:13" s="34" customFormat="1" ht="22.5">
      <c r="A48" s="63" t="s">
        <v>108</v>
      </c>
      <c r="B48" s="35"/>
      <c r="C48" s="38"/>
      <c r="D48" s="39"/>
      <c r="E48" s="33"/>
      <c r="F48" s="95">
        <f>F27</f>
        <v>-34073.194632000006</v>
      </c>
      <c r="G48" s="96"/>
      <c r="H48" s="95">
        <f>H27</f>
        <v>-40500</v>
      </c>
      <c r="I48" s="97"/>
      <c r="J48" s="95">
        <f>J27</f>
        <v>-35466</v>
      </c>
      <c r="K48" s="96"/>
      <c r="L48" s="95">
        <f>L27</f>
        <v>67890</v>
      </c>
    </row>
    <row r="49" spans="1:13" s="34" customFormat="1">
      <c r="A49" s="35"/>
      <c r="B49" s="35"/>
      <c r="C49" s="38"/>
      <c r="D49" s="39"/>
      <c r="E49" s="33"/>
      <c r="F49" s="40"/>
      <c r="G49" s="41"/>
      <c r="H49" s="16"/>
      <c r="I49" s="33"/>
      <c r="J49" s="40"/>
      <c r="K49" s="41"/>
      <c r="L49" s="16"/>
    </row>
    <row r="50" spans="1:13">
      <c r="A50" s="148" t="s">
        <v>144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 hidden="1">
      <c r="A51" s="150" t="s">
        <v>117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</row>
    <row r="52" spans="1:13" hidden="1">
      <c r="A52" s="151" t="s">
        <v>118</v>
      </c>
      <c r="D52" s="43"/>
      <c r="E52" s="33"/>
      <c r="F52" s="42"/>
      <c r="G52" s="42"/>
      <c r="H52" s="42"/>
      <c r="I52" s="42"/>
      <c r="J52" s="42"/>
      <c r="K52" s="42"/>
      <c r="L52" s="42"/>
      <c r="M52" s="35"/>
    </row>
    <row r="53" spans="1:13" hidden="1">
      <c r="A53" s="147" t="s">
        <v>119</v>
      </c>
      <c r="D53" s="43"/>
      <c r="E53" s="33"/>
      <c r="F53" s="175">
        <v>0</v>
      </c>
      <c r="G53" s="176"/>
      <c r="H53" s="175">
        <v>0</v>
      </c>
      <c r="I53" s="176"/>
      <c r="J53" s="114">
        <v>0</v>
      </c>
      <c r="K53" s="109"/>
      <c r="L53" s="114">
        <v>0</v>
      </c>
      <c r="M53" s="35"/>
    </row>
    <row r="54" spans="1:13" hidden="1">
      <c r="A54" s="147" t="s">
        <v>120</v>
      </c>
      <c r="D54" s="43"/>
      <c r="E54" s="33"/>
      <c r="F54" s="42"/>
      <c r="G54" s="42"/>
      <c r="H54" s="42"/>
      <c r="I54" s="42"/>
      <c r="J54" s="109"/>
      <c r="K54" s="109"/>
      <c r="L54" s="109"/>
      <c r="M54" s="35"/>
    </row>
    <row r="55" spans="1:13" hidden="1">
      <c r="A55" s="147" t="s">
        <v>121</v>
      </c>
      <c r="D55" s="43"/>
      <c r="E55" s="33"/>
      <c r="F55" s="44"/>
      <c r="G55" s="42"/>
      <c r="H55" s="44">
        <f>H53</f>
        <v>0</v>
      </c>
      <c r="I55" s="42"/>
      <c r="J55" s="114">
        <f>J53</f>
        <v>0</v>
      </c>
      <c r="K55" s="109"/>
      <c r="L55" s="114">
        <f>L53</f>
        <v>0</v>
      </c>
      <c r="M55" s="35"/>
    </row>
    <row r="56" spans="1:13" hidden="1">
      <c r="A56" s="147"/>
      <c r="D56" s="43"/>
      <c r="E56" s="33"/>
      <c r="F56" s="42"/>
      <c r="G56" s="42"/>
      <c r="H56" s="42"/>
      <c r="I56" s="42"/>
      <c r="J56" s="109"/>
      <c r="K56" s="109"/>
      <c r="L56" s="109"/>
      <c r="M56" s="35"/>
    </row>
    <row r="57" spans="1:13">
      <c r="A57" s="231" t="s">
        <v>145</v>
      </c>
      <c r="D57" s="43"/>
      <c r="E57" s="33"/>
      <c r="F57" s="42"/>
      <c r="G57" s="42"/>
      <c r="H57" s="42"/>
      <c r="I57" s="42"/>
      <c r="J57" s="109"/>
      <c r="K57" s="109"/>
      <c r="L57" s="109"/>
      <c r="M57" s="35"/>
    </row>
    <row r="58" spans="1:13">
      <c r="A58" s="218" t="s">
        <v>146</v>
      </c>
      <c r="D58" s="43"/>
      <c r="E58" s="33"/>
      <c r="F58" s="42"/>
      <c r="G58" s="42"/>
      <c r="H58" s="42"/>
      <c r="I58" s="42"/>
      <c r="J58" s="109"/>
      <c r="K58" s="109"/>
      <c r="L58" s="109"/>
      <c r="M58" s="35"/>
    </row>
    <row r="59" spans="1:13">
      <c r="A59" s="147" t="s">
        <v>121</v>
      </c>
      <c r="D59" s="43"/>
      <c r="E59" s="33"/>
      <c r="F59" s="173">
        <f>'PL 9M'!F59-'PL 6M Q2'!F59</f>
        <v>0</v>
      </c>
      <c r="G59" s="188"/>
      <c r="H59" s="176">
        <f>'PL 9M'!H59-'PL 6M Q2'!H59</f>
        <v>0</v>
      </c>
      <c r="I59" s="188"/>
      <c r="J59" s="176">
        <f>'PL 9M'!J59-'PL 6M Q2'!J59</f>
        <v>0</v>
      </c>
      <c r="K59" s="109"/>
      <c r="L59" s="176">
        <f>'PL 9M'!L59-'PL 6M Q2'!L59</f>
        <v>0</v>
      </c>
      <c r="M59" s="35"/>
    </row>
    <row r="60" spans="1:13" hidden="1">
      <c r="A60" s="147" t="s">
        <v>123</v>
      </c>
      <c r="D60" s="43"/>
      <c r="E60" s="33"/>
      <c r="F60" s="109"/>
      <c r="G60" s="109"/>
      <c r="H60" s="109">
        <v>0</v>
      </c>
      <c r="I60" s="42"/>
      <c r="J60" s="109">
        <v>0</v>
      </c>
      <c r="K60" s="109"/>
      <c r="L60" s="109">
        <v>0</v>
      </c>
      <c r="M60" s="35"/>
    </row>
    <row r="61" spans="1:13" hidden="1">
      <c r="A61" s="147" t="s">
        <v>124</v>
      </c>
      <c r="D61" s="43"/>
      <c r="E61" s="33"/>
      <c r="F61" s="114"/>
      <c r="G61" s="109"/>
      <c r="H61" s="114">
        <v>0</v>
      </c>
      <c r="I61" s="42"/>
      <c r="J61" s="114">
        <v>0</v>
      </c>
      <c r="K61" s="109"/>
      <c r="L61" s="114">
        <v>0</v>
      </c>
      <c r="M61" s="35"/>
    </row>
    <row r="62" spans="1:13" hidden="1">
      <c r="A62" s="147" t="s">
        <v>122</v>
      </c>
      <c r="D62" s="43"/>
      <c r="E62" s="33"/>
      <c r="F62" s="109"/>
      <c r="G62" s="109"/>
      <c r="H62" s="109"/>
      <c r="I62" s="42"/>
      <c r="J62" s="109"/>
      <c r="K62" s="109"/>
      <c r="L62" s="109"/>
      <c r="M62" s="35"/>
    </row>
    <row r="63" spans="1:13" hidden="1">
      <c r="A63" s="147" t="s">
        <v>121</v>
      </c>
      <c r="D63" s="43"/>
      <c r="E63" s="33"/>
      <c r="F63" s="114"/>
      <c r="G63" s="109"/>
      <c r="H63" s="132">
        <f>SUM(H59:H61)</f>
        <v>0</v>
      </c>
      <c r="I63" s="42"/>
      <c r="J63" s="114">
        <f>SUM(J60:J61)</f>
        <v>0</v>
      </c>
      <c r="K63" s="109"/>
      <c r="L63" s="114">
        <f>SUM(L59:L61)</f>
        <v>0</v>
      </c>
      <c r="M63" s="35"/>
    </row>
    <row r="64" spans="1:13">
      <c r="A64" s="148" t="s">
        <v>147</v>
      </c>
      <c r="D64" s="43"/>
      <c r="E64" s="33"/>
      <c r="F64" s="173">
        <f>SUM(F53)</f>
        <v>0</v>
      </c>
      <c r="G64" s="174"/>
      <c r="H64" s="256">
        <f>SUM(H55,H63)</f>
        <v>0</v>
      </c>
      <c r="I64" s="174"/>
      <c r="J64" s="264">
        <f>SUM(J55,J63)</f>
        <v>0</v>
      </c>
      <c r="K64" s="116"/>
      <c r="L64" s="264">
        <f>SUM(L55,L63)</f>
        <v>0</v>
      </c>
      <c r="M64" s="35"/>
    </row>
    <row r="65" spans="1:13">
      <c r="A65" s="148"/>
      <c r="D65" s="43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2" thickBot="1">
      <c r="A66" s="148" t="s">
        <v>148</v>
      </c>
      <c r="D66" s="43"/>
      <c r="E66" s="33"/>
      <c r="F66" s="221">
        <f>F27+F64</f>
        <v>-34073.194632000006</v>
      </c>
      <c r="G66" s="91"/>
      <c r="H66" s="98">
        <f>H27+H64</f>
        <v>-40500</v>
      </c>
      <c r="I66" s="91"/>
      <c r="J66" s="221">
        <f>J27+J64</f>
        <v>-35466</v>
      </c>
      <c r="K66" s="91"/>
      <c r="L66" s="98">
        <f>L27+L64</f>
        <v>67890</v>
      </c>
      <c r="M66" s="35"/>
    </row>
    <row r="67" spans="1:13" ht="22" thickTop="1">
      <c r="A67" s="147"/>
      <c r="D67" s="41"/>
      <c r="E67" s="33"/>
      <c r="F67" s="42"/>
      <c r="G67" s="42"/>
      <c r="H67" s="42"/>
      <c r="I67" s="42"/>
      <c r="J67" s="168"/>
      <c r="K67" s="42"/>
      <c r="L67" s="42"/>
      <c r="M67" s="35"/>
    </row>
    <row r="68" spans="1:13">
      <c r="A68" s="148" t="s">
        <v>149</v>
      </c>
      <c r="D68" s="41"/>
      <c r="E68" s="33"/>
      <c r="F68" s="42"/>
      <c r="G68" s="42"/>
      <c r="H68" s="42"/>
      <c r="I68" s="42"/>
      <c r="J68" s="168"/>
      <c r="K68" s="42"/>
      <c r="L68" s="42"/>
      <c r="M68" s="35"/>
    </row>
    <row r="69" spans="1:13" ht="22" thickBot="1">
      <c r="A69" s="147" t="s">
        <v>138</v>
      </c>
      <c r="D69" s="41"/>
      <c r="E69" s="33"/>
      <c r="F69" s="42">
        <f>F71-F70</f>
        <v>-35383.194632000006</v>
      </c>
      <c r="G69" s="42"/>
      <c r="H69" s="42">
        <f>H71-H70</f>
        <v>-40223</v>
      </c>
      <c r="I69" s="42"/>
      <c r="J69" s="222">
        <f>J66</f>
        <v>-35466</v>
      </c>
      <c r="K69" s="42"/>
      <c r="L69" s="49">
        <f>L66</f>
        <v>67890</v>
      </c>
      <c r="M69" s="35"/>
    </row>
    <row r="70" spans="1:13" ht="22" thickTop="1">
      <c r="A70" s="147" t="s">
        <v>150</v>
      </c>
      <c r="D70" s="41"/>
      <c r="E70" s="33"/>
      <c r="F70" s="42">
        <f>F31</f>
        <v>1310</v>
      </c>
      <c r="G70" s="42"/>
      <c r="H70" s="42">
        <f>H31</f>
        <v>-277</v>
      </c>
      <c r="I70" s="42"/>
      <c r="J70" s="42"/>
      <c r="K70" s="42"/>
      <c r="L70" s="42"/>
      <c r="M70" s="35"/>
    </row>
    <row r="71" spans="1:13" ht="22" thickBot="1">
      <c r="A71" s="172" t="s">
        <v>151</v>
      </c>
      <c r="D71" s="41"/>
      <c r="E71" s="33"/>
      <c r="F71" s="169">
        <f>F66</f>
        <v>-34073.194632000006</v>
      </c>
      <c r="G71" s="91"/>
      <c r="H71" s="93">
        <f>H66</f>
        <v>-40500</v>
      </c>
      <c r="I71" s="42"/>
      <c r="J71" s="42"/>
      <c r="K71" s="42"/>
      <c r="L71" s="42"/>
      <c r="M71" s="35"/>
    </row>
    <row r="72" spans="1:13" ht="22" thickTop="1">
      <c r="A72" s="147"/>
      <c r="D72" s="41"/>
      <c r="E72" s="33"/>
      <c r="F72" s="42"/>
      <c r="G72" s="42"/>
      <c r="H72" s="42"/>
      <c r="I72" s="42"/>
      <c r="J72" s="42"/>
      <c r="K72" s="42"/>
      <c r="L72" s="42"/>
      <c r="M72" s="35"/>
    </row>
    <row r="73" spans="1:13">
      <c r="A73" s="149"/>
      <c r="D73" s="41"/>
      <c r="E73" s="41"/>
      <c r="F73" s="41"/>
      <c r="I73" s="41"/>
      <c r="J73" s="41"/>
    </row>
    <row r="99" spans="5:5">
      <c r="E99" s="35">
        <f>SUM(E97:E98)</f>
        <v>0</v>
      </c>
    </row>
  </sheetData>
  <mergeCells count="7">
    <mergeCell ref="N8:O8"/>
    <mergeCell ref="F46:L46"/>
    <mergeCell ref="F5:H5"/>
    <mergeCell ref="J5:L5"/>
    <mergeCell ref="F7:L7"/>
    <mergeCell ref="F44:H44"/>
    <mergeCell ref="J44:L44"/>
  </mergeCells>
  <pageMargins left="0.70866141732283472" right="0.70866141732283472" top="0.74803149606299213" bottom="0.74803149606299213" header="0.31496062992125984" footer="0.19685039370078741"/>
  <pageSetup paperSize="9" scale="77" firstPageNumber="6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S99"/>
  <sheetViews>
    <sheetView view="pageBreakPreview" topLeftCell="A32" zoomScale="80" zoomScaleNormal="115" zoomScaleSheetLayoutView="80" workbookViewId="0">
      <selection activeCell="K109" sqref="K109"/>
    </sheetView>
  </sheetViews>
  <sheetFormatPr defaultColWidth="8.54296875" defaultRowHeight="21.5"/>
  <cols>
    <col min="1" max="1" width="17.54296875" style="35" customWidth="1"/>
    <col min="2" max="2" width="8.453125" style="35" customWidth="1"/>
    <col min="3" max="3" width="23.453125" style="35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4" width="9.453125" style="35" bestFit="1" customWidth="1"/>
    <col min="15" max="15" width="10.90625" style="35" bestFit="1" customWidth="1"/>
    <col min="16" max="16" width="9.90625" style="35" bestFit="1" customWidth="1"/>
    <col min="17" max="17" width="8.54296875" style="35"/>
    <col min="18" max="18" width="11.453125" style="176" bestFit="1" customWidth="1"/>
    <col min="19" max="16384" width="8.54296875" style="35"/>
  </cols>
  <sheetData>
    <row r="1" spans="1:19" s="8" customFormat="1" ht="21.65" customHeight="1">
      <c r="A1" s="30" t="str">
        <f>+BS!A1</f>
        <v>บริษัท เพาเวอร์ไลน์ เอ็นจิเนียริ่ง จำกัด (มหาชน) และบริษัทย่อย</v>
      </c>
      <c r="C1" s="9"/>
      <c r="R1" s="176"/>
      <c r="S1" s="261"/>
    </row>
    <row r="2" spans="1:19" s="34" customFormat="1" ht="22.5">
      <c r="A2" s="63" t="s">
        <v>88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  <c r="R2" s="258"/>
    </row>
    <row r="3" spans="1:19" s="34" customFormat="1" ht="22.5">
      <c r="A3" s="63" t="s">
        <v>152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R3" s="258"/>
    </row>
    <row r="4" spans="1:19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R4" s="259" t="s">
        <v>3</v>
      </c>
    </row>
    <row r="5" spans="1:19">
      <c r="B5" s="36"/>
      <c r="C5" s="36"/>
      <c r="E5" s="36"/>
      <c r="F5" s="298" t="s">
        <v>4</v>
      </c>
      <c r="G5" s="298"/>
      <c r="H5" s="298"/>
      <c r="I5" s="36"/>
      <c r="J5" s="298" t="s">
        <v>5</v>
      </c>
      <c r="K5" s="298"/>
      <c r="L5" s="298"/>
      <c r="M5" s="36"/>
      <c r="R5" s="176" t="s">
        <v>4</v>
      </c>
    </row>
    <row r="6" spans="1:19" s="34" customFormat="1">
      <c r="A6" s="35"/>
      <c r="B6" s="35"/>
      <c r="C6" s="38"/>
      <c r="D6" s="37" t="s">
        <v>7</v>
      </c>
      <c r="E6" s="33"/>
      <c r="F6" s="105">
        <v>2565</v>
      </c>
      <c r="G6" s="41"/>
      <c r="H6" s="105">
        <v>2564</v>
      </c>
      <c r="I6" s="33"/>
      <c r="J6" s="105">
        <v>2565</v>
      </c>
      <c r="K6" s="41"/>
      <c r="L6" s="105">
        <v>2564</v>
      </c>
      <c r="R6" s="258">
        <v>2565</v>
      </c>
    </row>
    <row r="7" spans="1:19" s="34" customFormat="1">
      <c r="A7" s="35"/>
      <c r="B7" s="35"/>
      <c r="C7" s="38"/>
      <c r="D7" s="39"/>
      <c r="E7" s="33"/>
      <c r="F7" s="300" t="s">
        <v>15</v>
      </c>
      <c r="G7" s="300"/>
      <c r="H7" s="300"/>
      <c r="I7" s="300"/>
      <c r="J7" s="300"/>
      <c r="K7" s="300"/>
      <c r="L7" s="300"/>
      <c r="R7" s="258" t="s">
        <v>15</v>
      </c>
      <c r="S7" s="260" t="s">
        <v>14</v>
      </c>
    </row>
    <row r="8" spans="1:19" ht="24">
      <c r="A8" s="233" t="s">
        <v>90</v>
      </c>
      <c r="D8" s="41"/>
      <c r="E8" s="33"/>
      <c r="F8" s="107"/>
      <c r="G8" s="107"/>
      <c r="H8" s="107"/>
      <c r="I8" s="107"/>
      <c r="J8" s="107"/>
      <c r="K8" s="107"/>
      <c r="L8" s="107"/>
      <c r="M8" s="35"/>
      <c r="N8" s="299" t="s">
        <v>131</v>
      </c>
      <c r="O8" s="299"/>
    </row>
    <row r="9" spans="1:19">
      <c r="A9" s="147" t="s">
        <v>91</v>
      </c>
      <c r="D9" s="43"/>
      <c r="E9" s="33"/>
      <c r="F9" s="42">
        <v>5418542</v>
      </c>
      <c r="G9" s="42"/>
      <c r="H9" s="42">
        <v>5117739</v>
      </c>
      <c r="I9" s="42"/>
      <c r="J9" s="157">
        <v>5400265</v>
      </c>
      <c r="K9" s="42"/>
      <c r="L9" s="42">
        <v>5133838</v>
      </c>
      <c r="M9" s="35"/>
      <c r="N9" s="35">
        <v>1343289</v>
      </c>
      <c r="O9" s="35">
        <v>1600233</v>
      </c>
      <c r="P9" s="257"/>
      <c r="R9" s="176">
        <v>5418542</v>
      </c>
      <c r="S9" s="262">
        <f>R9-F9</f>
        <v>0</v>
      </c>
    </row>
    <row r="10" spans="1:19">
      <c r="A10" s="147" t="s">
        <v>92</v>
      </c>
      <c r="D10" s="43"/>
      <c r="E10" s="33"/>
      <c r="F10" s="167">
        <v>0</v>
      </c>
      <c r="G10" s="42"/>
      <c r="H10" s="42">
        <v>464</v>
      </c>
      <c r="I10" s="42"/>
      <c r="J10" s="167">
        <v>0</v>
      </c>
      <c r="K10" s="42"/>
      <c r="L10" s="109">
        <v>0</v>
      </c>
      <c r="M10" s="35"/>
      <c r="N10" s="257">
        <f>N9/F9*100</f>
        <v>24.790598651814456</v>
      </c>
      <c r="O10" s="257">
        <f>O9/H9*100</f>
        <v>31.26835893741357</v>
      </c>
      <c r="R10" s="176">
        <v>0</v>
      </c>
      <c r="S10" s="262">
        <f t="shared" ref="S10:S71" si="0">R10-F10</f>
        <v>0</v>
      </c>
    </row>
    <row r="11" spans="1:19" hidden="1">
      <c r="A11" s="147" t="s">
        <v>93</v>
      </c>
      <c r="D11" s="43"/>
      <c r="E11" s="33"/>
      <c r="F11" s="167"/>
      <c r="G11" s="42"/>
      <c r="H11" s="42"/>
      <c r="I11" s="42"/>
      <c r="J11" s="168"/>
      <c r="K11" s="42"/>
      <c r="L11" s="109"/>
      <c r="M11" s="35"/>
      <c r="S11" s="262">
        <f t="shared" si="0"/>
        <v>0</v>
      </c>
    </row>
    <row r="12" spans="1:19">
      <c r="A12" s="147" t="s">
        <v>94</v>
      </c>
      <c r="D12" s="43"/>
      <c r="E12" s="33"/>
      <c r="F12" s="44">
        <f>90914</f>
        <v>90914</v>
      </c>
      <c r="G12" s="42"/>
      <c r="H12" s="44">
        <v>164519</v>
      </c>
      <c r="I12" s="42"/>
      <c r="J12" s="44">
        <v>87673</v>
      </c>
      <c r="K12" s="42"/>
      <c r="L12" s="44">
        <v>160138</v>
      </c>
      <c r="M12" s="35"/>
      <c r="R12" s="176">
        <v>90914</v>
      </c>
      <c r="S12" s="262">
        <f t="shared" si="0"/>
        <v>0</v>
      </c>
    </row>
    <row r="13" spans="1:19">
      <c r="A13" s="148" t="s">
        <v>95</v>
      </c>
      <c r="D13" s="43"/>
      <c r="E13" s="33"/>
      <c r="F13" s="90">
        <f>SUM(F9:F12)</f>
        <v>5509456</v>
      </c>
      <c r="G13" s="91"/>
      <c r="H13" s="90">
        <f>SUM(H9:H12)</f>
        <v>5282722</v>
      </c>
      <c r="I13" s="91"/>
      <c r="J13" s="90">
        <f>SUM(J9:J12)</f>
        <v>5487938</v>
      </c>
      <c r="K13" s="91"/>
      <c r="L13" s="90">
        <f>SUM(L9:L12)</f>
        <v>5293976</v>
      </c>
      <c r="M13" s="35"/>
      <c r="R13" s="176">
        <v>5509456</v>
      </c>
      <c r="S13" s="262">
        <f t="shared" si="0"/>
        <v>0</v>
      </c>
    </row>
    <row r="14" spans="1:19" ht="12" customHeight="1">
      <c r="A14" s="148"/>
      <c r="D14" s="43"/>
      <c r="E14" s="33"/>
      <c r="F14" s="91"/>
      <c r="G14" s="91"/>
      <c r="H14" s="91"/>
      <c r="I14" s="91"/>
      <c r="J14" s="91"/>
      <c r="K14" s="91"/>
      <c r="L14" s="91"/>
      <c r="M14" s="35"/>
      <c r="S14" s="262">
        <f t="shared" si="0"/>
        <v>0</v>
      </c>
    </row>
    <row r="15" spans="1:19" ht="22.5">
      <c r="A15" s="233" t="s">
        <v>96</v>
      </c>
      <c r="D15" s="43"/>
      <c r="E15" s="33"/>
      <c r="F15" s="42"/>
      <c r="G15" s="42"/>
      <c r="H15" s="42"/>
      <c r="I15" s="42"/>
      <c r="J15" s="42"/>
      <c r="K15" s="42"/>
      <c r="L15" s="42"/>
      <c r="M15" s="35"/>
      <c r="S15" s="262">
        <f t="shared" si="0"/>
        <v>0</v>
      </c>
    </row>
    <row r="16" spans="1:19">
      <c r="A16" s="147" t="s">
        <v>97</v>
      </c>
      <c r="D16" s="43"/>
      <c r="E16" s="33"/>
      <c r="F16" s="42">
        <v>5162605</v>
      </c>
      <c r="G16" s="42"/>
      <c r="H16" s="42">
        <v>4681704</v>
      </c>
      <c r="I16" s="42"/>
      <c r="J16" s="42">
        <f>5151525-1</f>
        <v>5151524</v>
      </c>
      <c r="K16" s="42"/>
      <c r="L16" s="42">
        <v>4685781</v>
      </c>
      <c r="M16" s="35"/>
      <c r="R16" s="176">
        <v>5162605</v>
      </c>
      <c r="S16" s="262">
        <f t="shared" si="0"/>
        <v>0</v>
      </c>
    </row>
    <row r="17" spans="1:19">
      <c r="A17" s="147" t="s">
        <v>98</v>
      </c>
      <c r="D17" s="41"/>
      <c r="E17" s="33"/>
      <c r="F17" s="167">
        <v>0</v>
      </c>
      <c r="G17" s="42"/>
      <c r="H17" s="42">
        <v>651</v>
      </c>
      <c r="I17" s="42"/>
      <c r="J17" s="109">
        <v>0</v>
      </c>
      <c r="K17" s="42"/>
      <c r="L17" s="109">
        <v>0</v>
      </c>
      <c r="M17" s="35"/>
      <c r="R17" s="176">
        <v>0</v>
      </c>
      <c r="S17" s="262">
        <f t="shared" si="0"/>
        <v>0</v>
      </c>
    </row>
    <row r="18" spans="1:19">
      <c r="A18" s="147" t="s">
        <v>99</v>
      </c>
      <c r="D18" s="41"/>
      <c r="E18" s="33"/>
      <c r="F18" s="42">
        <f>329536+F23</f>
        <v>319946</v>
      </c>
      <c r="G18" s="42"/>
      <c r="H18" s="42">
        <f>356609-H19</f>
        <v>349553</v>
      </c>
      <c r="I18" s="42"/>
      <c r="J18" s="42">
        <f>333989-J19</f>
        <v>319120</v>
      </c>
      <c r="K18" s="42"/>
      <c r="L18" s="42">
        <f>340839-L19</f>
        <v>333783</v>
      </c>
      <c r="M18" s="35"/>
      <c r="R18" s="176">
        <v>319946</v>
      </c>
      <c r="S18" s="262">
        <f t="shared" si="0"/>
        <v>0</v>
      </c>
    </row>
    <row r="19" spans="1:19">
      <c r="A19" s="147" t="s">
        <v>133</v>
      </c>
      <c r="D19" s="41"/>
      <c r="E19" s="33"/>
      <c r="F19" s="168">
        <v>14869</v>
      </c>
      <c r="G19" s="42"/>
      <c r="H19" s="168">
        <v>7056</v>
      </c>
      <c r="I19" s="42"/>
      <c r="J19" s="157">
        <v>14869</v>
      </c>
      <c r="K19" s="42"/>
      <c r="L19" s="157">
        <v>7056</v>
      </c>
      <c r="M19" s="35"/>
      <c r="R19" s="176">
        <v>14869</v>
      </c>
      <c r="S19" s="262">
        <f t="shared" si="0"/>
        <v>0</v>
      </c>
    </row>
    <row r="20" spans="1:19">
      <c r="A20" s="148" t="s">
        <v>102</v>
      </c>
      <c r="D20" s="41"/>
      <c r="E20" s="33"/>
      <c r="F20" s="92">
        <f>SUM(F16:F19)</f>
        <v>5497420</v>
      </c>
      <c r="G20" s="91"/>
      <c r="H20" s="92">
        <f>SUM(H16:H19)</f>
        <v>5038964</v>
      </c>
      <c r="I20" s="91"/>
      <c r="J20" s="92">
        <f>SUM(J16:J19)</f>
        <v>5485513</v>
      </c>
      <c r="K20" s="91"/>
      <c r="L20" s="92">
        <f>SUM(L16:L19)</f>
        <v>5026620</v>
      </c>
      <c r="M20" s="35"/>
      <c r="R20" s="176">
        <v>5497420</v>
      </c>
      <c r="S20" s="262">
        <f t="shared" si="0"/>
        <v>0</v>
      </c>
    </row>
    <row r="21" spans="1:19" ht="12" customHeight="1">
      <c r="A21" s="148"/>
      <c r="D21" s="41"/>
      <c r="E21" s="33"/>
      <c r="F21" s="91"/>
      <c r="G21" s="91"/>
      <c r="H21" s="91"/>
      <c r="I21" s="91"/>
      <c r="J21" s="91"/>
      <c r="K21" s="91"/>
      <c r="L21" s="91"/>
      <c r="M21" s="35"/>
      <c r="S21" s="262">
        <f t="shared" si="0"/>
        <v>0</v>
      </c>
    </row>
    <row r="22" spans="1:19">
      <c r="A22" s="148" t="s">
        <v>135</v>
      </c>
      <c r="D22" s="41"/>
      <c r="E22" s="33"/>
      <c r="F22" s="91">
        <f>SUM(F13-F20)</f>
        <v>12036</v>
      </c>
      <c r="G22" s="91"/>
      <c r="H22" s="91">
        <f>SUM(H13-H20)</f>
        <v>243758</v>
      </c>
      <c r="I22" s="91"/>
      <c r="J22" s="88">
        <f>SUM(J13-J20)</f>
        <v>2425</v>
      </c>
      <c r="K22" s="91"/>
      <c r="L22" s="88">
        <f>SUM(L13-L20)</f>
        <v>267356</v>
      </c>
      <c r="M22" s="35"/>
      <c r="R22" s="176">
        <v>12036</v>
      </c>
      <c r="S22" s="262">
        <f t="shared" si="0"/>
        <v>0</v>
      </c>
    </row>
    <row r="23" spans="1:19">
      <c r="A23" s="147" t="s">
        <v>136</v>
      </c>
      <c r="D23" s="43">
        <v>12</v>
      </c>
      <c r="E23" s="33"/>
      <c r="F23" s="42">
        <v>-9590</v>
      </c>
      <c r="G23" s="42"/>
      <c r="H23" s="42">
        <v>-93683</v>
      </c>
      <c r="I23" s="42"/>
      <c r="J23" s="109">
        <v>0</v>
      </c>
      <c r="K23" s="42"/>
      <c r="L23" s="109">
        <v>0</v>
      </c>
      <c r="M23" s="35"/>
      <c r="R23" s="176">
        <v>-9590</v>
      </c>
      <c r="S23" s="262">
        <f t="shared" si="0"/>
        <v>0</v>
      </c>
    </row>
    <row r="24" spans="1:19">
      <c r="A24" s="147" t="s">
        <v>101</v>
      </c>
      <c r="D24" s="43"/>
      <c r="E24" s="33"/>
      <c r="F24" s="237">
        <v>-132933</v>
      </c>
      <c r="G24" s="42"/>
      <c r="H24" s="237">
        <v>-149815</v>
      </c>
      <c r="I24" s="42"/>
      <c r="J24" s="238">
        <v>-139942</v>
      </c>
      <c r="K24" s="42"/>
      <c r="L24" s="177">
        <v>-156120</v>
      </c>
      <c r="M24" s="35"/>
      <c r="R24" s="176">
        <v>-132933</v>
      </c>
      <c r="S24" s="262">
        <f t="shared" si="0"/>
        <v>0</v>
      </c>
    </row>
    <row r="25" spans="1:19">
      <c r="A25" s="148" t="s">
        <v>106</v>
      </c>
      <c r="D25" s="41"/>
      <c r="E25" s="33"/>
      <c r="F25" s="91">
        <f>SUM(F22:F24)</f>
        <v>-130487</v>
      </c>
      <c r="G25" s="91"/>
      <c r="H25" s="91">
        <f>SUM(H22:H24)</f>
        <v>260</v>
      </c>
      <c r="I25" s="91"/>
      <c r="J25" s="91">
        <f>SUM(J22:J24)</f>
        <v>-137517</v>
      </c>
      <c r="K25" s="91"/>
      <c r="L25" s="91">
        <f>SUM(L22:L24)</f>
        <v>111236</v>
      </c>
      <c r="M25" s="35"/>
      <c r="R25" s="176">
        <v>-130487</v>
      </c>
      <c r="S25" s="262">
        <f t="shared" si="0"/>
        <v>0</v>
      </c>
    </row>
    <row r="26" spans="1:19">
      <c r="A26" s="147" t="s">
        <v>137</v>
      </c>
      <c r="D26" s="43">
        <v>20</v>
      </c>
      <c r="E26" s="33"/>
      <c r="F26" s="44">
        <v>246.80536799999419</v>
      </c>
      <c r="G26" s="42"/>
      <c r="H26" s="42">
        <v>5953</v>
      </c>
      <c r="I26" s="42"/>
      <c r="J26" s="168">
        <v>2418</v>
      </c>
      <c r="K26" s="42"/>
      <c r="L26" s="42">
        <v>6873</v>
      </c>
      <c r="M26" s="35"/>
      <c r="R26" s="176">
        <v>1487</v>
      </c>
      <c r="S26" s="262">
        <f t="shared" si="0"/>
        <v>1240.1946320000059</v>
      </c>
    </row>
    <row r="27" spans="1:19" ht="22" thickBot="1">
      <c r="A27" s="148" t="s">
        <v>108</v>
      </c>
      <c r="D27" s="43"/>
      <c r="E27" s="33"/>
      <c r="F27" s="93">
        <f>SUM(F25:F26)</f>
        <v>-130240.194632</v>
      </c>
      <c r="G27" s="91"/>
      <c r="H27" s="93">
        <f>SUM(H25:H26)</f>
        <v>6213</v>
      </c>
      <c r="I27" s="91"/>
      <c r="J27" s="94">
        <f>SUM(J25:J26)</f>
        <v>-135099</v>
      </c>
      <c r="K27" s="91"/>
      <c r="L27" s="94">
        <f>SUM(L25:L26)</f>
        <v>118109</v>
      </c>
      <c r="M27" s="35"/>
      <c r="R27" s="176">
        <v>-129000</v>
      </c>
      <c r="S27" s="262">
        <f t="shared" si="0"/>
        <v>1240.1946319999988</v>
      </c>
    </row>
    <row r="28" spans="1:19" ht="22" thickTop="1">
      <c r="A28" s="148"/>
      <c r="D28" s="43"/>
      <c r="E28" s="33"/>
      <c r="F28" s="42"/>
      <c r="G28" s="42"/>
      <c r="H28" s="42"/>
      <c r="I28" s="42"/>
      <c r="J28" s="23"/>
      <c r="K28" s="42"/>
      <c r="L28" s="23"/>
      <c r="M28" s="35"/>
      <c r="S28" s="262">
        <f t="shared" si="0"/>
        <v>0</v>
      </c>
    </row>
    <row r="29" spans="1:19">
      <c r="A29" s="148" t="s">
        <v>109</v>
      </c>
      <c r="D29" s="43"/>
      <c r="E29" s="33"/>
      <c r="F29" s="42"/>
      <c r="G29" s="42"/>
      <c r="H29" s="42"/>
      <c r="I29" s="42"/>
      <c r="J29" s="23"/>
      <c r="K29" s="42"/>
      <c r="L29" s="23"/>
      <c r="M29" s="35"/>
      <c r="S29" s="262">
        <f t="shared" si="0"/>
        <v>0</v>
      </c>
    </row>
    <row r="30" spans="1:19" ht="22" thickBot="1">
      <c r="A30" s="147" t="s">
        <v>138</v>
      </c>
      <c r="D30" s="43"/>
      <c r="E30" s="33"/>
      <c r="F30" s="42">
        <f>F32-F31</f>
        <v>-131761.194632</v>
      </c>
      <c r="G30" s="42"/>
      <c r="H30" s="42">
        <f>H32-H31</f>
        <v>7065</v>
      </c>
      <c r="I30" s="42"/>
      <c r="J30" s="45">
        <f>J27</f>
        <v>-135099</v>
      </c>
      <c r="K30" s="42"/>
      <c r="L30" s="45">
        <f>L27</f>
        <v>118109</v>
      </c>
      <c r="M30" s="35"/>
      <c r="R30" s="176">
        <v>-130769</v>
      </c>
      <c r="S30" s="262">
        <f t="shared" si="0"/>
        <v>992.19463199999882</v>
      </c>
    </row>
    <row r="31" spans="1:19" ht="22" thickTop="1">
      <c r="A31" s="147" t="s">
        <v>139</v>
      </c>
      <c r="D31" s="43"/>
      <c r="E31" s="33"/>
      <c r="F31" s="42">
        <v>1521</v>
      </c>
      <c r="G31" s="42"/>
      <c r="H31" s="42">
        <v>-852</v>
      </c>
      <c r="I31" s="42"/>
      <c r="J31" s="23"/>
      <c r="K31" s="42"/>
      <c r="L31" s="23"/>
      <c r="M31" s="35"/>
      <c r="R31" s="176">
        <v>1769</v>
      </c>
      <c r="S31" s="262">
        <f t="shared" si="0"/>
        <v>248</v>
      </c>
    </row>
    <row r="32" spans="1:19" ht="22" thickBot="1">
      <c r="A32" s="172" t="s">
        <v>108</v>
      </c>
      <c r="D32" s="43"/>
      <c r="E32" s="33"/>
      <c r="F32" s="93">
        <f>F27</f>
        <v>-130240.194632</v>
      </c>
      <c r="G32" s="91"/>
      <c r="H32" s="93">
        <f>H27</f>
        <v>6213</v>
      </c>
      <c r="I32" s="42"/>
      <c r="J32" s="23"/>
      <c r="K32" s="42"/>
      <c r="L32" s="23"/>
      <c r="M32" s="35"/>
      <c r="O32" s="234"/>
      <c r="R32" s="176">
        <v>-129000</v>
      </c>
      <c r="S32" s="262">
        <f t="shared" si="0"/>
        <v>1240.1946319999988</v>
      </c>
    </row>
    <row r="33" spans="1:19" ht="22" thickTop="1">
      <c r="A33" s="147"/>
      <c r="D33" s="41"/>
      <c r="E33" s="41"/>
      <c r="F33" s="41"/>
      <c r="G33" s="33"/>
      <c r="I33" s="41"/>
      <c r="J33" s="23"/>
      <c r="K33" s="33"/>
      <c r="L33" s="23"/>
      <c r="S33" s="262">
        <f t="shared" si="0"/>
        <v>0</v>
      </c>
    </row>
    <row r="34" spans="1:19">
      <c r="A34" s="148" t="s">
        <v>141</v>
      </c>
      <c r="D34" s="43">
        <v>21</v>
      </c>
      <c r="E34" s="33"/>
      <c r="G34" s="35"/>
      <c r="H34" s="35"/>
      <c r="I34" s="33"/>
      <c r="J34" s="46"/>
      <c r="K34" s="35"/>
      <c r="L34" s="46"/>
      <c r="M34" s="35"/>
      <c r="S34" s="262">
        <f t="shared" si="0"/>
        <v>0</v>
      </c>
    </row>
    <row r="35" spans="1:19" ht="22" thickBot="1">
      <c r="A35" s="147" t="s">
        <v>142</v>
      </c>
      <c r="D35" s="43"/>
      <c r="E35" s="33"/>
      <c r="F35" s="190">
        <f>F30/F37</f>
        <v>-9.6753894156194148E-2</v>
      </c>
      <c r="G35" s="47"/>
      <c r="H35" s="190">
        <f>H30/H37</f>
        <v>5.1879179156098685E-3</v>
      </c>
      <c r="I35" s="47"/>
      <c r="J35" s="190">
        <f>J30/J37</f>
        <v>-9.9204886409197113E-2</v>
      </c>
      <c r="K35" s="189"/>
      <c r="L35" s="190">
        <f>L30/L37</f>
        <v>8.6728916786237217E-2</v>
      </c>
      <c r="M35" s="35"/>
      <c r="R35" s="176">
        <v>-9.6025313221003106E-2</v>
      </c>
      <c r="S35" s="262">
        <f t="shared" si="0"/>
        <v>7.2858093519104217E-4</v>
      </c>
    </row>
    <row r="36" spans="1:19" ht="22" thickTop="1">
      <c r="A36" s="147"/>
      <c r="D36" s="43"/>
      <c r="E36" s="33"/>
      <c r="F36" s="47"/>
      <c r="G36" s="47"/>
      <c r="H36" s="47"/>
      <c r="I36" s="33"/>
      <c r="K36" s="47"/>
      <c r="L36" s="35"/>
      <c r="M36" s="35"/>
      <c r="S36" s="262">
        <f t="shared" si="0"/>
        <v>0</v>
      </c>
    </row>
    <row r="37" spans="1:19" ht="22" hidden="1" thickBot="1">
      <c r="A37" s="147" t="s">
        <v>114</v>
      </c>
      <c r="D37" s="43"/>
      <c r="E37" s="33"/>
      <c r="F37" s="48">
        <v>1361818</v>
      </c>
      <c r="G37" s="47"/>
      <c r="H37" s="48">
        <v>1361818</v>
      </c>
      <c r="I37" s="33"/>
      <c r="J37" s="48">
        <v>1361818</v>
      </c>
      <c r="K37" s="47"/>
      <c r="L37" s="48">
        <v>1361818</v>
      </c>
      <c r="M37" s="35"/>
      <c r="R37" s="176">
        <v>1361818</v>
      </c>
      <c r="S37" s="262">
        <f t="shared" si="0"/>
        <v>0</v>
      </c>
    </row>
    <row r="38" spans="1:19" ht="22" hidden="1" thickTop="1">
      <c r="A38" s="147"/>
      <c r="D38" s="41"/>
      <c r="E38" s="41"/>
      <c r="F38" s="41"/>
      <c r="G38" s="33"/>
      <c r="I38" s="41"/>
      <c r="J38" s="41"/>
      <c r="K38" s="33"/>
      <c r="S38" s="262">
        <f t="shared" si="0"/>
        <v>0</v>
      </c>
    </row>
    <row r="39" spans="1:19">
      <c r="A39" s="149"/>
      <c r="D39" s="41"/>
      <c r="E39" s="41"/>
      <c r="F39" s="41"/>
      <c r="I39" s="41"/>
      <c r="J39" s="41"/>
      <c r="S39" s="262">
        <f t="shared" si="0"/>
        <v>0</v>
      </c>
    </row>
    <row r="40" spans="1:19" s="8" customFormat="1" ht="21.65" customHeight="1">
      <c r="A40" s="30" t="str">
        <f>+A1</f>
        <v>บริษัท เพาเวอร์ไลน์ เอ็นจิเนียริ่ง จำกัด (มหาชน) และบริษัทย่อย</v>
      </c>
      <c r="C40" s="9"/>
      <c r="R40" s="176"/>
      <c r="S40" s="262">
        <f t="shared" si="0"/>
        <v>0</v>
      </c>
    </row>
    <row r="41" spans="1:19" s="34" customFormat="1" ht="22.5">
      <c r="A41" s="63" t="s">
        <v>143</v>
      </c>
      <c r="B41" s="32"/>
      <c r="C41" s="32"/>
      <c r="D41" s="32"/>
      <c r="E41" s="32"/>
      <c r="F41" s="32"/>
      <c r="G41" s="32"/>
      <c r="H41" s="33"/>
      <c r="I41" s="32"/>
      <c r="J41" s="32"/>
      <c r="K41" s="32"/>
      <c r="L41" s="33"/>
      <c r="M41" s="32"/>
      <c r="R41" s="258"/>
      <c r="S41" s="262">
        <f t="shared" si="0"/>
        <v>0</v>
      </c>
    </row>
    <row r="42" spans="1:19" s="34" customFormat="1" ht="22.5">
      <c r="A42" s="63" t="str">
        <f>+A3</f>
        <v>สำหรับงวดเก้าเดือนสิ้นสุดวันที่ 30 กันยายน 2565 (ไม่ได้ตรวจสอบ แต่สอบทานแล้ว)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R42" s="258"/>
      <c r="S42" s="262">
        <f t="shared" si="0"/>
        <v>0</v>
      </c>
    </row>
    <row r="43" spans="1:19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S43" s="262">
        <f t="shared" si="0"/>
        <v>0</v>
      </c>
    </row>
    <row r="44" spans="1:19">
      <c r="B44" s="36"/>
      <c r="C44" s="36"/>
      <c r="D44" s="37"/>
      <c r="E44" s="36"/>
      <c r="F44" s="298" t="s">
        <v>4</v>
      </c>
      <c r="G44" s="298"/>
      <c r="H44" s="298"/>
      <c r="I44" s="36"/>
      <c r="J44" s="298" t="s">
        <v>5</v>
      </c>
      <c r="K44" s="298"/>
      <c r="L44" s="298"/>
      <c r="M44" s="36"/>
      <c r="R44" s="176" t="s">
        <v>4</v>
      </c>
      <c r="S44" s="262"/>
    </row>
    <row r="45" spans="1:19" s="34" customFormat="1">
      <c r="A45" s="35"/>
      <c r="B45" s="35"/>
      <c r="C45" s="38"/>
      <c r="D45" s="39"/>
      <c r="E45" s="33"/>
      <c r="F45" s="105">
        <f>+F6</f>
        <v>2565</v>
      </c>
      <c r="G45" s="41"/>
      <c r="H45" s="105">
        <f>+H6</f>
        <v>2564</v>
      </c>
      <c r="I45" s="33"/>
      <c r="J45" s="105">
        <f>+J6</f>
        <v>2565</v>
      </c>
      <c r="K45" s="41"/>
      <c r="L45" s="105">
        <f>+L6</f>
        <v>2564</v>
      </c>
      <c r="R45" s="258">
        <v>2565</v>
      </c>
      <c r="S45" s="262"/>
    </row>
    <row r="46" spans="1:19" s="34" customFormat="1">
      <c r="A46" s="35"/>
      <c r="B46" s="35"/>
      <c r="C46" s="38"/>
      <c r="D46" s="39"/>
      <c r="E46" s="33"/>
      <c r="F46" s="300" t="s">
        <v>15</v>
      </c>
      <c r="G46" s="300"/>
      <c r="H46" s="300"/>
      <c r="I46" s="300"/>
      <c r="J46" s="300"/>
      <c r="K46" s="300"/>
      <c r="L46" s="300"/>
      <c r="R46" s="258" t="s">
        <v>15</v>
      </c>
      <c r="S46" s="262"/>
    </row>
    <row r="47" spans="1:19" s="34" customFormat="1">
      <c r="A47" s="35"/>
      <c r="B47" s="35"/>
      <c r="C47" s="38"/>
      <c r="D47" s="39"/>
      <c r="E47" s="33"/>
      <c r="F47" s="40"/>
      <c r="G47" s="41"/>
      <c r="H47" s="14"/>
      <c r="I47" s="33"/>
      <c r="J47" s="40"/>
      <c r="K47" s="41"/>
      <c r="L47" s="14"/>
      <c r="R47" s="258"/>
      <c r="S47" s="262">
        <f t="shared" si="0"/>
        <v>0</v>
      </c>
    </row>
    <row r="48" spans="1:19" s="34" customFormat="1" ht="22.5">
      <c r="A48" s="63" t="s">
        <v>108</v>
      </c>
      <c r="B48" s="35"/>
      <c r="C48" s="38"/>
      <c r="D48" s="39"/>
      <c r="E48" s="33"/>
      <c r="F48" s="95">
        <f>F27</f>
        <v>-130240.194632</v>
      </c>
      <c r="G48" s="96"/>
      <c r="H48" s="95">
        <f>H27</f>
        <v>6213</v>
      </c>
      <c r="I48" s="97"/>
      <c r="J48" s="95">
        <f>J27</f>
        <v>-135099</v>
      </c>
      <c r="K48" s="96"/>
      <c r="L48" s="95">
        <f>L27</f>
        <v>118109</v>
      </c>
      <c r="R48" s="258">
        <v>-129000</v>
      </c>
      <c r="S48" s="262">
        <f t="shared" si="0"/>
        <v>1240.1946319999988</v>
      </c>
    </row>
    <row r="49" spans="1:19" s="34" customFormat="1">
      <c r="A49" s="35"/>
      <c r="B49" s="35"/>
      <c r="C49" s="38"/>
      <c r="D49" s="39"/>
      <c r="E49" s="33"/>
      <c r="F49" s="40"/>
      <c r="G49" s="41"/>
      <c r="H49" s="16"/>
      <c r="I49" s="33"/>
      <c r="J49" s="40"/>
      <c r="K49" s="41"/>
      <c r="L49" s="16"/>
      <c r="R49" s="258"/>
      <c r="S49" s="262">
        <f t="shared" si="0"/>
        <v>0</v>
      </c>
    </row>
    <row r="50" spans="1:19">
      <c r="A50" s="148" t="s">
        <v>144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  <c r="S50" s="262">
        <f t="shared" si="0"/>
        <v>0</v>
      </c>
    </row>
    <row r="51" spans="1:19" hidden="1">
      <c r="A51" s="150" t="s">
        <v>117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  <c r="S51" s="262">
        <f t="shared" si="0"/>
        <v>0</v>
      </c>
    </row>
    <row r="52" spans="1:19" hidden="1">
      <c r="A52" s="151" t="s">
        <v>118</v>
      </c>
      <c r="D52" s="43"/>
      <c r="E52" s="33"/>
      <c r="F52" s="42"/>
      <c r="G52" s="42"/>
      <c r="H52" s="42"/>
      <c r="I52" s="42"/>
      <c r="J52" s="42"/>
      <c r="K52" s="42"/>
      <c r="L52" s="42"/>
      <c r="M52" s="35"/>
      <c r="S52" s="262">
        <f t="shared" si="0"/>
        <v>0</v>
      </c>
    </row>
    <row r="53" spans="1:19" hidden="1">
      <c r="A53" s="147" t="s">
        <v>119</v>
      </c>
      <c r="D53" s="43"/>
      <c r="E53" s="33"/>
      <c r="F53" s="219">
        <v>0</v>
      </c>
      <c r="G53" s="188"/>
      <c r="H53" s="219">
        <v>0</v>
      </c>
      <c r="I53" s="188"/>
      <c r="J53" s="114">
        <v>0</v>
      </c>
      <c r="K53" s="109"/>
      <c r="L53" s="114">
        <v>0</v>
      </c>
      <c r="M53" s="35"/>
      <c r="R53" s="176">
        <v>0</v>
      </c>
      <c r="S53" s="262">
        <f t="shared" si="0"/>
        <v>0</v>
      </c>
    </row>
    <row r="54" spans="1:19" hidden="1">
      <c r="A54" s="147" t="s">
        <v>120</v>
      </c>
      <c r="D54" s="43"/>
      <c r="E54" s="33"/>
      <c r="F54" s="42"/>
      <c r="G54" s="42"/>
      <c r="H54" s="42"/>
      <c r="I54" s="42"/>
      <c r="J54" s="109"/>
      <c r="K54" s="109"/>
      <c r="L54" s="109"/>
      <c r="M54" s="35"/>
      <c r="S54" s="262">
        <f t="shared" si="0"/>
        <v>0</v>
      </c>
    </row>
    <row r="55" spans="1:19" hidden="1">
      <c r="A55" s="147" t="s">
        <v>121</v>
      </c>
      <c r="D55" s="43"/>
      <c r="E55" s="33"/>
      <c r="F55" s="44"/>
      <c r="G55" s="42"/>
      <c r="H55" s="44">
        <f>H53</f>
        <v>0</v>
      </c>
      <c r="I55" s="42"/>
      <c r="J55" s="114">
        <f>J53</f>
        <v>0</v>
      </c>
      <c r="K55" s="109"/>
      <c r="L55" s="114">
        <f>L53</f>
        <v>0</v>
      </c>
      <c r="M55" s="35"/>
      <c r="S55" s="262">
        <f t="shared" si="0"/>
        <v>0</v>
      </c>
    </row>
    <row r="56" spans="1:19" hidden="1">
      <c r="A56" s="147"/>
      <c r="D56" s="43"/>
      <c r="E56" s="33"/>
      <c r="F56" s="42"/>
      <c r="G56" s="42"/>
      <c r="H56" s="42"/>
      <c r="I56" s="42"/>
      <c r="J56" s="109"/>
      <c r="K56" s="109"/>
      <c r="L56" s="109"/>
      <c r="M56" s="35"/>
      <c r="S56" s="262">
        <f t="shared" si="0"/>
        <v>0</v>
      </c>
    </row>
    <row r="57" spans="1:19">
      <c r="A57" s="231" t="s">
        <v>145</v>
      </c>
      <c r="D57" s="43"/>
      <c r="E57" s="33"/>
      <c r="F57" s="42"/>
      <c r="G57" s="42"/>
      <c r="H57" s="42"/>
      <c r="I57" s="42"/>
      <c r="J57" s="109"/>
      <c r="K57" s="109"/>
      <c r="L57" s="109"/>
      <c r="M57" s="35"/>
      <c r="S57" s="262">
        <f t="shared" si="0"/>
        <v>0</v>
      </c>
    </row>
    <row r="58" spans="1:19">
      <c r="A58" s="218" t="s">
        <v>146</v>
      </c>
      <c r="D58" s="43"/>
      <c r="E58" s="33"/>
      <c r="F58" s="42"/>
      <c r="G58" s="42"/>
      <c r="H58" s="42"/>
      <c r="I58" s="42"/>
      <c r="J58" s="109"/>
      <c r="K58" s="109"/>
      <c r="L58" s="109"/>
      <c r="M58" s="35"/>
      <c r="S58" s="262">
        <f t="shared" si="0"/>
        <v>0</v>
      </c>
    </row>
    <row r="59" spans="1:19">
      <c r="A59" s="147" t="s">
        <v>121</v>
      </c>
      <c r="D59" s="43"/>
      <c r="E59" s="33"/>
      <c r="F59" s="114">
        <v>0</v>
      </c>
      <c r="G59" s="42"/>
      <c r="H59" s="44">
        <v>100</v>
      </c>
      <c r="I59" s="42"/>
      <c r="J59" s="114">
        <v>0</v>
      </c>
      <c r="K59" s="109"/>
      <c r="L59" s="114">
        <v>0</v>
      </c>
      <c r="M59" s="35"/>
      <c r="R59" s="176">
        <v>0</v>
      </c>
      <c r="S59" s="262">
        <f t="shared" si="0"/>
        <v>0</v>
      </c>
    </row>
    <row r="60" spans="1:19" hidden="1">
      <c r="A60" s="147" t="s">
        <v>123</v>
      </c>
      <c r="D60" s="43"/>
      <c r="E60" s="33"/>
      <c r="F60" s="109"/>
      <c r="G60" s="109"/>
      <c r="H60" s="109">
        <v>0</v>
      </c>
      <c r="I60" s="42"/>
      <c r="J60" s="109">
        <v>0</v>
      </c>
      <c r="K60" s="109"/>
      <c r="L60" s="109">
        <v>0</v>
      </c>
      <c r="M60" s="35"/>
      <c r="S60" s="262">
        <f t="shared" si="0"/>
        <v>0</v>
      </c>
    </row>
    <row r="61" spans="1:19" hidden="1">
      <c r="A61" s="147" t="s">
        <v>124</v>
      </c>
      <c r="D61" s="43"/>
      <c r="E61" s="33"/>
      <c r="F61" s="114"/>
      <c r="G61" s="109"/>
      <c r="H61" s="114">
        <v>0</v>
      </c>
      <c r="I61" s="42"/>
      <c r="J61" s="114">
        <v>0</v>
      </c>
      <c r="K61" s="109"/>
      <c r="L61" s="114">
        <v>0</v>
      </c>
      <c r="M61" s="35"/>
      <c r="S61" s="262">
        <f t="shared" si="0"/>
        <v>0</v>
      </c>
    </row>
    <row r="62" spans="1:19" hidden="1">
      <c r="A62" s="147" t="s">
        <v>122</v>
      </c>
      <c r="D62" s="43"/>
      <c r="E62" s="33"/>
      <c r="F62" s="109"/>
      <c r="G62" s="109"/>
      <c r="H62" s="109"/>
      <c r="I62" s="42"/>
      <c r="J62" s="109"/>
      <c r="K62" s="109"/>
      <c r="L62" s="109"/>
      <c r="M62" s="35"/>
      <c r="S62" s="262">
        <f t="shared" si="0"/>
        <v>0</v>
      </c>
    </row>
    <row r="63" spans="1:19" hidden="1">
      <c r="A63" s="147" t="s">
        <v>121</v>
      </c>
      <c r="D63" s="43"/>
      <c r="E63" s="33"/>
      <c r="F63" s="114"/>
      <c r="G63" s="109"/>
      <c r="H63" s="132">
        <f>SUM(H59:H61)</f>
        <v>100</v>
      </c>
      <c r="I63" s="42"/>
      <c r="J63" s="114">
        <f>SUM(J59:J61)</f>
        <v>0</v>
      </c>
      <c r="K63" s="109"/>
      <c r="L63" s="114">
        <f>SUM(L59:L61)</f>
        <v>0</v>
      </c>
      <c r="M63" s="35"/>
      <c r="S63" s="262">
        <f t="shared" si="0"/>
        <v>0</v>
      </c>
    </row>
    <row r="64" spans="1:19">
      <c r="A64" s="148" t="s">
        <v>147</v>
      </c>
      <c r="D64" s="43"/>
      <c r="E64" s="33"/>
      <c r="F64" s="173">
        <f>SUM(F53)</f>
        <v>0</v>
      </c>
      <c r="G64" s="174"/>
      <c r="H64" s="217">
        <f>SUM(H55,H63)</f>
        <v>100</v>
      </c>
      <c r="I64" s="174"/>
      <c r="J64" s="115">
        <f>SUM(J55,J63)</f>
        <v>0</v>
      </c>
      <c r="K64" s="116"/>
      <c r="L64" s="115">
        <f>SUM(L55,L63)</f>
        <v>0</v>
      </c>
      <c r="M64" s="35"/>
      <c r="R64" s="176">
        <v>0</v>
      </c>
      <c r="S64" s="262">
        <f t="shared" si="0"/>
        <v>0</v>
      </c>
    </row>
    <row r="65" spans="1:19">
      <c r="A65" s="148"/>
      <c r="D65" s="43"/>
      <c r="E65" s="33"/>
      <c r="F65" s="42"/>
      <c r="G65" s="42"/>
      <c r="H65" s="42"/>
      <c r="I65" s="42"/>
      <c r="J65" s="42"/>
      <c r="K65" s="42"/>
      <c r="L65" s="42"/>
      <c r="M65" s="35"/>
      <c r="S65" s="262">
        <f t="shared" si="0"/>
        <v>0</v>
      </c>
    </row>
    <row r="66" spans="1:19" ht="22" thickBot="1">
      <c r="A66" s="148" t="s">
        <v>148</v>
      </c>
      <c r="D66" s="43"/>
      <c r="E66" s="33"/>
      <c r="F66" s="98">
        <f>F27+F64</f>
        <v>-130240.194632</v>
      </c>
      <c r="G66" s="91"/>
      <c r="H66" s="98">
        <f>H27+H64</f>
        <v>6313</v>
      </c>
      <c r="I66" s="91"/>
      <c r="J66" s="98">
        <f>J27+J64</f>
        <v>-135099</v>
      </c>
      <c r="K66" s="91"/>
      <c r="L66" s="98">
        <f>L27+L64</f>
        <v>118109</v>
      </c>
      <c r="M66" s="35"/>
      <c r="R66" s="176">
        <v>-129000</v>
      </c>
      <c r="S66" s="262">
        <f t="shared" si="0"/>
        <v>1240.1946319999988</v>
      </c>
    </row>
    <row r="67" spans="1:19" ht="22" thickTop="1">
      <c r="A67" s="147"/>
      <c r="D67" s="41"/>
      <c r="E67" s="33"/>
      <c r="F67" s="42"/>
      <c r="G67" s="42"/>
      <c r="H67" s="42"/>
      <c r="I67" s="42"/>
      <c r="J67" s="42"/>
      <c r="K67" s="42"/>
      <c r="L67" s="42"/>
      <c r="M67" s="35"/>
      <c r="S67" s="262">
        <f t="shared" si="0"/>
        <v>0</v>
      </c>
    </row>
    <row r="68" spans="1:19">
      <c r="A68" s="148" t="s">
        <v>149</v>
      </c>
      <c r="D68" s="41"/>
      <c r="E68" s="33"/>
      <c r="F68" s="42"/>
      <c r="G68" s="42"/>
      <c r="H68" s="42"/>
      <c r="I68" s="42"/>
      <c r="J68" s="42"/>
      <c r="K68" s="42"/>
      <c r="L68" s="42"/>
      <c r="M68" s="35"/>
      <c r="S68" s="262">
        <f t="shared" si="0"/>
        <v>0</v>
      </c>
    </row>
    <row r="69" spans="1:19" ht="22" thickBot="1">
      <c r="A69" s="147" t="s">
        <v>138</v>
      </c>
      <c r="D69" s="41"/>
      <c r="E69" s="33"/>
      <c r="F69" s="42">
        <f>F71-F70</f>
        <v>-131761.194632</v>
      </c>
      <c r="G69" s="42"/>
      <c r="H69" s="42">
        <f>H71-H70</f>
        <v>7135</v>
      </c>
      <c r="I69" s="42"/>
      <c r="J69" s="49">
        <f>J66</f>
        <v>-135099</v>
      </c>
      <c r="K69" s="42"/>
      <c r="L69" s="49">
        <f>L66</f>
        <v>118109</v>
      </c>
      <c r="M69" s="35"/>
      <c r="R69" s="176">
        <v>-130769</v>
      </c>
      <c r="S69" s="262">
        <f t="shared" si="0"/>
        <v>992.19463199999882</v>
      </c>
    </row>
    <row r="70" spans="1:19" ht="22" thickTop="1">
      <c r="A70" s="147" t="s">
        <v>150</v>
      </c>
      <c r="D70" s="41"/>
      <c r="E70" s="33"/>
      <c r="F70" s="42">
        <f>F31</f>
        <v>1521</v>
      </c>
      <c r="G70" s="42"/>
      <c r="H70" s="42">
        <v>-822</v>
      </c>
      <c r="I70" s="42"/>
      <c r="J70" s="42"/>
      <c r="K70" s="42"/>
      <c r="L70" s="42"/>
      <c r="M70" s="35"/>
      <c r="R70" s="176">
        <v>1769</v>
      </c>
      <c r="S70" s="262">
        <f t="shared" si="0"/>
        <v>248</v>
      </c>
    </row>
    <row r="71" spans="1:19" ht="22" thickBot="1">
      <c r="A71" s="172" t="s">
        <v>148</v>
      </c>
      <c r="D71" s="41"/>
      <c r="E71" s="33"/>
      <c r="F71" s="93">
        <f>F66</f>
        <v>-130240.194632</v>
      </c>
      <c r="G71" s="91"/>
      <c r="H71" s="93">
        <f>H66</f>
        <v>6313</v>
      </c>
      <c r="I71" s="42"/>
      <c r="J71" s="42"/>
      <c r="K71" s="42"/>
      <c r="L71" s="42"/>
      <c r="M71" s="35"/>
      <c r="R71" s="176">
        <v>-129000</v>
      </c>
      <c r="S71" s="262">
        <f t="shared" si="0"/>
        <v>1240.1946319999988</v>
      </c>
    </row>
    <row r="72" spans="1:19" ht="22" thickTop="1">
      <c r="A72" s="147"/>
      <c r="D72" s="41"/>
      <c r="E72" s="33"/>
      <c r="F72" s="42"/>
      <c r="G72" s="42"/>
      <c r="H72" s="42"/>
      <c r="I72" s="42"/>
      <c r="J72" s="42"/>
      <c r="K72" s="42"/>
      <c r="L72" s="42"/>
      <c r="M72" s="35"/>
    </row>
    <row r="73" spans="1:19">
      <c r="A73" s="149"/>
      <c r="D73" s="41"/>
      <c r="E73" s="41"/>
      <c r="F73" s="41"/>
      <c r="I73" s="41"/>
      <c r="J73" s="41"/>
    </row>
    <row r="99" spans="5:5">
      <c r="E99" s="35">
        <f>SUM(E97:E98)</f>
        <v>0</v>
      </c>
    </row>
  </sheetData>
  <mergeCells count="7">
    <mergeCell ref="N8:O8"/>
    <mergeCell ref="F46:L46"/>
    <mergeCell ref="F5:H5"/>
    <mergeCell ref="J5:L5"/>
    <mergeCell ref="F44:H44"/>
    <mergeCell ref="J44:L44"/>
    <mergeCell ref="F7:L7"/>
  </mergeCells>
  <pageMargins left="0.70866141732283472" right="0.70866141732283472" top="0.74803149606299213" bottom="0.74803149606299213" header="0.31496062992125984" footer="0.19685039370078741"/>
  <pageSetup paperSize="9" scale="77" firstPageNumber="8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0B5D-994B-42D5-89EE-F5205843DA2B}">
  <sheetPr>
    <tabColor theme="0" tint="-0.499984740745262"/>
    <pageSetUpPr fitToPage="1"/>
  </sheetPr>
  <dimension ref="A1:O73"/>
  <sheetViews>
    <sheetView view="pageBreakPreview" topLeftCell="A13" zoomScale="80" zoomScaleNormal="115" zoomScaleSheetLayoutView="80" workbookViewId="0">
      <selection activeCell="C76" sqref="C76"/>
    </sheetView>
  </sheetViews>
  <sheetFormatPr defaultColWidth="8.54296875" defaultRowHeight="21.5"/>
  <cols>
    <col min="1" max="1" width="17.54296875" style="35" customWidth="1"/>
    <col min="2" max="2" width="8.453125" style="35" customWidth="1"/>
    <col min="3" max="3" width="23.453125" style="35" customWidth="1"/>
    <col min="4" max="4" width="8.453125" style="35" customWidth="1"/>
    <col min="5" max="5" width="1.54296875" style="35" customWidth="1"/>
    <col min="6" max="6" width="12.453125" style="35" customWidth="1"/>
    <col min="7" max="7" width="1.54296875" style="41" customWidth="1"/>
    <col min="8" max="8" width="12.453125" style="41" customWidth="1"/>
    <col min="9" max="9" width="1.54296875" style="35" customWidth="1"/>
    <col min="10" max="10" width="12.453125" style="35" customWidth="1"/>
    <col min="11" max="11" width="1.54296875" style="41" customWidth="1"/>
    <col min="12" max="12" width="13.453125" style="41" customWidth="1"/>
    <col min="13" max="13" width="0.54296875" style="41" customWidth="1"/>
    <col min="14" max="15" width="9.453125" style="35" bestFit="1" customWidth="1"/>
    <col min="16" max="16" width="9.90625" style="35" bestFit="1" customWidth="1"/>
    <col min="17" max="16384" width="8.54296875" style="35"/>
  </cols>
  <sheetData>
    <row r="1" spans="1:13" s="8" customFormat="1" ht="21.65" customHeight="1">
      <c r="A1" s="30" t="str">
        <f>+BS!A1</f>
        <v>บริษัท เพาเวอร์ไลน์ เอ็นจิเนียริ่ง จำกัด (มหาชน) และบริษัทย่อย</v>
      </c>
      <c r="C1" s="9"/>
    </row>
    <row r="2" spans="1:13" s="34" customFormat="1" ht="22.5">
      <c r="A2" s="63" t="s">
        <v>88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</row>
    <row r="3" spans="1:13" s="34" customFormat="1" ht="22.5">
      <c r="A3" s="63" t="s">
        <v>153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B5" s="36"/>
      <c r="C5" s="36"/>
      <c r="E5" s="36"/>
      <c r="F5" s="298" t="s">
        <v>4</v>
      </c>
      <c r="G5" s="298"/>
      <c r="H5" s="298"/>
      <c r="I5" s="36"/>
      <c r="J5" s="298" t="s">
        <v>5</v>
      </c>
      <c r="K5" s="298"/>
      <c r="L5" s="298"/>
      <c r="M5" s="36"/>
    </row>
    <row r="6" spans="1:13" s="34" customFormat="1">
      <c r="A6" s="35"/>
      <c r="B6" s="35"/>
      <c r="C6" s="38"/>
      <c r="D6" s="37" t="s">
        <v>7</v>
      </c>
      <c r="E6" s="33"/>
      <c r="F6" s="105">
        <v>2565</v>
      </c>
      <c r="G6" s="41"/>
      <c r="H6" s="105">
        <v>2564</v>
      </c>
      <c r="I6" s="33"/>
      <c r="J6" s="105">
        <v>2565</v>
      </c>
      <c r="K6" s="41"/>
      <c r="L6" s="105">
        <v>2564</v>
      </c>
    </row>
    <row r="7" spans="1:13" s="34" customFormat="1">
      <c r="A7" s="35"/>
      <c r="B7" s="35"/>
      <c r="C7" s="38"/>
      <c r="D7" s="39"/>
      <c r="E7" s="33"/>
      <c r="F7" s="300" t="s">
        <v>15</v>
      </c>
      <c r="G7" s="300"/>
      <c r="H7" s="300"/>
      <c r="I7" s="300"/>
      <c r="J7" s="300"/>
      <c r="K7" s="300"/>
      <c r="L7" s="300"/>
    </row>
    <row r="8" spans="1:13" ht="24">
      <c r="A8" s="233" t="s">
        <v>90</v>
      </c>
      <c r="D8" s="41"/>
      <c r="E8" s="33"/>
      <c r="F8" s="107"/>
      <c r="G8" s="107"/>
      <c r="H8" s="107"/>
      <c r="I8" s="107"/>
      <c r="J8" s="107"/>
      <c r="K8" s="107"/>
      <c r="L8" s="107"/>
      <c r="M8" s="35"/>
    </row>
    <row r="9" spans="1:13">
      <c r="A9" s="147" t="s">
        <v>91</v>
      </c>
      <c r="D9" s="43"/>
      <c r="E9" s="33"/>
      <c r="F9" s="42">
        <v>3296028</v>
      </c>
      <c r="G9" s="42"/>
      <c r="H9" s="42">
        <v>3584946</v>
      </c>
      <c r="I9" s="42"/>
      <c r="J9" s="157">
        <v>3306630</v>
      </c>
      <c r="K9" s="42"/>
      <c r="L9" s="42">
        <v>3584946</v>
      </c>
      <c r="M9" s="35"/>
    </row>
    <row r="10" spans="1:13">
      <c r="A10" s="147" t="s">
        <v>92</v>
      </c>
      <c r="D10" s="43"/>
      <c r="E10" s="33"/>
      <c r="F10" s="167">
        <v>0</v>
      </c>
      <c r="G10" s="42"/>
      <c r="H10" s="42">
        <v>297</v>
      </c>
      <c r="I10" s="42"/>
      <c r="J10" s="167">
        <v>0</v>
      </c>
      <c r="K10" s="42"/>
      <c r="L10" s="109">
        <v>0</v>
      </c>
      <c r="M10" s="35"/>
    </row>
    <row r="11" spans="1:13">
      <c r="A11" s="147" t="s">
        <v>93</v>
      </c>
      <c r="D11" s="43"/>
      <c r="E11" s="33"/>
      <c r="F11" s="167">
        <v>0</v>
      </c>
      <c r="G11" s="42"/>
      <c r="H11" s="42">
        <v>0</v>
      </c>
      <c r="I11" s="42"/>
      <c r="J11" s="168">
        <v>0</v>
      </c>
      <c r="K11" s="42"/>
      <c r="L11" s="109">
        <v>0</v>
      </c>
      <c r="M11" s="35"/>
    </row>
    <row r="12" spans="1:13">
      <c r="A12" s="147" t="s">
        <v>94</v>
      </c>
      <c r="D12" s="43"/>
      <c r="E12" s="33"/>
      <c r="F12" s="44">
        <f>66881-1</f>
        <v>66880</v>
      </c>
      <c r="G12" s="42"/>
      <c r="H12" s="44">
        <v>115688</v>
      </c>
      <c r="I12" s="42"/>
      <c r="J12" s="44">
        <v>65234</v>
      </c>
      <c r="K12" s="42"/>
      <c r="L12" s="44">
        <v>115575</v>
      </c>
      <c r="M12" s="35"/>
    </row>
    <row r="13" spans="1:13">
      <c r="A13" s="148" t="s">
        <v>95</v>
      </c>
      <c r="D13" s="43"/>
      <c r="E13" s="33"/>
      <c r="F13" s="90">
        <f>SUM(F9:F12)</f>
        <v>3362908</v>
      </c>
      <c r="G13" s="91"/>
      <c r="H13" s="90">
        <f>SUM(H9:H12)</f>
        <v>3700931</v>
      </c>
      <c r="I13" s="91"/>
      <c r="J13" s="90">
        <f>SUM(J9:J12)</f>
        <v>3371864</v>
      </c>
      <c r="K13" s="91"/>
      <c r="L13" s="90">
        <f>SUM(L9:L12)</f>
        <v>3700521</v>
      </c>
      <c r="M13" s="35"/>
    </row>
    <row r="14" spans="1:13" ht="12" customHeight="1">
      <c r="A14" s="148"/>
      <c r="D14" s="43"/>
      <c r="E14" s="33"/>
      <c r="F14" s="91"/>
      <c r="G14" s="91"/>
      <c r="H14" s="91"/>
      <c r="I14" s="91"/>
      <c r="J14" s="91"/>
      <c r="K14" s="91"/>
      <c r="L14" s="91"/>
      <c r="M14" s="35"/>
    </row>
    <row r="15" spans="1:13" ht="22.5">
      <c r="A15" s="233" t="s">
        <v>96</v>
      </c>
      <c r="D15" s="43"/>
      <c r="E15" s="33"/>
      <c r="F15" s="42"/>
      <c r="G15" s="42"/>
      <c r="H15" s="42"/>
      <c r="I15" s="42"/>
      <c r="J15" s="42"/>
      <c r="K15" s="42"/>
      <c r="L15" s="42"/>
      <c r="M15" s="35"/>
    </row>
    <row r="16" spans="1:13">
      <c r="A16" s="147" t="s">
        <v>97</v>
      </c>
      <c r="D16" s="43"/>
      <c r="E16" s="33"/>
      <c r="F16" s="42">
        <v>3157325</v>
      </c>
      <c r="G16" s="42"/>
      <c r="H16" s="42">
        <v>3337863</v>
      </c>
      <c r="I16" s="42"/>
      <c r="J16" s="42">
        <v>3173144</v>
      </c>
      <c r="K16" s="42"/>
      <c r="L16" s="42">
        <v>3340732</v>
      </c>
      <c r="M16" s="35"/>
    </row>
    <row r="17" spans="1:15">
      <c r="A17" s="147" t="s">
        <v>98</v>
      </c>
      <c r="D17" s="41"/>
      <c r="E17" s="33"/>
      <c r="F17" s="167">
        <v>0</v>
      </c>
      <c r="G17" s="42"/>
      <c r="H17" s="42">
        <v>423</v>
      </c>
      <c r="I17" s="42"/>
      <c r="J17" s="167">
        <v>0</v>
      </c>
      <c r="K17" s="42"/>
      <c r="L17" s="109">
        <v>0</v>
      </c>
      <c r="M17" s="35"/>
    </row>
    <row r="18" spans="1:15">
      <c r="A18" s="147" t="s">
        <v>99</v>
      </c>
      <c r="D18" s="41"/>
      <c r="E18" s="33"/>
      <c r="F18" s="42">
        <f>217978-F19-5019</f>
        <v>208424</v>
      </c>
      <c r="G18" s="42"/>
      <c r="H18" s="42">
        <f>214271-H19</f>
        <v>213489</v>
      </c>
      <c r="I18" s="42"/>
      <c r="J18" s="42">
        <f>210603-J19</f>
        <v>206068</v>
      </c>
      <c r="K18" s="42"/>
      <c r="L18" s="42">
        <f>202651-L19</f>
        <v>201869</v>
      </c>
      <c r="M18" s="35"/>
    </row>
    <row r="19" spans="1:15">
      <c r="A19" s="147" t="s">
        <v>100</v>
      </c>
      <c r="D19" s="41"/>
      <c r="E19" s="33"/>
      <c r="F19" s="168">
        <v>4535</v>
      </c>
      <c r="G19" s="42"/>
      <c r="H19" s="168">
        <v>782</v>
      </c>
      <c r="I19" s="42"/>
      <c r="J19" s="168">
        <v>4535</v>
      </c>
      <c r="K19" s="42"/>
      <c r="L19" s="157">
        <v>782</v>
      </c>
      <c r="M19" s="35"/>
    </row>
    <row r="20" spans="1:15">
      <c r="A20" s="148" t="s">
        <v>102</v>
      </c>
      <c r="D20" s="41"/>
      <c r="E20" s="33"/>
      <c r="F20" s="92">
        <f>SUM(F16:F19)</f>
        <v>3370284</v>
      </c>
      <c r="G20" s="91"/>
      <c r="H20" s="92">
        <f>SUM(H16:H19)</f>
        <v>3552557</v>
      </c>
      <c r="I20" s="91"/>
      <c r="J20" s="92">
        <f>SUM(J16:J19)</f>
        <v>3383747</v>
      </c>
      <c r="K20" s="91"/>
      <c r="L20" s="92">
        <f>SUM(L16:L19)</f>
        <v>3543383</v>
      </c>
      <c r="M20" s="35"/>
    </row>
    <row r="21" spans="1:15" ht="12" customHeight="1">
      <c r="A21" s="148"/>
      <c r="D21" s="41"/>
      <c r="E21" s="33"/>
      <c r="F21" s="91"/>
      <c r="G21" s="91"/>
      <c r="H21" s="91"/>
      <c r="I21" s="91"/>
      <c r="J21" s="91"/>
      <c r="K21" s="91"/>
      <c r="L21" s="91"/>
      <c r="M21" s="35"/>
    </row>
    <row r="22" spans="1:15">
      <c r="A22" s="148" t="s">
        <v>154</v>
      </c>
      <c r="D22" s="41"/>
      <c r="E22" s="33"/>
      <c r="F22" s="91">
        <f>SUM(F13-F20)</f>
        <v>-7376</v>
      </c>
      <c r="G22" s="91"/>
      <c r="H22" s="91">
        <f>SUM(H13-H20)</f>
        <v>148374</v>
      </c>
      <c r="I22" s="91"/>
      <c r="J22" s="88">
        <f>SUM(J13-J20)</f>
        <v>-11883</v>
      </c>
      <c r="K22" s="91"/>
      <c r="L22" s="88">
        <f>SUM(L13-L20)</f>
        <v>157138</v>
      </c>
      <c r="M22" s="35"/>
    </row>
    <row r="23" spans="1:15">
      <c r="A23" s="147" t="s">
        <v>105</v>
      </c>
      <c r="D23" s="43">
        <v>12</v>
      </c>
      <c r="E23" s="33"/>
      <c r="F23" s="42">
        <v>-5019</v>
      </c>
      <c r="G23" s="42"/>
      <c r="H23" s="42">
        <v>1590</v>
      </c>
      <c r="I23" s="42"/>
      <c r="J23" s="167">
        <v>0</v>
      </c>
      <c r="K23" s="42"/>
      <c r="L23" s="109">
        <v>0</v>
      </c>
      <c r="M23" s="35"/>
    </row>
    <row r="24" spans="1:15">
      <c r="A24" s="147" t="s">
        <v>101</v>
      </c>
      <c r="D24" s="43"/>
      <c r="E24" s="33"/>
      <c r="F24" s="237">
        <v>-83502</v>
      </c>
      <c r="G24" s="42"/>
      <c r="H24" s="237">
        <v>-102911</v>
      </c>
      <c r="I24" s="42"/>
      <c r="J24" s="238">
        <v>-87982</v>
      </c>
      <c r="K24" s="42"/>
      <c r="L24" s="177">
        <v>-107101</v>
      </c>
      <c r="M24" s="35"/>
    </row>
    <row r="25" spans="1:15">
      <c r="A25" s="148" t="s">
        <v>106</v>
      </c>
      <c r="D25" s="41"/>
      <c r="E25" s="33"/>
      <c r="F25" s="91">
        <f>SUM(F22:F24)</f>
        <v>-95897</v>
      </c>
      <c r="G25" s="91"/>
      <c r="H25" s="91">
        <f>SUM(H22:H24)</f>
        <v>47053</v>
      </c>
      <c r="I25" s="91"/>
      <c r="J25" s="91">
        <f>SUM(J22:J24)</f>
        <v>-99865</v>
      </c>
      <c r="K25" s="91"/>
      <c r="L25" s="91">
        <f>SUM(L22:L24)</f>
        <v>50037</v>
      </c>
      <c r="M25" s="35"/>
    </row>
    <row r="26" spans="1:15">
      <c r="A26" s="147" t="s">
        <v>107</v>
      </c>
      <c r="D26" s="43">
        <v>20</v>
      </c>
      <c r="E26" s="33"/>
      <c r="F26" s="44">
        <v>-270</v>
      </c>
      <c r="G26" s="42"/>
      <c r="H26" s="42">
        <v>-340</v>
      </c>
      <c r="I26" s="42"/>
      <c r="J26" s="168">
        <v>232</v>
      </c>
      <c r="K26" s="42"/>
      <c r="L26" s="42">
        <v>182</v>
      </c>
      <c r="M26" s="35"/>
    </row>
    <row r="27" spans="1:15" ht="22" thickBot="1">
      <c r="A27" s="148" t="s">
        <v>108</v>
      </c>
      <c r="D27" s="43"/>
      <c r="E27" s="33"/>
      <c r="F27" s="93">
        <f>SUM(F25:F26)</f>
        <v>-96167</v>
      </c>
      <c r="G27" s="91"/>
      <c r="H27" s="93">
        <f>SUM(H25:H26)</f>
        <v>46713</v>
      </c>
      <c r="I27" s="91"/>
      <c r="J27" s="94">
        <f>SUM(J25:J26)</f>
        <v>-99633</v>
      </c>
      <c r="K27" s="91"/>
      <c r="L27" s="94">
        <f>SUM(L25:L26)</f>
        <v>50219</v>
      </c>
      <c r="M27" s="35"/>
    </row>
    <row r="28" spans="1:15" ht="22" thickTop="1">
      <c r="A28" s="148"/>
      <c r="D28" s="43"/>
      <c r="E28" s="33"/>
      <c r="F28" s="42"/>
      <c r="G28" s="42"/>
      <c r="H28" s="42"/>
      <c r="I28" s="42"/>
      <c r="J28" s="23"/>
      <c r="K28" s="42"/>
      <c r="L28" s="23"/>
      <c r="M28" s="35"/>
    </row>
    <row r="29" spans="1:15">
      <c r="A29" s="148" t="s">
        <v>149</v>
      </c>
      <c r="D29" s="43"/>
      <c r="E29" s="33"/>
      <c r="F29" s="42"/>
      <c r="G29" s="42"/>
      <c r="H29" s="42"/>
      <c r="I29" s="42"/>
      <c r="J29" s="23"/>
      <c r="K29" s="42"/>
      <c r="L29" s="23"/>
      <c r="M29" s="35"/>
    </row>
    <row r="30" spans="1:15" ht="22" thickBot="1">
      <c r="A30" s="147" t="s">
        <v>138</v>
      </c>
      <c r="D30" s="43"/>
      <c r="E30" s="33"/>
      <c r="F30" s="42">
        <f>F32-F31</f>
        <v>-96378</v>
      </c>
      <c r="G30" s="42"/>
      <c r="H30" s="42">
        <f>H32-H31</f>
        <v>47288</v>
      </c>
      <c r="I30" s="42"/>
      <c r="J30" s="45">
        <f>J27</f>
        <v>-99633</v>
      </c>
      <c r="K30" s="42"/>
      <c r="L30" s="45">
        <f>L27</f>
        <v>50219</v>
      </c>
      <c r="M30" s="35"/>
    </row>
    <row r="31" spans="1:15" ht="22" thickTop="1">
      <c r="A31" s="147" t="s">
        <v>139</v>
      </c>
      <c r="D31" s="43"/>
      <c r="E31" s="33"/>
      <c r="F31" s="42">
        <v>211</v>
      </c>
      <c r="G31" s="42"/>
      <c r="H31" s="42">
        <f>-575</f>
        <v>-575</v>
      </c>
      <c r="I31" s="42"/>
      <c r="J31" s="23"/>
      <c r="K31" s="42"/>
      <c r="L31" s="23"/>
      <c r="M31" s="35"/>
    </row>
    <row r="32" spans="1:15" ht="22" thickBot="1">
      <c r="A32" s="172" t="s">
        <v>155</v>
      </c>
      <c r="D32" s="43"/>
      <c r="E32" s="33"/>
      <c r="F32" s="93">
        <f>F27</f>
        <v>-96167</v>
      </c>
      <c r="G32" s="91"/>
      <c r="H32" s="93">
        <f>H27</f>
        <v>46713</v>
      </c>
      <c r="I32" s="42"/>
      <c r="J32" s="23"/>
      <c r="K32" s="42"/>
      <c r="L32" s="23"/>
      <c r="M32" s="35"/>
      <c r="O32" s="234"/>
    </row>
    <row r="33" spans="1:13" ht="22" thickTop="1">
      <c r="A33" s="147"/>
      <c r="D33" s="41"/>
      <c r="E33" s="41"/>
      <c r="F33" s="41"/>
      <c r="G33" s="33"/>
      <c r="I33" s="41"/>
      <c r="J33" s="23"/>
      <c r="K33" s="33"/>
      <c r="L33" s="23"/>
    </row>
    <row r="34" spans="1:13">
      <c r="A34" s="148" t="s">
        <v>141</v>
      </c>
      <c r="D34" s="43">
        <v>21</v>
      </c>
      <c r="E34" s="33"/>
      <c r="G34" s="35"/>
      <c r="H34" s="35"/>
      <c r="I34" s="33"/>
      <c r="J34" s="46"/>
      <c r="K34" s="35"/>
      <c r="L34" s="46"/>
      <c r="M34" s="35"/>
    </row>
    <row r="35" spans="1:13" ht="22" thickBot="1">
      <c r="A35" s="147" t="s">
        <v>142</v>
      </c>
      <c r="D35" s="43"/>
      <c r="E35" s="33"/>
      <c r="F35" s="190">
        <f>F30/F37</f>
        <v>-7.077157153158499E-2</v>
      </c>
      <c r="G35" s="47"/>
      <c r="H35" s="190">
        <f>H30/H37</f>
        <v>3.4724170190142879E-2</v>
      </c>
      <c r="I35" s="47"/>
      <c r="J35" s="190">
        <f>J30/J37</f>
        <v>-7.3161758766589952E-2</v>
      </c>
      <c r="K35" s="189"/>
      <c r="L35" s="190">
        <f>L30/L37</f>
        <v>3.6876440170419252E-2</v>
      </c>
      <c r="M35" s="35"/>
    </row>
    <row r="36" spans="1:13" ht="22" thickTop="1">
      <c r="A36" s="147"/>
      <c r="D36" s="43"/>
      <c r="E36" s="33"/>
      <c r="F36" s="47"/>
      <c r="G36" s="47"/>
      <c r="H36" s="47"/>
      <c r="I36" s="33"/>
      <c r="K36" s="47"/>
      <c r="L36" s="35"/>
      <c r="M36" s="35"/>
    </row>
    <row r="37" spans="1:13" ht="22" thickBot="1">
      <c r="A37" s="147" t="s">
        <v>114</v>
      </c>
      <c r="D37" s="43"/>
      <c r="E37" s="33"/>
      <c r="F37" s="48">
        <v>1361818</v>
      </c>
      <c r="G37" s="47"/>
      <c r="H37" s="48">
        <v>1361818</v>
      </c>
      <c r="I37" s="33"/>
      <c r="J37" s="48">
        <v>1361818</v>
      </c>
      <c r="K37" s="47"/>
      <c r="L37" s="48">
        <v>1361818</v>
      </c>
      <c r="M37" s="35"/>
    </row>
    <row r="38" spans="1:13" ht="22" thickTop="1">
      <c r="A38" s="147"/>
      <c r="D38" s="41"/>
      <c r="E38" s="41"/>
      <c r="F38" s="41"/>
      <c r="G38" s="33"/>
      <c r="I38" s="41"/>
      <c r="J38" s="41"/>
      <c r="K38" s="33"/>
    </row>
    <row r="39" spans="1:13">
      <c r="A39" s="149"/>
      <c r="D39" s="41"/>
      <c r="E39" s="41"/>
      <c r="F39" s="41"/>
      <c r="I39" s="41"/>
      <c r="J39" s="41"/>
    </row>
    <row r="40" spans="1:13" s="8" customFormat="1" ht="21.65" customHeight="1">
      <c r="A40" s="30" t="str">
        <f>+A1</f>
        <v>บริษัท เพาเวอร์ไลน์ เอ็นจิเนียริ่ง จำกัด (มหาชน) และบริษัทย่อย</v>
      </c>
      <c r="C40" s="9"/>
    </row>
    <row r="41" spans="1:13" s="34" customFormat="1" ht="22.5">
      <c r="A41" s="63" t="s">
        <v>143</v>
      </c>
      <c r="B41" s="32"/>
      <c r="C41" s="32"/>
      <c r="D41" s="32"/>
      <c r="E41" s="32"/>
      <c r="F41" s="32"/>
      <c r="G41" s="32"/>
      <c r="H41" s="33"/>
      <c r="I41" s="32"/>
      <c r="J41" s="32"/>
      <c r="K41" s="32"/>
      <c r="L41" s="33"/>
      <c r="M41" s="32"/>
    </row>
    <row r="42" spans="1:13" s="34" customFormat="1" ht="22.5">
      <c r="A42" s="63" t="str">
        <f>+A3</f>
        <v>สำหรับงวดหกเดือนสิ้นสุดวันที่ 30 มิถุนายน 2565 (ยังไม่ได้ตรวจสอบ แต่สอบทานแล้ว)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3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>
      <c r="B44" s="36"/>
      <c r="C44" s="36"/>
      <c r="D44" s="37"/>
      <c r="E44" s="36"/>
      <c r="F44" s="298" t="s">
        <v>4</v>
      </c>
      <c r="G44" s="298"/>
      <c r="H44" s="298"/>
      <c r="I44" s="36"/>
      <c r="J44" s="298" t="s">
        <v>5</v>
      </c>
      <c r="K44" s="298"/>
      <c r="L44" s="298"/>
      <c r="M44" s="36"/>
    </row>
    <row r="45" spans="1:13" s="34" customFormat="1">
      <c r="A45" s="35"/>
      <c r="B45" s="35"/>
      <c r="C45" s="38"/>
      <c r="D45" s="39"/>
      <c r="E45" s="33"/>
      <c r="F45" s="105">
        <f>+F6</f>
        <v>2565</v>
      </c>
      <c r="G45" s="41"/>
      <c r="H45" s="105">
        <f>+H6</f>
        <v>2564</v>
      </c>
      <c r="I45" s="33"/>
      <c r="J45" s="105">
        <f>+J6</f>
        <v>2565</v>
      </c>
      <c r="K45" s="41"/>
      <c r="L45" s="105">
        <f>+L6</f>
        <v>2564</v>
      </c>
    </row>
    <row r="46" spans="1:13" s="34" customFormat="1">
      <c r="A46" s="35"/>
      <c r="B46" s="35"/>
      <c r="C46" s="38"/>
      <c r="D46" s="39"/>
      <c r="E46" s="33"/>
      <c r="F46" s="300" t="s">
        <v>15</v>
      </c>
      <c r="G46" s="300"/>
      <c r="H46" s="300"/>
      <c r="I46" s="300"/>
      <c r="J46" s="300"/>
      <c r="K46" s="300"/>
      <c r="L46" s="300"/>
    </row>
    <row r="47" spans="1:13" s="34" customFormat="1">
      <c r="A47" s="35"/>
      <c r="B47" s="35"/>
      <c r="C47" s="38"/>
      <c r="D47" s="39"/>
      <c r="E47" s="33"/>
      <c r="F47" s="40"/>
      <c r="G47" s="41"/>
      <c r="H47" s="14"/>
      <c r="I47" s="33"/>
      <c r="J47" s="40"/>
      <c r="K47" s="41"/>
      <c r="L47" s="14"/>
    </row>
    <row r="48" spans="1:13" s="34" customFormat="1" ht="22.5">
      <c r="A48" s="63" t="s">
        <v>115</v>
      </c>
      <c r="B48" s="35"/>
      <c r="C48" s="38"/>
      <c r="D48" s="39"/>
      <c r="E48" s="33"/>
      <c r="F48" s="95">
        <f>F27</f>
        <v>-96167</v>
      </c>
      <c r="G48" s="96"/>
      <c r="H48" s="95">
        <f>H27</f>
        <v>46713</v>
      </c>
      <c r="I48" s="97"/>
      <c r="J48" s="95">
        <f>J27</f>
        <v>-99633</v>
      </c>
      <c r="K48" s="96"/>
      <c r="L48" s="95">
        <f>L27</f>
        <v>50219</v>
      </c>
    </row>
    <row r="49" spans="1:13" s="34" customFormat="1">
      <c r="A49" s="35"/>
      <c r="B49" s="35"/>
      <c r="C49" s="38"/>
      <c r="D49" s="39"/>
      <c r="E49" s="33"/>
      <c r="F49" s="40"/>
      <c r="G49" s="41"/>
      <c r="H49" s="16"/>
      <c r="I49" s="33"/>
      <c r="J49" s="40"/>
      <c r="K49" s="41"/>
      <c r="L49" s="16"/>
    </row>
    <row r="50" spans="1:13">
      <c r="A50" s="148" t="s">
        <v>116</v>
      </c>
      <c r="D50" s="43"/>
      <c r="E50" s="33"/>
      <c r="F50" s="42"/>
      <c r="G50" s="42"/>
      <c r="H50" s="42"/>
      <c r="I50" s="42"/>
      <c r="J50" s="42"/>
      <c r="K50" s="42"/>
      <c r="L50" s="42"/>
      <c r="M50" s="35"/>
    </row>
    <row r="51" spans="1:13" hidden="1">
      <c r="A51" s="150" t="s">
        <v>117</v>
      </c>
      <c r="D51" s="43"/>
      <c r="E51" s="33"/>
      <c r="F51" s="42"/>
      <c r="G51" s="42"/>
      <c r="H51" s="42"/>
      <c r="I51" s="42"/>
      <c r="J51" s="42"/>
      <c r="K51" s="42"/>
      <c r="L51" s="42"/>
      <c r="M51" s="35"/>
    </row>
    <row r="52" spans="1:13" hidden="1">
      <c r="A52" s="151" t="s">
        <v>118</v>
      </c>
      <c r="D52" s="43"/>
      <c r="E52" s="33"/>
      <c r="F52" s="42"/>
      <c r="G52" s="42"/>
      <c r="H52" s="42"/>
      <c r="I52" s="42"/>
      <c r="J52" s="42"/>
      <c r="K52" s="42"/>
      <c r="L52" s="42"/>
      <c r="M52" s="35"/>
    </row>
    <row r="53" spans="1:13" hidden="1">
      <c r="A53" s="147" t="s">
        <v>119</v>
      </c>
      <c r="D53" s="43"/>
      <c r="E53" s="33"/>
      <c r="F53" s="219">
        <v>0</v>
      </c>
      <c r="G53" s="188"/>
      <c r="H53" s="219">
        <v>0</v>
      </c>
      <c r="I53" s="188"/>
      <c r="J53" s="114">
        <v>0</v>
      </c>
      <c r="K53" s="109"/>
      <c r="L53" s="114">
        <v>0</v>
      </c>
      <c r="M53" s="35"/>
    </row>
    <row r="54" spans="1:13" hidden="1">
      <c r="A54" s="147" t="s">
        <v>120</v>
      </c>
      <c r="D54" s="43"/>
      <c r="E54" s="33"/>
      <c r="F54" s="42"/>
      <c r="G54" s="42"/>
      <c r="H54" s="42"/>
      <c r="I54" s="42"/>
      <c r="J54" s="109"/>
      <c r="K54" s="109"/>
      <c r="L54" s="109"/>
      <c r="M54" s="35"/>
    </row>
    <row r="55" spans="1:13" hidden="1">
      <c r="A55" s="147" t="s">
        <v>121</v>
      </c>
      <c r="D55" s="43"/>
      <c r="E55" s="33"/>
      <c r="F55" s="44"/>
      <c r="G55" s="42"/>
      <c r="H55" s="44">
        <f>H53</f>
        <v>0</v>
      </c>
      <c r="I55" s="42"/>
      <c r="J55" s="114">
        <f>J53</f>
        <v>0</v>
      </c>
      <c r="K55" s="109"/>
      <c r="L55" s="114">
        <f>L53</f>
        <v>0</v>
      </c>
      <c r="M55" s="35"/>
    </row>
    <row r="56" spans="1:13" hidden="1">
      <c r="A56" s="147"/>
      <c r="D56" s="43"/>
      <c r="E56" s="33"/>
      <c r="F56" s="42"/>
      <c r="G56" s="42"/>
      <c r="H56" s="42"/>
      <c r="I56" s="42"/>
      <c r="J56" s="109"/>
      <c r="K56" s="109"/>
      <c r="L56" s="109"/>
      <c r="M56" s="35"/>
    </row>
    <row r="57" spans="1:13">
      <c r="A57" s="231" t="s">
        <v>145</v>
      </c>
      <c r="D57" s="43"/>
      <c r="E57" s="33"/>
      <c r="F57" s="42"/>
      <c r="G57" s="42"/>
      <c r="H57" s="42"/>
      <c r="I57" s="42"/>
      <c r="J57" s="109"/>
      <c r="K57" s="109"/>
      <c r="L57" s="109"/>
      <c r="M57" s="35"/>
    </row>
    <row r="58" spans="1:13">
      <c r="A58" s="218" t="s">
        <v>146</v>
      </c>
      <c r="D58" s="43"/>
      <c r="E58" s="33"/>
      <c r="F58" s="42"/>
      <c r="G58" s="42"/>
      <c r="H58" s="42"/>
      <c r="I58" s="42"/>
      <c r="J58" s="109"/>
      <c r="K58" s="109"/>
      <c r="L58" s="109"/>
      <c r="M58" s="35"/>
    </row>
    <row r="59" spans="1:13">
      <c r="A59" s="147" t="s">
        <v>121</v>
      </c>
      <c r="D59" s="43"/>
      <c r="E59" s="33"/>
      <c r="F59" s="114">
        <v>0</v>
      </c>
      <c r="G59" s="42"/>
      <c r="H59" s="44">
        <v>100</v>
      </c>
      <c r="I59" s="42"/>
      <c r="J59" s="114">
        <v>0</v>
      </c>
      <c r="K59" s="109"/>
      <c r="L59" s="114">
        <v>0</v>
      </c>
      <c r="M59" s="35"/>
    </row>
    <row r="60" spans="1:13" hidden="1">
      <c r="A60" s="147" t="s">
        <v>123</v>
      </c>
      <c r="D60" s="43"/>
      <c r="E60" s="33"/>
      <c r="F60" s="109"/>
      <c r="G60" s="109"/>
      <c r="H60" s="109">
        <v>0</v>
      </c>
      <c r="I60" s="42"/>
      <c r="J60" s="109">
        <v>0</v>
      </c>
      <c r="K60" s="109"/>
      <c r="L60" s="109">
        <v>0</v>
      </c>
      <c r="M60" s="35"/>
    </row>
    <row r="61" spans="1:13" hidden="1">
      <c r="A61" s="147" t="s">
        <v>124</v>
      </c>
      <c r="D61" s="43"/>
      <c r="E61" s="33"/>
      <c r="F61" s="114"/>
      <c r="G61" s="109"/>
      <c r="H61" s="114">
        <v>0</v>
      </c>
      <c r="I61" s="42"/>
      <c r="J61" s="114">
        <v>0</v>
      </c>
      <c r="K61" s="109"/>
      <c r="L61" s="114">
        <v>0</v>
      </c>
      <c r="M61" s="35"/>
    </row>
    <row r="62" spans="1:13" hidden="1">
      <c r="A62" s="147" t="s">
        <v>122</v>
      </c>
      <c r="D62" s="43"/>
      <c r="E62" s="33"/>
      <c r="F62" s="109"/>
      <c r="G62" s="109"/>
      <c r="H62" s="109"/>
      <c r="I62" s="42"/>
      <c r="J62" s="109"/>
      <c r="K62" s="109"/>
      <c r="L62" s="109"/>
      <c r="M62" s="35"/>
    </row>
    <row r="63" spans="1:13" hidden="1">
      <c r="A63" s="147" t="s">
        <v>121</v>
      </c>
      <c r="D63" s="43"/>
      <c r="E63" s="33"/>
      <c r="F63" s="114"/>
      <c r="G63" s="109"/>
      <c r="H63" s="132">
        <f>SUM(H59:H61)</f>
        <v>100</v>
      </c>
      <c r="I63" s="42"/>
      <c r="J63" s="114">
        <f>SUM(J59:J61)</f>
        <v>0</v>
      </c>
      <c r="K63" s="109"/>
      <c r="L63" s="114">
        <f>SUM(L59:L61)</f>
        <v>0</v>
      </c>
      <c r="M63" s="35"/>
    </row>
    <row r="64" spans="1:13">
      <c r="A64" s="148" t="s">
        <v>147</v>
      </c>
      <c r="D64" s="43"/>
      <c r="E64" s="33"/>
      <c r="F64" s="173">
        <f>SUM(F53)</f>
        <v>0</v>
      </c>
      <c r="G64" s="174"/>
      <c r="H64" s="217">
        <f>SUM(H55,H63)</f>
        <v>100</v>
      </c>
      <c r="I64" s="174"/>
      <c r="J64" s="115">
        <f>SUM(J55,J63)</f>
        <v>0</v>
      </c>
      <c r="K64" s="116"/>
      <c r="L64" s="115">
        <f>SUM(L55,L63)</f>
        <v>0</v>
      </c>
      <c r="M64" s="35"/>
    </row>
    <row r="65" spans="1:13">
      <c r="A65" s="148"/>
      <c r="D65" s="43"/>
      <c r="E65" s="33"/>
      <c r="F65" s="42"/>
      <c r="G65" s="42"/>
      <c r="H65" s="42"/>
      <c r="I65" s="42"/>
      <c r="J65" s="42"/>
      <c r="K65" s="42"/>
      <c r="L65" s="42"/>
      <c r="M65" s="35"/>
    </row>
    <row r="66" spans="1:13" ht="22" thickBot="1">
      <c r="A66" s="148" t="s">
        <v>148</v>
      </c>
      <c r="D66" s="43"/>
      <c r="E66" s="33"/>
      <c r="F66" s="98">
        <f>F27+F64</f>
        <v>-96167</v>
      </c>
      <c r="G66" s="91"/>
      <c r="H66" s="98">
        <f>H27+H64</f>
        <v>46813</v>
      </c>
      <c r="I66" s="91"/>
      <c r="J66" s="98">
        <f>J27+J64</f>
        <v>-99633</v>
      </c>
      <c r="K66" s="91"/>
      <c r="L66" s="98">
        <f>L27+L64</f>
        <v>50219</v>
      </c>
      <c r="M66" s="35"/>
    </row>
    <row r="67" spans="1:13" ht="22" thickTop="1">
      <c r="A67" s="147"/>
      <c r="D67" s="41"/>
      <c r="E67" s="33"/>
      <c r="F67" s="42"/>
      <c r="G67" s="42"/>
      <c r="H67" s="42"/>
      <c r="I67" s="42"/>
      <c r="J67" s="42"/>
      <c r="K67" s="42"/>
      <c r="L67" s="42"/>
      <c r="M67" s="35"/>
    </row>
    <row r="68" spans="1:13">
      <c r="A68" s="148" t="s">
        <v>127</v>
      </c>
      <c r="D68" s="41"/>
      <c r="E68" s="33"/>
      <c r="F68" s="42"/>
      <c r="G68" s="42"/>
      <c r="H68" s="42"/>
      <c r="I68" s="42"/>
      <c r="J68" s="42"/>
      <c r="K68" s="42"/>
      <c r="L68" s="42"/>
      <c r="M68" s="35"/>
    </row>
    <row r="69" spans="1:13" ht="22" thickBot="1">
      <c r="A69" s="147" t="s">
        <v>138</v>
      </c>
      <c r="D69" s="41"/>
      <c r="E69" s="33"/>
      <c r="F69" s="42">
        <f>F71-F70</f>
        <v>-96378</v>
      </c>
      <c r="G69" s="42"/>
      <c r="H69" s="42">
        <f>H71-H70</f>
        <v>47358</v>
      </c>
      <c r="I69" s="42"/>
      <c r="J69" s="49">
        <f>J66</f>
        <v>-99633</v>
      </c>
      <c r="K69" s="42"/>
      <c r="L69" s="49">
        <f>L66</f>
        <v>50219</v>
      </c>
      <c r="M69" s="35"/>
    </row>
    <row r="70" spans="1:13" ht="22" thickTop="1">
      <c r="A70" s="147" t="s">
        <v>150</v>
      </c>
      <c r="D70" s="41"/>
      <c r="E70" s="33"/>
      <c r="F70" s="42">
        <f>F31</f>
        <v>211</v>
      </c>
      <c r="G70" s="42"/>
      <c r="H70" s="42">
        <f>-545</f>
        <v>-545</v>
      </c>
      <c r="I70" s="42"/>
      <c r="J70" s="42"/>
      <c r="K70" s="42"/>
      <c r="L70" s="42"/>
      <c r="M70" s="35"/>
    </row>
    <row r="71" spans="1:13" ht="22" thickBot="1">
      <c r="A71" s="172" t="s">
        <v>148</v>
      </c>
      <c r="D71" s="41"/>
      <c r="E71" s="33"/>
      <c r="F71" s="93">
        <f>F66</f>
        <v>-96167</v>
      </c>
      <c r="G71" s="91"/>
      <c r="H71" s="93">
        <f>H66</f>
        <v>46813</v>
      </c>
      <c r="I71" s="42"/>
      <c r="J71" s="42"/>
      <c r="K71" s="42"/>
      <c r="L71" s="42"/>
      <c r="M71" s="35"/>
    </row>
    <row r="72" spans="1:13" ht="22" thickTop="1">
      <c r="A72" s="147"/>
      <c r="D72" s="41"/>
      <c r="E72" s="33"/>
      <c r="F72" s="42"/>
      <c r="G72" s="42"/>
      <c r="H72" s="42"/>
      <c r="I72" s="42"/>
      <c r="J72" s="42"/>
      <c r="K72" s="42"/>
      <c r="L72" s="42"/>
      <c r="M72" s="35"/>
    </row>
    <row r="73" spans="1:13">
      <c r="A73" s="149"/>
      <c r="D73" s="41"/>
      <c r="E73" s="41"/>
      <c r="F73" s="41"/>
      <c r="I73" s="41"/>
      <c r="J73" s="41"/>
    </row>
  </sheetData>
  <mergeCells count="6">
    <mergeCell ref="F46:L46"/>
    <mergeCell ref="F5:H5"/>
    <mergeCell ref="J5:L5"/>
    <mergeCell ref="F7:L7"/>
    <mergeCell ref="F44:H44"/>
    <mergeCell ref="J44:L44"/>
  </mergeCells>
  <pageMargins left="0.70866141732283472" right="0.70866141732283472" top="0.74803149606299213" bottom="0.74803149606299213" header="0.31496062992125984" footer="0.19685039370078741"/>
  <pageSetup paperSize="9" scale="77" firstPageNumber="8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1" manualBreakCount="1">
    <brk id="3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V106"/>
  <sheetViews>
    <sheetView view="pageBreakPreview" topLeftCell="B33" zoomScaleNormal="100" zoomScaleSheetLayoutView="100" workbookViewId="0">
      <selection activeCell="K109" sqref="K109"/>
    </sheetView>
  </sheetViews>
  <sheetFormatPr defaultColWidth="9.453125" defaultRowHeight="20"/>
  <cols>
    <col min="1" max="1" width="14.54296875" style="1" customWidth="1"/>
    <col min="2" max="2" width="42.90625" style="1" customWidth="1"/>
    <col min="3" max="3" width="10.54296875" style="1" hidden="1" customWidth="1"/>
    <col min="4" max="4" width="8.90625" style="1" customWidth="1"/>
    <col min="5" max="5" width="0.6328125" style="1" customWidth="1"/>
    <col min="6" max="6" width="13.54296875" style="1" customWidth="1"/>
    <col min="7" max="7" width="0.6328125" style="1" customWidth="1"/>
    <col min="8" max="8" width="13.54296875" style="1" customWidth="1"/>
    <col min="9" max="9" width="0.6328125" style="1" customWidth="1"/>
    <col min="10" max="10" width="13.54296875" style="1" customWidth="1"/>
    <col min="11" max="11" width="0.6328125" style="1" customWidth="1"/>
    <col min="12" max="12" width="13.54296875" style="1" customWidth="1"/>
    <col min="13" max="13" width="0.6328125" style="1" customWidth="1"/>
    <col min="14" max="14" width="18.54296875" style="1" bestFit="1" customWidth="1"/>
    <col min="15" max="15" width="0.6328125" style="1" customWidth="1"/>
    <col min="16" max="16" width="13.54296875" style="1" customWidth="1"/>
    <col min="17" max="17" width="0.6328125" style="1" customWidth="1"/>
    <col min="18" max="18" width="13.54296875" style="1" customWidth="1"/>
    <col min="19" max="19" width="0.6328125" style="1" customWidth="1"/>
    <col min="20" max="20" width="13.54296875" style="1" customWidth="1"/>
    <col min="21" max="21" width="10.54296875" style="1" bestFit="1" customWidth="1"/>
    <col min="22" max="22" width="9.54296875" style="1" bestFit="1" customWidth="1"/>
    <col min="23" max="16384" width="9.453125" style="1"/>
  </cols>
  <sheetData>
    <row r="1" spans="1:22" ht="23.75" customHeight="1">
      <c r="A1" s="68" t="str">
        <f>+'PL 9M'!A1</f>
        <v>บริษัท เพาเวอร์ไลน์ เอ็นจิเนียริ่ง จำกัด (มหาชน) และบริษัทย่อย</v>
      </c>
      <c r="C1" s="2"/>
    </row>
    <row r="2" spans="1:22" ht="23.75" customHeight="1">
      <c r="A2" s="68" t="s">
        <v>156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O2" s="3"/>
      <c r="P2" s="3"/>
      <c r="Q2" s="3"/>
      <c r="R2" s="3"/>
    </row>
    <row r="3" spans="1:22" ht="23.75" customHeight="1">
      <c r="A3" s="63" t="s">
        <v>152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O3" s="3"/>
      <c r="P3" s="3"/>
      <c r="Q3" s="3"/>
      <c r="R3" s="3"/>
    </row>
    <row r="4" spans="1:22" ht="7.4" customHeight="1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69"/>
      <c r="O4" s="70"/>
      <c r="P4" s="70"/>
      <c r="Q4" s="70"/>
      <c r="R4" s="69"/>
      <c r="S4" s="69"/>
      <c r="T4" s="71"/>
    </row>
    <row r="5" spans="1:22" ht="20.149999999999999" customHeight="1">
      <c r="A5" s="69"/>
      <c r="B5" s="70"/>
      <c r="C5" s="70"/>
      <c r="D5" s="70"/>
      <c r="E5" s="70"/>
      <c r="F5" s="303" t="s">
        <v>4</v>
      </c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</row>
    <row r="6" spans="1:22" ht="20.149999999999999" hidden="1" customHeight="1">
      <c r="A6" s="69"/>
      <c r="B6" s="70"/>
      <c r="C6" s="70"/>
      <c r="D6" s="70"/>
      <c r="E6" s="70"/>
      <c r="F6" s="302" t="s">
        <v>84</v>
      </c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72"/>
      <c r="R6" s="72"/>
      <c r="S6" s="69"/>
      <c r="T6" s="69"/>
    </row>
    <row r="7" spans="1:22" ht="21.5">
      <c r="A7" s="69"/>
      <c r="B7" s="70"/>
      <c r="C7" s="70"/>
      <c r="D7" s="70"/>
      <c r="E7" s="70"/>
      <c r="F7" s="72"/>
      <c r="G7" s="72"/>
      <c r="H7" s="72"/>
      <c r="I7" s="72"/>
      <c r="J7" s="72"/>
      <c r="K7" s="72"/>
      <c r="L7" s="72"/>
      <c r="M7" s="72"/>
      <c r="N7" s="180" t="s">
        <v>157</v>
      </c>
      <c r="O7" s="191"/>
      <c r="P7" s="72"/>
      <c r="Q7" s="72"/>
      <c r="R7" s="72"/>
      <c r="S7" s="69"/>
      <c r="T7" s="69"/>
    </row>
    <row r="8" spans="1:22" ht="21.5">
      <c r="A8" s="69"/>
      <c r="B8" s="70"/>
      <c r="C8" s="70"/>
      <c r="D8" s="70"/>
      <c r="E8" s="70"/>
      <c r="F8" s="72" t="s">
        <v>75</v>
      </c>
      <c r="G8" s="72"/>
      <c r="H8" s="73"/>
      <c r="I8" s="72"/>
      <c r="J8" s="301" t="s">
        <v>80</v>
      </c>
      <c r="K8" s="301"/>
      <c r="L8" s="301"/>
      <c r="M8" s="72"/>
      <c r="N8" s="253" t="s">
        <v>74</v>
      </c>
      <c r="O8" s="192"/>
      <c r="P8" s="73" t="s">
        <v>158</v>
      </c>
      <c r="Q8" s="72"/>
      <c r="R8" s="73" t="s">
        <v>159</v>
      </c>
      <c r="S8" s="69"/>
      <c r="T8" s="69"/>
    </row>
    <row r="9" spans="1:22" ht="20.149999999999999" hidden="1" customHeight="1">
      <c r="A9" s="69"/>
      <c r="B9" s="70"/>
      <c r="C9" s="70"/>
      <c r="D9" s="70"/>
      <c r="E9" s="70"/>
      <c r="G9" s="72"/>
      <c r="H9" s="69"/>
      <c r="I9" s="72"/>
      <c r="J9" s="73" t="s">
        <v>160</v>
      </c>
      <c r="K9" s="73"/>
      <c r="L9" s="73"/>
      <c r="M9" s="72"/>
      <c r="N9" s="305" t="s">
        <v>161</v>
      </c>
      <c r="O9" s="302"/>
      <c r="Q9" s="72"/>
      <c r="S9" s="72"/>
      <c r="T9" s="72"/>
    </row>
    <row r="10" spans="1:22" s="5" customFormat="1" ht="20.149999999999999" customHeight="1">
      <c r="A10" s="73"/>
      <c r="B10" s="73"/>
      <c r="C10" s="37"/>
      <c r="D10" s="73"/>
      <c r="E10" s="73"/>
      <c r="F10" s="73" t="s">
        <v>162</v>
      </c>
      <c r="G10" s="73"/>
      <c r="H10" s="73" t="s">
        <v>163</v>
      </c>
      <c r="I10" s="73"/>
      <c r="J10" s="74" t="s">
        <v>164</v>
      </c>
      <c r="K10" s="73"/>
      <c r="L10" s="73"/>
      <c r="M10" s="73"/>
      <c r="N10" s="73" t="s">
        <v>165</v>
      </c>
      <c r="O10" s="73"/>
      <c r="P10" s="73" t="s">
        <v>166</v>
      </c>
      <c r="Q10" s="73"/>
      <c r="R10" s="73" t="s">
        <v>167</v>
      </c>
      <c r="S10" s="73"/>
      <c r="T10" s="73" t="s">
        <v>158</v>
      </c>
    </row>
    <row r="11" spans="1:22" s="5" customFormat="1" ht="20.149999999999999" customHeight="1">
      <c r="A11" s="73"/>
      <c r="B11" s="73"/>
      <c r="C11" s="73"/>
      <c r="D11" s="220" t="s">
        <v>7</v>
      </c>
      <c r="E11" s="73"/>
      <c r="F11" s="75" t="s">
        <v>168</v>
      </c>
      <c r="G11" s="73"/>
      <c r="H11" s="75" t="s">
        <v>169</v>
      </c>
      <c r="I11" s="73"/>
      <c r="J11" s="76" t="s">
        <v>170</v>
      </c>
      <c r="K11" s="73"/>
      <c r="L11" s="75" t="s">
        <v>171</v>
      </c>
      <c r="M11" s="73"/>
      <c r="N11" s="75" t="s">
        <v>172</v>
      </c>
      <c r="O11" s="73"/>
      <c r="P11" s="75" t="s">
        <v>173</v>
      </c>
      <c r="Q11" s="73"/>
      <c r="R11" s="75" t="s">
        <v>174</v>
      </c>
      <c r="S11" s="73"/>
      <c r="T11" s="75" t="s">
        <v>175</v>
      </c>
    </row>
    <row r="12" spans="1:22" s="5" customFormat="1" ht="20.149999999999999" customHeight="1">
      <c r="A12" s="73"/>
      <c r="B12" s="73"/>
      <c r="C12" s="73"/>
      <c r="D12" s="73"/>
      <c r="E12" s="73"/>
      <c r="F12" s="304" t="s">
        <v>15</v>
      </c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</row>
    <row r="13" spans="1:22" ht="21.5">
      <c r="A13" s="67" t="s">
        <v>176</v>
      </c>
      <c r="B13" s="69"/>
      <c r="C13" s="69"/>
      <c r="D13" s="69"/>
      <c r="E13" s="69"/>
      <c r="U13" s="226"/>
      <c r="V13" s="226"/>
    </row>
    <row r="14" spans="1:22" ht="20.5">
      <c r="A14" s="67" t="s">
        <v>177</v>
      </c>
      <c r="F14" s="88">
        <v>1361818</v>
      </c>
      <c r="H14" s="88">
        <v>734849</v>
      </c>
      <c r="J14" s="88">
        <v>27600</v>
      </c>
      <c r="L14" s="88">
        <v>-97948</v>
      </c>
      <c r="N14" s="88">
        <v>487109</v>
      </c>
      <c r="P14" s="88">
        <f>SUM(F14:O14)</f>
        <v>2513428</v>
      </c>
      <c r="R14" s="88">
        <v>784</v>
      </c>
      <c r="T14" s="88">
        <f>SUM(P14:R14)</f>
        <v>2514212</v>
      </c>
    </row>
    <row r="15" spans="1:22" ht="20.149999999999999" customHeight="1">
      <c r="A15" s="67" t="s">
        <v>178</v>
      </c>
      <c r="B15" s="69"/>
      <c r="C15" s="69"/>
      <c r="D15" s="73"/>
      <c r="E15" s="73"/>
      <c r="F15" s="88"/>
      <c r="G15" s="89"/>
      <c r="H15" s="88"/>
      <c r="I15" s="89"/>
      <c r="J15" s="88"/>
      <c r="K15" s="89"/>
      <c r="L15" s="88"/>
      <c r="M15" s="89"/>
      <c r="N15" s="88"/>
      <c r="O15" s="89"/>
      <c r="P15" s="88"/>
      <c r="Q15" s="89"/>
      <c r="R15" s="88"/>
      <c r="S15" s="89"/>
      <c r="T15" s="88"/>
      <c r="U15" s="226"/>
      <c r="V15" s="226"/>
    </row>
    <row r="16" spans="1:22" ht="20.149999999999999" customHeight="1">
      <c r="A16" s="140" t="s">
        <v>108</v>
      </c>
      <c r="B16" s="69"/>
      <c r="C16" s="69"/>
      <c r="D16" s="73"/>
      <c r="E16" s="73"/>
      <c r="F16" s="117">
        <v>0</v>
      </c>
      <c r="G16" s="117"/>
      <c r="H16" s="117">
        <v>0</v>
      </c>
      <c r="I16" s="117"/>
      <c r="J16" s="117">
        <v>0</v>
      </c>
      <c r="K16" s="78"/>
      <c r="L16" s="78">
        <f>+'PL 9M'!H30</f>
        <v>7065</v>
      </c>
      <c r="M16" s="78"/>
      <c r="N16" s="119">
        <v>0</v>
      </c>
      <c r="O16" s="78"/>
      <c r="P16" s="78">
        <f>SUM(F16:O16)</f>
        <v>7065</v>
      </c>
      <c r="Q16" s="78"/>
      <c r="R16" s="78">
        <f>'PL 9M'!H31</f>
        <v>-852</v>
      </c>
      <c r="S16" s="78"/>
      <c r="T16" s="78">
        <f>SUM(P16:R16)</f>
        <v>6213</v>
      </c>
      <c r="U16" s="226">
        <f>T16-'PL 9M'!H32</f>
        <v>0</v>
      </c>
      <c r="V16" s="226"/>
    </row>
    <row r="17" spans="1:22" ht="21" customHeight="1">
      <c r="A17" s="140" t="s">
        <v>179</v>
      </c>
      <c r="B17" s="69"/>
      <c r="C17" s="69"/>
      <c r="D17" s="73"/>
      <c r="E17" s="73"/>
      <c r="F17" s="118">
        <v>0</v>
      </c>
      <c r="G17" s="117"/>
      <c r="H17" s="118">
        <v>0</v>
      </c>
      <c r="I17" s="117"/>
      <c r="J17" s="118">
        <v>0</v>
      </c>
      <c r="K17" s="78"/>
      <c r="L17" s="120">
        <v>70</v>
      </c>
      <c r="M17" s="78"/>
      <c r="N17" s="118">
        <v>0</v>
      </c>
      <c r="O17" s="78"/>
      <c r="P17" s="78">
        <f>SUM(F17:O17)</f>
        <v>70</v>
      </c>
      <c r="Q17" s="78"/>
      <c r="R17" s="120">
        <v>30</v>
      </c>
      <c r="S17" s="69"/>
      <c r="T17" s="177">
        <f t="shared" ref="T17" si="0">SUM(P17:R17)</f>
        <v>100</v>
      </c>
      <c r="U17" s="226"/>
      <c r="V17" s="226"/>
    </row>
    <row r="18" spans="1:22" ht="20.149999999999999" customHeight="1">
      <c r="A18" s="79" t="s">
        <v>180</v>
      </c>
      <c r="B18" s="69"/>
      <c r="C18" s="69"/>
      <c r="D18" s="73"/>
      <c r="E18" s="73"/>
      <c r="F18" s="133">
        <f>SUM(F16:F17)</f>
        <v>0</v>
      </c>
      <c r="G18" s="117"/>
      <c r="H18" s="141">
        <f>SUM(H16:H17)</f>
        <v>0</v>
      </c>
      <c r="I18" s="117"/>
      <c r="J18" s="141">
        <f>SUM(J16:J17)</f>
        <v>0</v>
      </c>
      <c r="K18" s="78"/>
      <c r="L18" s="142">
        <f>SUM(L16:L17)</f>
        <v>7135</v>
      </c>
      <c r="M18" s="78"/>
      <c r="N18" s="141">
        <f>SUM(N16:N17)</f>
        <v>0</v>
      </c>
      <c r="O18" s="78"/>
      <c r="P18" s="142">
        <f>SUM(P16:P17)</f>
        <v>7135</v>
      </c>
      <c r="Q18" s="78"/>
      <c r="R18" s="142">
        <f>SUM(R16:R17)</f>
        <v>-822</v>
      </c>
      <c r="S18" s="78"/>
      <c r="T18" s="142">
        <f>SUM(T16:T17)</f>
        <v>6313</v>
      </c>
      <c r="U18" s="226"/>
      <c r="V18" s="226"/>
    </row>
    <row r="19" spans="1:22" ht="20.149999999999999" customHeight="1" thickBot="1">
      <c r="A19" s="67" t="s">
        <v>181</v>
      </c>
      <c r="B19" s="69"/>
      <c r="C19" s="69"/>
      <c r="D19" s="73"/>
      <c r="E19" s="73"/>
      <c r="F19" s="265">
        <f>F14+F18</f>
        <v>1361818</v>
      </c>
      <c r="G19" s="266"/>
      <c r="H19" s="267">
        <f>H14+H18</f>
        <v>734849</v>
      </c>
      <c r="I19" s="266"/>
      <c r="J19" s="267">
        <f>J14+J18</f>
        <v>27600</v>
      </c>
      <c r="K19" s="266"/>
      <c r="L19" s="267">
        <f>L14+L18</f>
        <v>-90813</v>
      </c>
      <c r="M19" s="266"/>
      <c r="N19" s="267">
        <f>N14+N18</f>
        <v>487109</v>
      </c>
      <c r="O19" s="266"/>
      <c r="P19" s="267">
        <f>P14+P18</f>
        <v>2520563</v>
      </c>
      <c r="Q19" s="266"/>
      <c r="R19" s="267">
        <f>R14+R18</f>
        <v>-38</v>
      </c>
      <c r="S19" s="266"/>
      <c r="T19" s="267">
        <f>T14+T18</f>
        <v>2520525</v>
      </c>
      <c r="U19" s="226"/>
      <c r="V19" s="226"/>
    </row>
    <row r="20" spans="1:22" ht="10" customHeight="1" thickTop="1">
      <c r="A20" s="67"/>
      <c r="B20" s="69"/>
      <c r="C20" s="69"/>
      <c r="D20" s="73"/>
      <c r="E20" s="73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226"/>
      <c r="V20" s="226"/>
    </row>
    <row r="21" spans="1:22" ht="21.5">
      <c r="A21" s="67" t="s">
        <v>182</v>
      </c>
      <c r="B21" s="69"/>
      <c r="C21" s="69"/>
      <c r="D21" s="73"/>
      <c r="E21" s="73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226"/>
      <c r="V21" s="226"/>
    </row>
    <row r="22" spans="1:22" ht="21.5">
      <c r="A22" s="67" t="s">
        <v>183</v>
      </c>
      <c r="B22" s="69"/>
      <c r="C22" s="69"/>
      <c r="D22" s="73"/>
      <c r="E22" s="73"/>
      <c r="F22" s="89">
        <v>1361818</v>
      </c>
      <c r="G22" s="89"/>
      <c r="H22" s="89">
        <v>734849</v>
      </c>
      <c r="I22" s="89"/>
      <c r="J22" s="89">
        <v>29000</v>
      </c>
      <c r="K22" s="89"/>
      <c r="L22" s="89">
        <v>135610</v>
      </c>
      <c r="M22" s="89"/>
      <c r="N22" s="89">
        <v>487109</v>
      </c>
      <c r="O22" s="89"/>
      <c r="P22" s="88">
        <f>SUM(F22:O22)</f>
        <v>2748386</v>
      </c>
      <c r="Q22" s="89"/>
      <c r="R22" s="174">
        <v>0</v>
      </c>
      <c r="S22" s="89"/>
      <c r="T22" s="89">
        <f>SUM(P22:R22)</f>
        <v>2748386</v>
      </c>
      <c r="U22" s="226"/>
      <c r="V22" s="226"/>
    </row>
    <row r="23" spans="1:22" ht="21.5">
      <c r="A23" s="79" t="s">
        <v>184</v>
      </c>
      <c r="B23" s="69"/>
      <c r="C23" s="69"/>
      <c r="D23" s="223">
        <v>3</v>
      </c>
      <c r="E23" s="73"/>
      <c r="F23" s="269">
        <v>0</v>
      </c>
      <c r="G23" s="77"/>
      <c r="H23" s="269">
        <v>0</v>
      </c>
      <c r="I23" s="77"/>
      <c r="J23" s="269">
        <v>0</v>
      </c>
      <c r="K23" s="77"/>
      <c r="L23" s="77">
        <v>-29798</v>
      </c>
      <c r="M23" s="77"/>
      <c r="N23" s="269">
        <v>0</v>
      </c>
      <c r="O23" s="77"/>
      <c r="P23" s="78">
        <f>SUM(F23:O23)</f>
        <v>-29798</v>
      </c>
      <c r="Q23" s="77"/>
      <c r="R23" s="269">
        <v>0</v>
      </c>
      <c r="S23" s="77"/>
      <c r="T23" s="77">
        <f>SUM(P23:R23)</f>
        <v>-29798</v>
      </c>
      <c r="U23" s="226"/>
      <c r="V23" s="226"/>
    </row>
    <row r="24" spans="1:22" ht="21.5">
      <c r="A24" s="67" t="s">
        <v>185</v>
      </c>
      <c r="B24" s="69"/>
      <c r="C24" s="69"/>
      <c r="D24" s="73"/>
      <c r="E24" s="73"/>
      <c r="F24" s="270">
        <f>SUM(F22:F23)</f>
        <v>1361818</v>
      </c>
      <c r="G24" s="77"/>
      <c r="H24" s="270">
        <f>SUM(H22:H23)</f>
        <v>734849</v>
      </c>
      <c r="I24" s="77"/>
      <c r="J24" s="270">
        <f>SUM(J22:J23)</f>
        <v>29000</v>
      </c>
      <c r="K24" s="77"/>
      <c r="L24" s="270">
        <f>SUM(L22:L23)</f>
        <v>105812</v>
      </c>
      <c r="M24" s="77"/>
      <c r="N24" s="270">
        <f>SUM(N22:N23)</f>
        <v>487109</v>
      </c>
      <c r="O24" s="77"/>
      <c r="P24" s="270">
        <f>SUM(P22:P23)</f>
        <v>2718588</v>
      </c>
      <c r="Q24" s="77"/>
      <c r="R24" s="255">
        <f>SUM(R22:R23)</f>
        <v>0</v>
      </c>
      <c r="S24" s="89"/>
      <c r="T24" s="256">
        <f>SUM(T22:T23)</f>
        <v>2718588</v>
      </c>
      <c r="U24" s="226"/>
      <c r="V24" s="226"/>
    </row>
    <row r="25" spans="1:22" ht="10" customHeight="1">
      <c r="A25" s="67"/>
      <c r="B25" s="69"/>
      <c r="C25" s="69"/>
      <c r="D25" s="73"/>
      <c r="E25" s="73"/>
      <c r="F25" s="88"/>
      <c r="G25" s="77"/>
      <c r="H25" s="88"/>
      <c r="I25" s="77"/>
      <c r="J25" s="88"/>
      <c r="K25" s="77"/>
      <c r="L25" s="88"/>
      <c r="M25" s="77"/>
      <c r="N25" s="88"/>
      <c r="O25" s="77"/>
      <c r="P25" s="88"/>
      <c r="Q25" s="77"/>
      <c r="R25" s="275"/>
      <c r="S25" s="89"/>
      <c r="T25" s="276"/>
      <c r="U25" s="226"/>
      <c r="V25" s="226"/>
    </row>
    <row r="26" spans="1:22" ht="21.5">
      <c r="A26" s="277" t="s">
        <v>268</v>
      </c>
      <c r="B26" s="69"/>
      <c r="C26" s="69"/>
      <c r="D26" s="73"/>
      <c r="E26" s="73"/>
      <c r="F26" s="88"/>
      <c r="G26" s="77"/>
      <c r="H26" s="88"/>
      <c r="I26" s="77"/>
      <c r="J26" s="88"/>
      <c r="K26" s="77"/>
      <c r="L26" s="88"/>
      <c r="M26" s="77"/>
      <c r="N26" s="88"/>
      <c r="O26" s="77"/>
      <c r="P26" s="88"/>
      <c r="Q26" s="77"/>
      <c r="R26" s="275"/>
      <c r="S26" s="89"/>
      <c r="T26" s="276"/>
      <c r="U26" s="226"/>
      <c r="V26" s="226"/>
    </row>
    <row r="27" spans="1:22" ht="21.5">
      <c r="A27" s="278" t="s">
        <v>269</v>
      </c>
      <c r="B27" s="69"/>
      <c r="C27" s="69"/>
      <c r="D27" s="73"/>
      <c r="E27" s="73"/>
      <c r="F27" s="88"/>
      <c r="G27" s="77"/>
      <c r="H27" s="88"/>
      <c r="I27" s="77"/>
      <c r="J27" s="88"/>
      <c r="K27" s="77"/>
      <c r="L27" s="88"/>
      <c r="M27" s="77"/>
      <c r="N27" s="88"/>
      <c r="O27" s="77"/>
      <c r="P27" s="88"/>
      <c r="Q27" s="77"/>
      <c r="R27" s="275"/>
      <c r="S27" s="89"/>
      <c r="T27" s="276"/>
      <c r="U27" s="226"/>
      <c r="V27" s="226"/>
    </row>
    <row r="28" spans="1:22" ht="21.5">
      <c r="A28" s="279" t="s">
        <v>270</v>
      </c>
      <c r="B28" s="69"/>
      <c r="C28" s="69"/>
      <c r="D28" s="280">
        <v>22</v>
      </c>
      <c r="E28" s="73"/>
      <c r="F28" s="281">
        <v>0</v>
      </c>
      <c r="G28" s="282"/>
      <c r="H28" s="281">
        <v>0</v>
      </c>
      <c r="I28" s="282"/>
      <c r="J28" s="281">
        <v>0</v>
      </c>
      <c r="K28" s="283"/>
      <c r="L28" s="284">
        <f>'CE Separate'!J25</f>
        <v>-25875</v>
      </c>
      <c r="M28" s="285"/>
      <c r="N28" s="284"/>
      <c r="O28" s="285"/>
      <c r="P28" s="284">
        <f>SUM(F28:O28)</f>
        <v>-25875</v>
      </c>
      <c r="Q28" s="285"/>
      <c r="R28" s="284">
        <v>0</v>
      </c>
      <c r="S28" s="286"/>
      <c r="T28" s="284">
        <f>SUM(P28:R28)</f>
        <v>-25875</v>
      </c>
      <c r="U28" s="226"/>
      <c r="V28" s="226"/>
    </row>
    <row r="29" spans="1:22" ht="21.5">
      <c r="A29" s="278" t="s">
        <v>271</v>
      </c>
      <c r="B29" s="69"/>
      <c r="C29" s="69"/>
      <c r="D29" s="73"/>
      <c r="E29" s="73"/>
      <c r="F29" s="287">
        <f>SUM(F28:F28)</f>
        <v>0</v>
      </c>
      <c r="G29" s="73"/>
      <c r="H29" s="287">
        <f>SUM(H28:H28)</f>
        <v>0</v>
      </c>
      <c r="I29" s="73"/>
      <c r="J29" s="287">
        <f>SUM(J28:J28)</f>
        <v>0</v>
      </c>
      <c r="K29" s="73"/>
      <c r="L29" s="287">
        <f>SUM(L28:L28)</f>
        <v>-25875</v>
      </c>
      <c r="M29" s="73"/>
      <c r="N29" s="287">
        <f>SUM(N28:N28)</f>
        <v>0</v>
      </c>
      <c r="O29" s="73"/>
      <c r="P29" s="287">
        <f>SUM(P28:P28)</f>
        <v>-25875</v>
      </c>
      <c r="Q29" s="73"/>
      <c r="R29" s="287">
        <f>SUM(R28:R28)</f>
        <v>0</v>
      </c>
      <c r="S29" s="288"/>
      <c r="T29" s="287">
        <f>SUM(T28:T28)</f>
        <v>-25875</v>
      </c>
      <c r="U29" s="226"/>
      <c r="V29" s="226"/>
    </row>
    <row r="30" spans="1:22" ht="21.5">
      <c r="A30" s="277" t="s">
        <v>272</v>
      </c>
      <c r="B30" s="69"/>
      <c r="C30" s="69"/>
      <c r="D30" s="73"/>
      <c r="E30" s="73"/>
      <c r="F30" s="287">
        <f>F29</f>
        <v>0</v>
      </c>
      <c r="G30" s="73"/>
      <c r="H30" s="287">
        <f>H29</f>
        <v>0</v>
      </c>
      <c r="I30" s="73"/>
      <c r="J30" s="287">
        <f>J29</f>
        <v>0</v>
      </c>
      <c r="K30" s="73"/>
      <c r="L30" s="287">
        <f>L29</f>
        <v>-25875</v>
      </c>
      <c r="M30" s="73"/>
      <c r="N30" s="287">
        <f>N29</f>
        <v>0</v>
      </c>
      <c r="O30" s="73"/>
      <c r="P30" s="287">
        <f>P29</f>
        <v>-25875</v>
      </c>
      <c r="Q30" s="73"/>
      <c r="R30" s="287">
        <f>R29</f>
        <v>0</v>
      </c>
      <c r="S30" s="288"/>
      <c r="T30" s="287">
        <f>T29</f>
        <v>-25875</v>
      </c>
      <c r="U30" s="226"/>
      <c r="V30" s="226"/>
    </row>
    <row r="31" spans="1:22" ht="10" customHeight="1">
      <c r="A31" s="277"/>
      <c r="B31" s="69"/>
      <c r="C31" s="69"/>
      <c r="D31" s="73"/>
      <c r="E31" s="73"/>
      <c r="F31" s="88"/>
      <c r="G31" s="77"/>
      <c r="H31" s="88"/>
      <c r="I31" s="77"/>
      <c r="J31" s="88"/>
      <c r="K31" s="77"/>
      <c r="L31" s="88"/>
      <c r="M31" s="77"/>
      <c r="N31" s="88"/>
      <c r="O31" s="77"/>
      <c r="P31" s="88"/>
      <c r="Q31" s="77"/>
      <c r="R31" s="275"/>
      <c r="S31" s="89"/>
      <c r="T31" s="276"/>
      <c r="U31" s="226"/>
      <c r="V31" s="226"/>
    </row>
    <row r="32" spans="1:22" ht="21.5">
      <c r="A32" s="67" t="s">
        <v>186</v>
      </c>
      <c r="B32" s="69"/>
      <c r="C32" s="69"/>
      <c r="D32" s="73"/>
      <c r="E32" s="73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226"/>
      <c r="V32" s="226"/>
    </row>
    <row r="33" spans="1:22" ht="21.5">
      <c r="A33" s="140" t="s">
        <v>108</v>
      </c>
      <c r="B33" s="69"/>
      <c r="C33" s="69"/>
      <c r="D33" s="73"/>
      <c r="E33" s="73"/>
      <c r="F33" s="117">
        <v>0</v>
      </c>
      <c r="G33" s="117"/>
      <c r="H33" s="117">
        <v>0</v>
      </c>
      <c r="I33" s="117"/>
      <c r="J33" s="117">
        <v>0</v>
      </c>
      <c r="K33" s="78"/>
      <c r="L33" s="135">
        <f>'PL 9M'!F30</f>
        <v>-131761.194632</v>
      </c>
      <c r="M33" s="69"/>
      <c r="N33" s="135">
        <f>'PL 9M'!F52</f>
        <v>0</v>
      </c>
      <c r="O33" s="69"/>
      <c r="P33" s="135">
        <f>SUM(F33:O33)</f>
        <v>-131761.194632</v>
      </c>
      <c r="Q33" s="69"/>
      <c r="R33" s="135">
        <f>'PL 9M'!F31</f>
        <v>1521</v>
      </c>
      <c r="S33" s="135"/>
      <c r="T33" s="135">
        <f>SUM(P33:R33)</f>
        <v>-130240.194632</v>
      </c>
      <c r="U33" s="226">
        <f>T33-'PL 9M'!F27</f>
        <v>0</v>
      </c>
      <c r="V33" s="226"/>
    </row>
    <row r="34" spans="1:22" ht="21" customHeight="1">
      <c r="A34" s="140" t="s">
        <v>147</v>
      </c>
      <c r="B34" s="69"/>
      <c r="C34" s="69"/>
      <c r="D34" s="73"/>
      <c r="E34" s="73"/>
      <c r="F34" s="243">
        <v>0</v>
      </c>
      <c r="H34" s="243">
        <v>0</v>
      </c>
      <c r="J34" s="243">
        <v>0</v>
      </c>
      <c r="L34" s="251">
        <v>0</v>
      </c>
      <c r="N34" s="243">
        <v>0</v>
      </c>
      <c r="P34" s="243">
        <v>0</v>
      </c>
      <c r="R34" s="243">
        <v>0</v>
      </c>
      <c r="T34" s="178">
        <f>SUM(P34:R34)</f>
        <v>0</v>
      </c>
      <c r="U34" s="226"/>
      <c r="V34" s="226"/>
    </row>
    <row r="35" spans="1:22" ht="20.149999999999999" customHeight="1">
      <c r="A35" s="67" t="s">
        <v>180</v>
      </c>
      <c r="B35" s="69"/>
      <c r="C35" s="69"/>
      <c r="D35" s="73"/>
      <c r="E35" s="73"/>
      <c r="F35" s="284">
        <f>SUM(F33:F34)</f>
        <v>0</v>
      </c>
      <c r="G35" s="136"/>
      <c r="H35" s="284">
        <f>SUM(H33:H34)</f>
        <v>0</v>
      </c>
      <c r="I35" s="136"/>
      <c r="J35" s="284">
        <f>SUM(J33:J34)</f>
        <v>0</v>
      </c>
      <c r="K35" s="69"/>
      <c r="L35" s="284">
        <f>SUM(L33:L34)</f>
        <v>-131761.194632</v>
      </c>
      <c r="M35" s="285"/>
      <c r="N35" s="284">
        <f>SUM(N33:N34)</f>
        <v>0</v>
      </c>
      <c r="O35" s="285"/>
      <c r="P35" s="284">
        <f>SUM(P33:P34)</f>
        <v>-131761.194632</v>
      </c>
      <c r="Q35" s="285"/>
      <c r="R35" s="289">
        <f>SUM(R33:R34)</f>
        <v>1521</v>
      </c>
      <c r="S35" s="285"/>
      <c r="T35" s="289">
        <f>SUM(T33:T34)</f>
        <v>-130240.194632</v>
      </c>
      <c r="U35" s="226"/>
      <c r="V35" s="226"/>
    </row>
    <row r="36" spans="1:22" ht="20.149999999999999" hidden="1" customHeight="1">
      <c r="A36" s="79" t="s">
        <v>188</v>
      </c>
      <c r="B36" s="69"/>
      <c r="C36" s="69"/>
      <c r="D36" s="73"/>
      <c r="E36" s="73"/>
      <c r="F36" s="117"/>
      <c r="G36" s="119"/>
      <c r="H36" s="117"/>
      <c r="I36" s="119"/>
      <c r="J36" s="117"/>
      <c r="K36" s="78"/>
      <c r="L36" s="78"/>
      <c r="M36" s="78"/>
      <c r="N36" s="135"/>
      <c r="O36" s="78"/>
      <c r="P36" s="78"/>
      <c r="Q36" s="78"/>
      <c r="R36" s="78"/>
      <c r="S36" s="78"/>
      <c r="T36" s="78"/>
      <c r="U36" s="226"/>
      <c r="V36" s="226"/>
    </row>
    <row r="37" spans="1:22" ht="20.149999999999999" hidden="1" customHeight="1">
      <c r="A37" s="79" t="s">
        <v>189</v>
      </c>
      <c r="B37" s="69"/>
      <c r="C37" s="69"/>
      <c r="D37" s="73"/>
      <c r="E37" s="73"/>
      <c r="F37" s="117">
        <v>0</v>
      </c>
      <c r="G37" s="119"/>
      <c r="H37" s="117">
        <v>0</v>
      </c>
      <c r="I37" s="119"/>
      <c r="J37" s="117">
        <v>0</v>
      </c>
      <c r="K37" s="78"/>
      <c r="L37" s="78">
        <v>0</v>
      </c>
      <c r="M37" s="78"/>
      <c r="N37" s="135">
        <v>0</v>
      </c>
      <c r="O37" s="78"/>
      <c r="P37" s="78">
        <f>SUM(F37:N37)</f>
        <v>0</v>
      </c>
      <c r="Q37" s="78"/>
      <c r="R37" s="78">
        <v>0</v>
      </c>
      <c r="S37" s="78"/>
      <c r="T37" s="78">
        <f>SUM(P37:R37)</f>
        <v>0</v>
      </c>
      <c r="U37" s="226"/>
      <c r="V37" s="226"/>
    </row>
    <row r="38" spans="1:22" ht="20.149999999999999" hidden="1" customHeight="1">
      <c r="A38" s="79" t="s">
        <v>190</v>
      </c>
      <c r="B38" s="69"/>
      <c r="C38" s="69"/>
      <c r="D38" s="73"/>
      <c r="E38" s="73"/>
      <c r="F38" s="117">
        <v>0</v>
      </c>
      <c r="G38" s="119"/>
      <c r="H38" s="117">
        <v>0</v>
      </c>
      <c r="I38" s="119"/>
      <c r="J38" s="117">
        <v>0</v>
      </c>
      <c r="K38" s="78"/>
      <c r="L38" s="78">
        <v>0</v>
      </c>
      <c r="M38" s="78"/>
      <c r="N38" s="78">
        <v>0</v>
      </c>
      <c r="O38" s="78"/>
      <c r="P38" s="78">
        <f>SUM(F38:N38)</f>
        <v>0</v>
      </c>
      <c r="Q38" s="78"/>
      <c r="R38" s="78">
        <v>0</v>
      </c>
      <c r="S38" s="78"/>
      <c r="T38" s="78">
        <f>SUM(P38:R38)</f>
        <v>0</v>
      </c>
      <c r="U38" s="226"/>
      <c r="V38" s="226"/>
    </row>
    <row r="39" spans="1:22" ht="20.149999999999999" hidden="1" customHeight="1">
      <c r="A39" s="79" t="s">
        <v>191</v>
      </c>
      <c r="B39" s="69"/>
      <c r="C39" s="69"/>
      <c r="D39" s="73"/>
      <c r="E39" s="73"/>
      <c r="F39" s="119"/>
      <c r="G39" s="119"/>
      <c r="H39" s="119"/>
      <c r="I39" s="119"/>
      <c r="J39" s="119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226"/>
      <c r="V39" s="226"/>
    </row>
    <row r="40" spans="1:22" ht="20.149999999999999" hidden="1" customHeight="1">
      <c r="A40" s="79" t="s">
        <v>192</v>
      </c>
      <c r="B40" s="69"/>
      <c r="C40" s="69"/>
      <c r="D40" s="73"/>
      <c r="E40" s="73"/>
      <c r="F40" s="119">
        <v>0</v>
      </c>
      <c r="G40" s="119"/>
      <c r="H40" s="119">
        <v>0</v>
      </c>
      <c r="I40" s="119"/>
      <c r="J40" s="119">
        <v>0</v>
      </c>
      <c r="K40" s="78"/>
      <c r="L40" s="119">
        <v>0</v>
      </c>
      <c r="M40" s="78"/>
      <c r="N40" s="118">
        <v>0</v>
      </c>
      <c r="O40" s="78"/>
      <c r="P40" s="119">
        <f>SUM(F40:N40)</f>
        <v>0</v>
      </c>
      <c r="Q40" s="78"/>
      <c r="R40" s="78">
        <v>0</v>
      </c>
      <c r="S40" s="78"/>
      <c r="T40" s="78">
        <f>SUM(P40:R40)</f>
        <v>0</v>
      </c>
      <c r="U40" s="226"/>
      <c r="V40" s="226"/>
    </row>
    <row r="41" spans="1:22" ht="10" customHeight="1">
      <c r="A41" s="79"/>
      <c r="B41" s="69"/>
      <c r="C41" s="69"/>
      <c r="D41" s="73"/>
      <c r="E41" s="73"/>
      <c r="F41" s="119"/>
      <c r="G41" s="119"/>
      <c r="H41" s="119"/>
      <c r="I41" s="119"/>
      <c r="J41" s="119"/>
      <c r="K41" s="78"/>
      <c r="L41" s="119"/>
      <c r="M41" s="78"/>
      <c r="N41" s="117"/>
      <c r="O41" s="78"/>
      <c r="P41" s="119"/>
      <c r="Q41" s="78"/>
      <c r="R41" s="78"/>
      <c r="S41" s="78"/>
      <c r="T41" s="78"/>
      <c r="U41" s="226"/>
      <c r="V41" s="226"/>
    </row>
    <row r="42" spans="1:22" ht="20.149999999999999" customHeight="1" thickBot="1">
      <c r="A42" s="67" t="s">
        <v>193</v>
      </c>
      <c r="B42" s="69"/>
      <c r="C42" s="69"/>
      <c r="D42" s="73"/>
      <c r="E42" s="73"/>
      <c r="F42" s="267">
        <f>SUM(F24,F30,F35)</f>
        <v>1361818</v>
      </c>
      <c r="G42" s="266"/>
      <c r="H42" s="267">
        <f>SUM(H24,H30,H35)</f>
        <v>734849</v>
      </c>
      <c r="I42" s="266"/>
      <c r="J42" s="267">
        <f>SUM(J24,J30,J35)</f>
        <v>29000</v>
      </c>
      <c r="K42" s="266"/>
      <c r="L42" s="267">
        <f>SUM(L24,L30,L35)</f>
        <v>-51824.194631999999</v>
      </c>
      <c r="M42" s="266"/>
      <c r="N42" s="290">
        <f>SUM(N24,N30,N35)</f>
        <v>487109</v>
      </c>
      <c r="O42" s="266"/>
      <c r="P42" s="267">
        <f>SUM(P24,P30,P35)</f>
        <v>2560951.8053680002</v>
      </c>
      <c r="Q42" s="266"/>
      <c r="R42" s="291">
        <f>SUM(R24,R30,R35)</f>
        <v>1521</v>
      </c>
      <c r="S42" s="266"/>
      <c r="T42" s="267">
        <f>SUM(T24,T30,T35)</f>
        <v>2562472.8053680002</v>
      </c>
      <c r="U42" s="226">
        <f>T42-BS!E99</f>
        <v>0</v>
      </c>
      <c r="V42" s="226"/>
    </row>
    <row r="43" spans="1:22" ht="20.149999999999999" customHeight="1" thickTop="1">
      <c r="A43" s="67"/>
      <c r="B43" s="69"/>
      <c r="C43" s="69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69"/>
      <c r="Q43" s="73"/>
      <c r="R43" s="73"/>
      <c r="S43" s="69"/>
      <c r="T43" s="69"/>
      <c r="U43" s="226"/>
      <c r="V43" s="226"/>
    </row>
    <row r="44" spans="1:22" ht="20.149999999999999" customHeight="1">
      <c r="A44" s="7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</row>
    <row r="102" spans="5:6">
      <c r="F102" s="1">
        <f>F37-F101</f>
        <v>0</v>
      </c>
    </row>
    <row r="106" spans="5:6">
      <c r="E106" s="1">
        <f>SUM(E104:E105)</f>
        <v>0</v>
      </c>
    </row>
  </sheetData>
  <mergeCells count="5">
    <mergeCell ref="J8:L8"/>
    <mergeCell ref="F6:P6"/>
    <mergeCell ref="F5:T5"/>
    <mergeCell ref="F12:T12"/>
    <mergeCell ref="N9:O9"/>
  </mergeCells>
  <pageMargins left="0.70866141732283472" right="0.70866141732283472" top="0.74803149606299213" bottom="0.74803149606299213" header="0.31496062992125984" footer="0.19685039370078741"/>
  <pageSetup paperSize="9" scale="72" firstPageNumber="10" fitToWidth="0" orientation="landscape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106"/>
  <sheetViews>
    <sheetView view="pageBreakPreview" zoomScale="80" zoomScaleNormal="100" zoomScaleSheetLayoutView="80" workbookViewId="0">
      <selection activeCell="K109" sqref="K109"/>
    </sheetView>
  </sheetViews>
  <sheetFormatPr defaultColWidth="9.453125" defaultRowHeight="20"/>
  <cols>
    <col min="1" max="1" width="60.6328125" style="1" customWidth="1"/>
    <col min="2" max="2" width="22.08984375" style="1" customWidth="1"/>
    <col min="3" max="3" width="2.6328125" style="1" customWidth="1"/>
    <col min="4" max="4" width="13.54296875" style="1" customWidth="1"/>
    <col min="5" max="5" width="2.6328125" style="1" customWidth="1"/>
    <col min="6" max="6" width="13.54296875" style="1" customWidth="1"/>
    <col min="7" max="7" width="2.6328125" style="1" customWidth="1"/>
    <col min="8" max="8" width="14.90625" style="1" customWidth="1"/>
    <col min="9" max="9" width="2.6328125" style="1" customWidth="1"/>
    <col min="10" max="10" width="14.90625" style="1" customWidth="1"/>
    <col min="11" max="11" width="2.6328125" style="1" customWidth="1"/>
    <col min="12" max="12" width="17.54296875" style="1" customWidth="1"/>
    <col min="13" max="13" width="2.6328125" style="1" customWidth="1"/>
    <col min="14" max="14" width="16.26953125" style="1" customWidth="1"/>
    <col min="15" max="15" width="0.54296875" style="1" customWidth="1"/>
    <col min="16" max="16384" width="9.453125" style="1"/>
  </cols>
  <sheetData>
    <row r="1" spans="1:16" ht="23">
      <c r="A1" s="68" t="str">
        <f>+'CE Consolidation '!A1</f>
        <v>บริษัท เพาเวอร์ไลน์ เอ็นจิเนียริ่ง จำกัด (มหาชน) และบริษัทย่อย</v>
      </c>
      <c r="B1" s="82"/>
      <c r="C1" s="83"/>
      <c r="D1" s="83"/>
      <c r="E1" s="83"/>
    </row>
    <row r="2" spans="1:16" ht="22">
      <c r="A2" s="306" t="s">
        <v>194</v>
      </c>
      <c r="B2" s="306"/>
      <c r="C2" s="306"/>
      <c r="D2" s="306"/>
      <c r="E2" s="306"/>
      <c r="F2" s="6"/>
      <c r="G2" s="6"/>
      <c r="H2" s="3"/>
      <c r="I2" s="3"/>
      <c r="J2" s="3"/>
      <c r="K2" s="3"/>
      <c r="L2" s="3"/>
      <c r="M2" s="3"/>
      <c r="N2" s="3"/>
    </row>
    <row r="3" spans="1:16" ht="22">
      <c r="A3" s="81" t="str">
        <f>+'CE Consolidation '!A3</f>
        <v>สำหรับงวดเก้าเดือนสิ้นสุดวันที่ 30 กันยายน 2565 (ไม่ได้ตรวจสอบ แต่สอบทานแล้ว)</v>
      </c>
      <c r="B3" s="84"/>
      <c r="C3" s="84"/>
      <c r="D3" s="84"/>
      <c r="E3" s="84"/>
      <c r="F3" s="3"/>
      <c r="G3" s="3"/>
      <c r="H3" s="3"/>
      <c r="I3" s="3"/>
      <c r="J3" s="3"/>
      <c r="K3" s="3"/>
      <c r="L3" s="3"/>
      <c r="M3" s="3"/>
      <c r="N3" s="3"/>
    </row>
    <row r="4" spans="1:16" ht="21.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</row>
    <row r="5" spans="1:16" ht="21.5">
      <c r="A5" s="69"/>
      <c r="B5" s="70"/>
      <c r="C5" s="70"/>
      <c r="D5" s="303" t="s">
        <v>5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</row>
    <row r="6" spans="1:16" ht="21.5">
      <c r="A6" s="69"/>
      <c r="B6" s="70"/>
      <c r="C6" s="70"/>
      <c r="D6" s="138"/>
      <c r="E6" s="138"/>
      <c r="F6" s="138"/>
      <c r="G6" s="138"/>
      <c r="H6" s="139"/>
      <c r="I6" s="139"/>
      <c r="J6" s="139"/>
      <c r="K6" s="138"/>
      <c r="L6" s="180" t="s">
        <v>157</v>
      </c>
      <c r="M6" s="191"/>
      <c r="N6" s="138"/>
    </row>
    <row r="7" spans="1:16" ht="21.5">
      <c r="A7" s="69"/>
      <c r="B7" s="70"/>
      <c r="C7" s="70"/>
      <c r="D7" s="72" t="s">
        <v>75</v>
      </c>
      <c r="E7" s="72"/>
      <c r="F7" s="72"/>
      <c r="G7" s="72"/>
      <c r="H7" s="301" t="s">
        <v>80</v>
      </c>
      <c r="I7" s="301"/>
      <c r="J7" s="301"/>
      <c r="K7" s="72"/>
      <c r="L7" s="182" t="s">
        <v>74</v>
      </c>
      <c r="M7" s="192"/>
      <c r="N7" s="72"/>
    </row>
    <row r="8" spans="1:16" ht="21.5" hidden="1">
      <c r="A8" s="69"/>
      <c r="B8" s="70"/>
      <c r="C8" s="70"/>
      <c r="E8" s="72"/>
      <c r="F8" s="72"/>
      <c r="G8" s="72"/>
      <c r="H8" s="73" t="s">
        <v>160</v>
      </c>
      <c r="I8" s="73"/>
      <c r="J8" s="73"/>
      <c r="K8" s="72"/>
      <c r="L8" s="181" t="s">
        <v>161</v>
      </c>
      <c r="M8" s="193"/>
      <c r="N8" s="72"/>
    </row>
    <row r="9" spans="1:16" s="5" customFormat="1" ht="21.5">
      <c r="A9" s="73"/>
      <c r="B9" s="73"/>
      <c r="C9" s="73"/>
      <c r="D9" s="73" t="s">
        <v>162</v>
      </c>
      <c r="E9" s="73"/>
      <c r="F9" s="73" t="s">
        <v>163</v>
      </c>
      <c r="G9" s="73"/>
      <c r="H9" s="74" t="s">
        <v>164</v>
      </c>
      <c r="I9" s="73"/>
      <c r="J9" s="73"/>
      <c r="K9" s="73"/>
      <c r="L9" s="73" t="s">
        <v>165</v>
      </c>
      <c r="M9" s="73"/>
      <c r="N9" s="73" t="s">
        <v>158</v>
      </c>
    </row>
    <row r="10" spans="1:16" s="5" customFormat="1" ht="21.5">
      <c r="A10" s="73"/>
      <c r="B10" s="220" t="s">
        <v>7</v>
      </c>
      <c r="C10" s="73"/>
      <c r="D10" s="75" t="s">
        <v>168</v>
      </c>
      <c r="E10" s="73"/>
      <c r="F10" s="75" t="s">
        <v>169</v>
      </c>
      <c r="G10" s="73"/>
      <c r="H10" s="76" t="s">
        <v>170</v>
      </c>
      <c r="I10" s="73"/>
      <c r="J10" s="75" t="s">
        <v>171</v>
      </c>
      <c r="K10" s="73"/>
      <c r="L10" s="75" t="s">
        <v>172</v>
      </c>
      <c r="M10" s="73"/>
      <c r="N10" s="75" t="s">
        <v>175</v>
      </c>
    </row>
    <row r="11" spans="1:16" s="5" customFormat="1" ht="21.5">
      <c r="A11" s="73"/>
      <c r="B11" s="73"/>
      <c r="C11" s="73"/>
      <c r="D11" s="304" t="s">
        <v>15</v>
      </c>
      <c r="E11" s="304"/>
      <c r="F11" s="304"/>
      <c r="G11" s="304"/>
      <c r="H11" s="304"/>
      <c r="I11" s="304"/>
      <c r="J11" s="304"/>
      <c r="K11" s="304"/>
      <c r="L11" s="304"/>
      <c r="M11" s="304"/>
      <c r="N11" s="304"/>
    </row>
    <row r="12" spans="1:16" s="5" customFormat="1" ht="21.5">
      <c r="A12" s="67" t="str">
        <f>'CE Consolidation '!A13</f>
        <v>สำหรับงวดเก้าเดือนสิ้นสุดวันที่ 30 กันยายน 2564</v>
      </c>
      <c r="B12" s="73"/>
      <c r="C12" s="73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</row>
    <row r="13" spans="1:16" ht="21.5">
      <c r="A13" s="67" t="s">
        <v>177</v>
      </c>
      <c r="B13" s="69"/>
      <c r="C13" s="69"/>
      <c r="D13" s="87">
        <v>1361818</v>
      </c>
      <c r="E13" s="87"/>
      <c r="F13" s="87">
        <v>734849</v>
      </c>
      <c r="G13" s="87"/>
      <c r="H13" s="87">
        <v>27600</v>
      </c>
      <c r="I13" s="87"/>
      <c r="J13" s="87">
        <v>-235210</v>
      </c>
      <c r="K13" s="88"/>
      <c r="L13" s="87">
        <v>487109</v>
      </c>
      <c r="M13" s="88"/>
      <c r="N13" s="88">
        <f>SUM(D13:M13)</f>
        <v>2376166</v>
      </c>
    </row>
    <row r="14" spans="1:16" ht="21.5">
      <c r="A14" s="67" t="s">
        <v>178</v>
      </c>
      <c r="B14" s="69"/>
      <c r="C14" s="69"/>
      <c r="D14" s="80"/>
      <c r="E14" s="80"/>
      <c r="F14" s="80"/>
      <c r="G14" s="80"/>
      <c r="H14" s="78"/>
      <c r="I14" s="80"/>
      <c r="J14" s="78"/>
      <c r="K14" s="78"/>
      <c r="L14" s="78"/>
      <c r="M14" s="78"/>
      <c r="N14" s="78"/>
    </row>
    <row r="15" spans="1:16" ht="21.5">
      <c r="A15" s="140" t="s">
        <v>108</v>
      </c>
      <c r="B15" s="69"/>
      <c r="C15" s="73"/>
      <c r="D15" s="119">
        <v>0</v>
      </c>
      <c r="E15" s="78"/>
      <c r="F15" s="119">
        <v>0</v>
      </c>
      <c r="G15" s="78"/>
      <c r="H15" s="119">
        <v>0</v>
      </c>
      <c r="I15" s="78"/>
      <c r="J15" s="78">
        <f>+'PL 9M'!L27</f>
        <v>118109</v>
      </c>
      <c r="K15" s="78"/>
      <c r="L15" s="117">
        <v>0</v>
      </c>
      <c r="M15" s="78"/>
      <c r="N15" s="78">
        <f>SUM(D15:M15)</f>
        <v>118109</v>
      </c>
    </row>
    <row r="16" spans="1:16" ht="21.5">
      <c r="A16" s="140" t="s">
        <v>125</v>
      </c>
      <c r="B16" s="69"/>
      <c r="C16" s="73"/>
      <c r="D16" s="118">
        <v>0</v>
      </c>
      <c r="E16" s="78"/>
      <c r="F16" s="118">
        <v>0</v>
      </c>
      <c r="G16" s="78"/>
      <c r="H16" s="118">
        <v>0</v>
      </c>
      <c r="I16" s="78"/>
      <c r="J16" s="118">
        <v>0</v>
      </c>
      <c r="K16" s="78"/>
      <c r="L16" s="118">
        <v>0</v>
      </c>
      <c r="M16" s="78"/>
      <c r="N16" s="118">
        <f>SUM(D16:M16)</f>
        <v>0</v>
      </c>
      <c r="P16" s="226"/>
    </row>
    <row r="17" spans="1:16" ht="21.5">
      <c r="A17" s="79" t="s">
        <v>180</v>
      </c>
      <c r="B17" s="69"/>
      <c r="C17" s="73"/>
      <c r="D17" s="133">
        <f>SUM(D15:D16)</f>
        <v>0</v>
      </c>
      <c r="E17" s="86"/>
      <c r="F17" s="133">
        <f>SUM(F15:F16)</f>
        <v>0</v>
      </c>
      <c r="G17" s="86"/>
      <c r="H17" s="133">
        <f>SUM(H15:H16)</f>
        <v>0</v>
      </c>
      <c r="I17" s="86"/>
      <c r="J17" s="85">
        <f>SUM(J15:J16)</f>
        <v>118109</v>
      </c>
      <c r="K17" s="78"/>
      <c r="L17" s="133">
        <f>SUM(L15:L16)</f>
        <v>0</v>
      </c>
      <c r="M17" s="78"/>
      <c r="N17" s="85">
        <f>SUM(N15:N16)</f>
        <v>118109</v>
      </c>
      <c r="P17" s="226">
        <f>N17-'PL 9M'!L69</f>
        <v>0</v>
      </c>
    </row>
    <row r="18" spans="1:16" ht="22" thickBot="1">
      <c r="A18" s="67" t="str">
        <f>'CE Consolidation '!A19</f>
        <v>ยอดคงเหลือ ณ วันที่ 30 กันยายน 2564</v>
      </c>
      <c r="B18" s="69"/>
      <c r="C18" s="73"/>
      <c r="D18" s="268">
        <f>+D13+D17</f>
        <v>1361818</v>
      </c>
      <c r="E18" s="89"/>
      <c r="F18" s="268">
        <f>+F13+F17</f>
        <v>734849</v>
      </c>
      <c r="G18" s="89"/>
      <c r="H18" s="268">
        <f>+H13+H17</f>
        <v>27600</v>
      </c>
      <c r="I18" s="89"/>
      <c r="J18" s="268">
        <f>+J13+J17</f>
        <v>-117101</v>
      </c>
      <c r="K18" s="89"/>
      <c r="L18" s="268">
        <f>+L13+L17</f>
        <v>487109</v>
      </c>
      <c r="M18" s="89"/>
      <c r="N18" s="268">
        <f>+N13+N17</f>
        <v>2494275</v>
      </c>
      <c r="P18" s="226"/>
    </row>
    <row r="19" spans="1:16" ht="7.5" customHeight="1" thickTop="1">
      <c r="A19" s="67"/>
      <c r="B19" s="69"/>
      <c r="C19" s="73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P19" s="226"/>
    </row>
    <row r="20" spans="1:16" ht="21" customHeight="1">
      <c r="A20" s="67" t="str">
        <f>'CE Consolidation '!A21</f>
        <v>สำหรับงวดเก้าเดือนสิ้นสุดวันที่ 30 กันยายน 2565</v>
      </c>
      <c r="B20" s="69"/>
      <c r="C20" s="73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P20" s="226"/>
    </row>
    <row r="21" spans="1:16" ht="21.5">
      <c r="A21" s="67" t="s">
        <v>195</v>
      </c>
      <c r="B21" s="69"/>
      <c r="C21" s="69"/>
      <c r="D21" s="88">
        <v>1361818</v>
      </c>
      <c r="E21" s="106"/>
      <c r="F21" s="88">
        <v>734849</v>
      </c>
      <c r="G21" s="106"/>
      <c r="H21" s="88">
        <v>29000</v>
      </c>
      <c r="I21" s="106"/>
      <c r="J21" s="88">
        <v>26034</v>
      </c>
      <c r="K21" s="88"/>
      <c r="L21" s="87">
        <v>487109</v>
      </c>
      <c r="M21" s="88"/>
      <c r="N21" s="88">
        <f>SUM(L21,J21,H21,F21,D21)</f>
        <v>2638810</v>
      </c>
      <c r="P21" s="226"/>
    </row>
    <row r="22" spans="1:16" ht="12.5" customHeight="1">
      <c r="A22" s="67"/>
      <c r="B22" s="69"/>
      <c r="C22" s="69"/>
      <c r="D22" s="88"/>
      <c r="E22" s="106"/>
      <c r="F22" s="88"/>
      <c r="G22" s="106"/>
      <c r="H22" s="88"/>
      <c r="I22" s="106"/>
      <c r="J22" s="88"/>
      <c r="K22" s="88"/>
      <c r="L22" s="87"/>
      <c r="M22" s="88"/>
      <c r="N22" s="88"/>
      <c r="P22" s="226"/>
    </row>
    <row r="23" spans="1:16" ht="21.5">
      <c r="A23" s="277" t="s">
        <v>268</v>
      </c>
      <c r="B23" s="69"/>
      <c r="C23" s="69"/>
      <c r="D23" s="292"/>
      <c r="E23" s="106"/>
      <c r="F23" s="292"/>
      <c r="G23" s="106"/>
      <c r="H23" s="292"/>
      <c r="I23" s="106"/>
      <c r="J23" s="292"/>
      <c r="K23" s="88"/>
      <c r="L23" s="292"/>
      <c r="M23" s="88"/>
      <c r="N23" s="292"/>
      <c r="P23" s="226"/>
    </row>
    <row r="24" spans="1:16" ht="21.5">
      <c r="A24" s="278" t="s">
        <v>269</v>
      </c>
      <c r="B24" s="69"/>
      <c r="C24" s="69"/>
      <c r="D24" s="292"/>
      <c r="E24" s="106"/>
      <c r="F24" s="292"/>
      <c r="G24" s="106"/>
      <c r="H24" s="292"/>
      <c r="I24" s="106"/>
      <c r="J24" s="292"/>
      <c r="K24" s="88"/>
      <c r="L24" s="292"/>
      <c r="M24" s="88"/>
      <c r="N24" s="292"/>
      <c r="P24" s="226"/>
    </row>
    <row r="25" spans="1:16" ht="21.5">
      <c r="A25" s="279" t="s">
        <v>270</v>
      </c>
      <c r="B25" s="280">
        <v>22</v>
      </c>
      <c r="C25" s="69"/>
      <c r="D25" s="281">
        <v>0</v>
      </c>
      <c r="E25" s="106"/>
      <c r="F25" s="281">
        <v>0</v>
      </c>
      <c r="G25" s="106"/>
      <c r="H25" s="281">
        <v>0</v>
      </c>
      <c r="I25" s="106"/>
      <c r="J25" s="284">
        <v>-25875</v>
      </c>
      <c r="K25" s="294"/>
      <c r="L25" s="284">
        <v>0</v>
      </c>
      <c r="M25" s="294"/>
      <c r="N25" s="284">
        <f>SUM(D25:L25)</f>
        <v>-25875</v>
      </c>
      <c r="P25" s="226"/>
    </row>
    <row r="26" spans="1:16" ht="21.5">
      <c r="A26" s="278" t="s">
        <v>271</v>
      </c>
      <c r="B26" s="69"/>
      <c r="C26" s="69"/>
      <c r="D26" s="287">
        <f>SUM(D25:D25)</f>
        <v>0</v>
      </c>
      <c r="E26" s="106"/>
      <c r="F26" s="287">
        <f>SUM(F25:F25)</f>
        <v>0</v>
      </c>
      <c r="G26" s="106"/>
      <c r="H26" s="287">
        <f>SUM(H25:H25)</f>
        <v>0</v>
      </c>
      <c r="I26" s="106"/>
      <c r="J26" s="287">
        <f>SUM(J25:J25)</f>
        <v>-25875</v>
      </c>
      <c r="K26" s="88"/>
      <c r="L26" s="287">
        <f>SUM(L25:L25)</f>
        <v>0</v>
      </c>
      <c r="M26" s="88"/>
      <c r="N26" s="287">
        <f>SUM(N25:N25)</f>
        <v>-25875</v>
      </c>
      <c r="P26" s="226"/>
    </row>
    <row r="27" spans="1:16" ht="21.5">
      <c r="A27" s="277" t="s">
        <v>272</v>
      </c>
      <c r="B27" s="69"/>
      <c r="C27" s="69"/>
      <c r="D27" s="287">
        <f>D26</f>
        <v>0</v>
      </c>
      <c r="E27" s="106"/>
      <c r="F27" s="287">
        <f>F26</f>
        <v>0</v>
      </c>
      <c r="G27" s="106"/>
      <c r="H27" s="287">
        <f>H26</f>
        <v>0</v>
      </c>
      <c r="I27" s="106"/>
      <c r="J27" s="287">
        <f>J26</f>
        <v>-25875</v>
      </c>
      <c r="K27" s="88"/>
      <c r="L27" s="287">
        <f>L26</f>
        <v>0</v>
      </c>
      <c r="M27" s="88"/>
      <c r="N27" s="287">
        <f>N26</f>
        <v>-25875</v>
      </c>
      <c r="P27" s="226"/>
    </row>
    <row r="28" spans="1:16" ht="12.5" customHeight="1">
      <c r="A28" s="67"/>
      <c r="B28" s="69"/>
      <c r="C28" s="69"/>
      <c r="D28" s="88"/>
      <c r="E28" s="106"/>
      <c r="F28" s="88"/>
      <c r="G28" s="106"/>
      <c r="H28" s="88"/>
      <c r="I28" s="106"/>
      <c r="J28" s="88"/>
      <c r="K28" s="88"/>
      <c r="L28" s="87"/>
      <c r="M28" s="88"/>
      <c r="N28" s="88"/>
      <c r="P28" s="226"/>
    </row>
    <row r="29" spans="1:16" ht="21.5">
      <c r="A29" s="67" t="s">
        <v>178</v>
      </c>
      <c r="B29" s="69"/>
      <c r="C29" s="69"/>
      <c r="D29" s="88"/>
      <c r="E29" s="106"/>
      <c r="F29" s="88"/>
      <c r="G29" s="106"/>
      <c r="H29" s="88"/>
      <c r="I29" s="106"/>
      <c r="J29" s="88"/>
      <c r="K29" s="88"/>
      <c r="L29" s="87"/>
      <c r="M29" s="88"/>
      <c r="N29" s="88"/>
      <c r="P29" s="226"/>
    </row>
    <row r="30" spans="1:16" ht="21.5">
      <c r="A30" s="140" t="s">
        <v>108</v>
      </c>
      <c r="B30" s="69"/>
      <c r="C30" s="73"/>
      <c r="D30" s="119">
        <v>0</v>
      </c>
      <c r="E30" s="78"/>
      <c r="F30" s="119">
        <v>0</v>
      </c>
      <c r="G30" s="78"/>
      <c r="H30" s="119">
        <v>0</v>
      </c>
      <c r="I30" s="78"/>
      <c r="J30" s="78">
        <f>+'PL 9M'!J27</f>
        <v>-135099</v>
      </c>
      <c r="K30" s="78"/>
      <c r="L30" s="117">
        <v>0</v>
      </c>
      <c r="M30" s="78"/>
      <c r="N30" s="78">
        <f>SUM(D30:M30)</f>
        <v>-135099</v>
      </c>
      <c r="P30" s="226">
        <f>N30-'PL 9M'!J69</f>
        <v>0</v>
      </c>
    </row>
    <row r="31" spans="1:16" ht="21.5">
      <c r="A31" s="140" t="s">
        <v>125</v>
      </c>
      <c r="B31" s="69"/>
      <c r="C31" s="73"/>
      <c r="D31" s="119">
        <v>0</v>
      </c>
      <c r="E31" s="78"/>
      <c r="F31" s="119">
        <v>0</v>
      </c>
      <c r="G31" s="78"/>
      <c r="H31" s="119">
        <v>0</v>
      </c>
      <c r="I31" s="78"/>
      <c r="J31" s="117">
        <v>0</v>
      </c>
      <c r="K31" s="78"/>
      <c r="L31" s="117">
        <v>0</v>
      </c>
      <c r="M31" s="78"/>
      <c r="N31" s="117">
        <f>SUM(D31:M31)</f>
        <v>0</v>
      </c>
      <c r="P31" s="226"/>
    </row>
    <row r="32" spans="1:16" ht="21.5">
      <c r="A32" s="67" t="s">
        <v>180</v>
      </c>
      <c r="B32" s="69"/>
      <c r="C32" s="73"/>
      <c r="D32" s="179">
        <f>SUM(D30:D31)</f>
        <v>0</v>
      </c>
      <c r="E32" s="135"/>
      <c r="F32" s="179">
        <f>SUM(F30:F31)</f>
        <v>0</v>
      </c>
      <c r="G32" s="135"/>
      <c r="H32" s="179">
        <f>SUM(H30:H31)</f>
        <v>0</v>
      </c>
      <c r="I32" s="135"/>
      <c r="J32" s="179">
        <f>SUM(J30:J31)</f>
        <v>-135099</v>
      </c>
      <c r="K32" s="178"/>
      <c r="L32" s="179">
        <f>SUM(L30:L31)</f>
        <v>0</v>
      </c>
      <c r="M32" s="178"/>
      <c r="N32" s="179">
        <f>SUM(N30:N31)</f>
        <v>-135099</v>
      </c>
      <c r="P32" s="226"/>
    </row>
    <row r="33" spans="1:16" ht="12.5" customHeight="1">
      <c r="A33" s="79"/>
      <c r="B33" s="69"/>
      <c r="C33" s="73"/>
      <c r="D33" s="179"/>
      <c r="E33" s="135"/>
      <c r="F33" s="179"/>
      <c r="G33" s="135"/>
      <c r="H33" s="179"/>
      <c r="I33" s="135"/>
      <c r="J33" s="179"/>
      <c r="K33" s="178"/>
      <c r="L33" s="179"/>
      <c r="M33" s="178"/>
      <c r="N33" s="179"/>
      <c r="P33" s="226"/>
    </row>
    <row r="34" spans="1:16" ht="22" thickBot="1">
      <c r="A34" s="67" t="str">
        <f>'CE Consolidation '!A42</f>
        <v>ยอดคงเหลือ ณ วันที่ 30 กันยายน 2565</v>
      </c>
      <c r="B34" s="69"/>
      <c r="C34" s="73"/>
      <c r="D34" s="293">
        <f>SUM(D21,D27,D32)</f>
        <v>1361818</v>
      </c>
      <c r="E34" s="89"/>
      <c r="F34" s="293">
        <f>SUM(F21,F27,F32)</f>
        <v>734849</v>
      </c>
      <c r="G34" s="89"/>
      <c r="H34" s="293">
        <f>SUM(H21,H27,H32)</f>
        <v>29000</v>
      </c>
      <c r="I34" s="89"/>
      <c r="J34" s="293">
        <f>SUM(J21,J27,J32)</f>
        <v>-134940</v>
      </c>
      <c r="K34" s="89"/>
      <c r="L34" s="293">
        <f>SUM(L21,L27,L32)</f>
        <v>487109</v>
      </c>
      <c r="M34" s="89"/>
      <c r="N34" s="293">
        <f>SUM(N21,N27,N32)</f>
        <v>2477836</v>
      </c>
      <c r="P34" s="226">
        <f>N34-BS!I99</f>
        <v>0</v>
      </c>
    </row>
    <row r="35" spans="1:16" ht="6" customHeight="1" thickTop="1">
      <c r="A35" s="79"/>
      <c r="B35" s="69"/>
      <c r="C35" s="73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P35" s="226"/>
    </row>
    <row r="36" spans="1:16" ht="21.5">
      <c r="A36" s="7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P36" s="226"/>
    </row>
    <row r="37" spans="1:16">
      <c r="P37" s="226"/>
    </row>
    <row r="101" spans="5:5">
      <c r="E101" s="1">
        <f>E37-E100</f>
        <v>0</v>
      </c>
    </row>
    <row r="106" spans="5:5">
      <c r="E106" s="1">
        <f>SUM(E104:E105)</f>
        <v>0</v>
      </c>
    </row>
  </sheetData>
  <mergeCells count="4">
    <mergeCell ref="A2:E2"/>
    <mergeCell ref="D5:N5"/>
    <mergeCell ref="H7:J7"/>
    <mergeCell ref="D11:N11"/>
  </mergeCells>
  <pageMargins left="0.70866141732283472" right="0.70866141732283472" top="0.74803149606299213" bottom="0.74803149606299213" header="0.31496062992125984" footer="0.19685039370078741"/>
  <pageSetup paperSize="9" scale="70" firstPageNumber="11" orientation="landscape" useFirstPageNumber="1" r:id="rId1"/>
  <headerFooter scaleWithDoc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O99"/>
  <sheetViews>
    <sheetView tabSelected="1" view="pageBreakPreview" topLeftCell="A13" zoomScaleNormal="115" zoomScaleSheetLayoutView="100" workbookViewId="0">
      <selection activeCell="K109" sqref="K109"/>
    </sheetView>
  </sheetViews>
  <sheetFormatPr defaultColWidth="8.54296875" defaultRowHeight="21.5"/>
  <cols>
    <col min="1" max="1" width="17.54296875" style="205" customWidth="1"/>
    <col min="2" max="2" width="8.453125" style="35" customWidth="1"/>
    <col min="3" max="3" width="31.36328125" style="35" customWidth="1"/>
    <col min="4" max="4" width="8.453125" style="35" customWidth="1"/>
    <col min="5" max="5" width="0.54296875" style="35" customWidth="1"/>
    <col min="6" max="6" width="12.453125" style="35" customWidth="1"/>
    <col min="7" max="7" width="1.6328125" style="41" customWidth="1"/>
    <col min="8" max="8" width="12.453125" style="41" customWidth="1"/>
    <col min="9" max="9" width="1.6328125" style="35" customWidth="1"/>
    <col min="10" max="10" width="12.453125" style="35" customWidth="1"/>
    <col min="11" max="11" width="1.6328125" style="41" customWidth="1"/>
    <col min="12" max="12" width="13.453125" style="41" customWidth="1"/>
    <col min="13" max="13" width="0.54296875" style="41" customWidth="1"/>
    <col min="14" max="14" width="12.6328125" style="35" customWidth="1"/>
    <col min="15" max="15" width="14.90625" style="35" customWidth="1"/>
    <col min="16" max="16" width="10.453125" style="35" bestFit="1" customWidth="1"/>
    <col min="17" max="16384" width="8.54296875" style="35"/>
  </cols>
  <sheetData>
    <row r="1" spans="1:13" s="8" customFormat="1" ht="21" customHeight="1">
      <c r="A1" s="201" t="str">
        <f>+'CE Separate'!A1</f>
        <v>บริษัท เพาเวอร์ไลน์ เอ็นจิเนียริ่ง จำกัด (มหาชน) และบริษัทย่อย</v>
      </c>
      <c r="B1" s="64"/>
      <c r="C1" s="65"/>
      <c r="D1" s="64"/>
      <c r="E1" s="64"/>
      <c r="F1" s="64"/>
      <c r="G1" s="64"/>
      <c r="H1" s="64"/>
    </row>
    <row r="2" spans="1:13" s="51" customFormat="1" ht="21" customHeight="1">
      <c r="A2" s="202" t="s">
        <v>196</v>
      </c>
      <c r="B2" s="31"/>
      <c r="C2" s="31"/>
      <c r="D2" s="31"/>
      <c r="E2" s="31"/>
      <c r="F2" s="66"/>
      <c r="G2" s="66"/>
      <c r="H2" s="66"/>
      <c r="I2" s="50"/>
    </row>
    <row r="3" spans="1:13" s="52" customFormat="1" ht="21" customHeight="1">
      <c r="A3" s="203" t="str">
        <f>+'CE Separate'!A3</f>
        <v>สำหรับงวดเก้าเดือนสิ้นสุดวันที่ 30 กันยายน 2565 (ไม่ได้ตรวจสอบ แต่สอบทานแล้ว)</v>
      </c>
      <c r="B3" s="143"/>
      <c r="C3" s="143"/>
      <c r="D3" s="143"/>
      <c r="E3" s="143"/>
      <c r="F3" s="143"/>
      <c r="G3" s="143"/>
      <c r="H3" s="143"/>
      <c r="I3" s="50"/>
    </row>
    <row r="4" spans="1:13" s="52" customFormat="1" ht="12.75" customHeight="1">
      <c r="A4" s="204"/>
      <c r="B4" s="53"/>
      <c r="C4" s="53"/>
      <c r="D4" s="53"/>
      <c r="E4" s="53"/>
      <c r="F4" s="53"/>
      <c r="G4" s="53"/>
      <c r="H4" s="53"/>
      <c r="I4" s="50"/>
      <c r="L4" s="36"/>
      <c r="M4" s="54"/>
    </row>
    <row r="5" spans="1:13" ht="19.649999999999999" customHeight="1">
      <c r="B5" s="36"/>
      <c r="C5" s="36"/>
      <c r="E5" s="36"/>
      <c r="F5" s="298" t="s">
        <v>4</v>
      </c>
      <c r="G5" s="298"/>
      <c r="H5" s="298"/>
      <c r="I5" s="36"/>
      <c r="J5" s="298" t="s">
        <v>5</v>
      </c>
      <c r="K5" s="298"/>
      <c r="L5" s="298"/>
      <c r="M5" s="36"/>
    </row>
    <row r="6" spans="1:13" s="34" customFormat="1" ht="19.649999999999999" customHeight="1">
      <c r="A6" s="205"/>
      <c r="B6" s="35"/>
      <c r="C6" s="38"/>
      <c r="D6" s="37" t="s">
        <v>7</v>
      </c>
      <c r="E6" s="33"/>
      <c r="F6" s="105">
        <v>2565</v>
      </c>
      <c r="G6" s="41"/>
      <c r="H6" s="105">
        <v>2564</v>
      </c>
      <c r="I6" s="33"/>
      <c r="J6" s="105">
        <v>2565</v>
      </c>
      <c r="K6" s="41"/>
      <c r="L6" s="105">
        <v>2564</v>
      </c>
    </row>
    <row r="7" spans="1:13" s="34" customFormat="1" ht="18.75" customHeight="1">
      <c r="A7" s="205"/>
      <c r="B7" s="35"/>
      <c r="C7" s="38"/>
      <c r="D7" s="39"/>
      <c r="E7" s="33"/>
      <c r="F7" s="300" t="s">
        <v>15</v>
      </c>
      <c r="G7" s="300"/>
      <c r="H7" s="300"/>
      <c r="I7" s="300"/>
      <c r="J7" s="300"/>
      <c r="K7" s="300"/>
      <c r="L7" s="300"/>
    </row>
    <row r="8" spans="1:13" s="9" customFormat="1" ht="19.649999999999999" customHeight="1">
      <c r="A8" s="206" t="s">
        <v>197</v>
      </c>
      <c r="B8" s="24"/>
      <c r="C8" s="24"/>
      <c r="D8" s="24"/>
      <c r="F8" s="23"/>
      <c r="G8" s="23"/>
      <c r="H8" s="23"/>
      <c r="I8" s="50"/>
    </row>
    <row r="9" spans="1:13" s="55" customFormat="1" ht="19.649999999999999" customHeight="1">
      <c r="A9" s="207" t="s">
        <v>108</v>
      </c>
      <c r="F9" s="18">
        <f>'PL 9M'!F27</f>
        <v>-130240.194632</v>
      </c>
      <c r="G9" s="23"/>
      <c r="H9" s="18">
        <f>+'PL 9M'!H27</f>
        <v>6213</v>
      </c>
      <c r="I9" s="50"/>
      <c r="J9" s="18">
        <f>'PL 9M'!J27</f>
        <v>-135099</v>
      </c>
      <c r="L9" s="18">
        <f>+'PL 9M'!L27</f>
        <v>118109</v>
      </c>
    </row>
    <row r="10" spans="1:13" s="55" customFormat="1" ht="19.5" customHeight="1">
      <c r="A10" s="232" t="s">
        <v>198</v>
      </c>
      <c r="F10" s="18"/>
      <c r="G10" s="23"/>
      <c r="H10" s="18"/>
      <c r="I10" s="50"/>
      <c r="J10" s="18"/>
      <c r="K10" s="23"/>
      <c r="L10" s="18"/>
    </row>
    <row r="11" spans="1:13" s="55" customFormat="1">
      <c r="A11" s="208" t="s">
        <v>199</v>
      </c>
      <c r="D11" s="195">
        <v>20</v>
      </c>
      <c r="F11" s="18">
        <f>-'PL 9M'!F26</f>
        <v>-246.80536799999419</v>
      </c>
      <c r="G11" s="23"/>
      <c r="H11" s="18">
        <v>-5953</v>
      </c>
      <c r="I11" s="50"/>
      <c r="J11" s="18">
        <f>-'PL 9M'!J26</f>
        <v>-2418</v>
      </c>
      <c r="K11" s="23"/>
      <c r="L11" s="18">
        <v>-6873</v>
      </c>
    </row>
    <row r="12" spans="1:13" s="55" customFormat="1">
      <c r="A12" s="208" t="s">
        <v>200</v>
      </c>
      <c r="F12" s="18">
        <v>26507</v>
      </c>
      <c r="G12" s="23"/>
      <c r="H12" s="18">
        <v>30067</v>
      </c>
      <c r="I12" s="50"/>
      <c r="J12" s="18">
        <v>24678</v>
      </c>
      <c r="K12" s="23"/>
      <c r="L12" s="56">
        <v>26737</v>
      </c>
    </row>
    <row r="13" spans="1:13" s="55" customFormat="1">
      <c r="A13" s="208" t="s">
        <v>201</v>
      </c>
      <c r="F13" s="18">
        <v>3478</v>
      </c>
      <c r="G13" s="23"/>
      <c r="H13" s="127">
        <v>3489</v>
      </c>
      <c r="I13" s="111"/>
      <c r="J13" s="127">
        <v>3476</v>
      </c>
      <c r="K13" s="111"/>
      <c r="L13" s="127">
        <v>3429</v>
      </c>
    </row>
    <row r="14" spans="1:13" s="55" customFormat="1" ht="19.649999999999999" customHeight="1">
      <c r="A14" s="209" t="s">
        <v>202</v>
      </c>
      <c r="D14" s="43"/>
      <c r="F14" s="18">
        <v>2477</v>
      </c>
      <c r="H14" s="56">
        <v>17358</v>
      </c>
      <c r="I14" s="50"/>
      <c r="J14" s="127">
        <v>5296</v>
      </c>
      <c r="L14" s="127">
        <v>17358</v>
      </c>
    </row>
    <row r="15" spans="1:13" s="55" customFormat="1">
      <c r="A15" s="209" t="s">
        <v>203</v>
      </c>
      <c r="D15" s="43"/>
      <c r="F15" s="18">
        <v>-3271</v>
      </c>
      <c r="H15" s="154">
        <v>2472</v>
      </c>
      <c r="I15" s="50"/>
      <c r="J15" s="127">
        <v>-3271</v>
      </c>
      <c r="L15" s="127">
        <v>2472</v>
      </c>
    </row>
    <row r="16" spans="1:13" s="55" customFormat="1">
      <c r="A16" s="209" t="s">
        <v>204</v>
      </c>
      <c r="D16" s="43"/>
      <c r="F16" s="111">
        <v>0</v>
      </c>
      <c r="H16" s="56">
        <v>110</v>
      </c>
      <c r="I16" s="50"/>
      <c r="J16" s="111">
        <v>0</v>
      </c>
      <c r="L16" s="18">
        <v>110</v>
      </c>
    </row>
    <row r="17" spans="1:15" s="55" customFormat="1">
      <c r="A17" s="209" t="s">
        <v>205</v>
      </c>
      <c r="D17" s="43"/>
      <c r="F17" s="127">
        <v>-1</v>
      </c>
      <c r="H17" s="131">
        <v>-2</v>
      </c>
      <c r="I17" s="50"/>
      <c r="J17" s="127">
        <v>-2</v>
      </c>
      <c r="L17" s="18">
        <v>-2</v>
      </c>
    </row>
    <row r="18" spans="1:15" s="55" customFormat="1">
      <c r="A18" s="209" t="s">
        <v>206</v>
      </c>
      <c r="D18" s="43"/>
      <c r="F18" s="18">
        <f>12137</f>
        <v>12137</v>
      </c>
      <c r="H18" s="56">
        <v>8347</v>
      </c>
      <c r="I18" s="50"/>
      <c r="J18" s="127">
        <f>12137</f>
        <v>12137</v>
      </c>
      <c r="L18" s="18">
        <v>8347</v>
      </c>
    </row>
    <row r="19" spans="1:15" s="55" customFormat="1">
      <c r="A19" s="209" t="s">
        <v>207</v>
      </c>
      <c r="D19" s="43"/>
      <c r="F19" s="18">
        <v>-608</v>
      </c>
      <c r="H19" s="56">
        <v>-550</v>
      </c>
      <c r="I19" s="50"/>
      <c r="J19" s="127">
        <v>-608</v>
      </c>
      <c r="L19" s="18">
        <v>-550</v>
      </c>
    </row>
    <row r="20" spans="1:15" s="55" customFormat="1">
      <c r="A20" s="209" t="s">
        <v>208</v>
      </c>
      <c r="D20" s="43"/>
      <c r="F20" s="111">
        <v>0</v>
      </c>
      <c r="H20" s="254">
        <v>719</v>
      </c>
      <c r="I20" s="50"/>
      <c r="J20" s="111">
        <v>0</v>
      </c>
      <c r="L20" s="111">
        <v>0</v>
      </c>
    </row>
    <row r="21" spans="1:15" s="55" customFormat="1">
      <c r="A21" s="209" t="s">
        <v>209</v>
      </c>
      <c r="D21" s="43"/>
      <c r="F21" s="18">
        <v>-36392</v>
      </c>
      <c r="H21" s="18">
        <v>-29558</v>
      </c>
      <c r="I21" s="50"/>
      <c r="J21" s="127">
        <v>-33903</v>
      </c>
      <c r="L21" s="254">
        <v>-29558</v>
      </c>
    </row>
    <row r="22" spans="1:15" s="55" customFormat="1">
      <c r="A22" s="209" t="s">
        <v>210</v>
      </c>
      <c r="D22" s="43">
        <v>17</v>
      </c>
      <c r="F22" s="56">
        <f>30476-1</f>
        <v>30475</v>
      </c>
      <c r="H22" s="18">
        <v>30476</v>
      </c>
      <c r="I22" s="50"/>
      <c r="J22" s="127">
        <f>30476-1</f>
        <v>30475</v>
      </c>
      <c r="L22" s="18">
        <v>30476</v>
      </c>
    </row>
    <row r="23" spans="1:15" s="55" customFormat="1">
      <c r="A23" s="209" t="s">
        <v>211</v>
      </c>
      <c r="D23" s="43">
        <v>12</v>
      </c>
      <c r="F23" s="131">
        <v>-9500</v>
      </c>
      <c r="H23" s="127">
        <v>0</v>
      </c>
      <c r="I23" s="14"/>
      <c r="J23" s="127">
        <v>0</v>
      </c>
      <c r="K23" s="8"/>
      <c r="L23" s="127">
        <v>0</v>
      </c>
    </row>
    <row r="24" spans="1:15" s="55" customFormat="1" ht="19.649999999999999" customHeight="1">
      <c r="A24" s="209" t="s">
        <v>212</v>
      </c>
      <c r="D24" s="43">
        <v>12</v>
      </c>
      <c r="F24" s="131">
        <v>9500</v>
      </c>
      <c r="H24" s="131">
        <v>93683</v>
      </c>
      <c r="I24" s="50"/>
      <c r="J24" s="111">
        <v>0</v>
      </c>
      <c r="L24" s="111">
        <v>0</v>
      </c>
    </row>
    <row r="25" spans="1:15" s="55" customFormat="1" ht="19.649999999999999" customHeight="1">
      <c r="A25" s="209" t="s">
        <v>213</v>
      </c>
      <c r="D25" s="43">
        <v>19</v>
      </c>
      <c r="F25" s="56">
        <f>17052+1</f>
        <v>17053</v>
      </c>
      <c r="H25" s="56">
        <v>15820</v>
      </c>
      <c r="I25" s="50"/>
      <c r="J25" s="18">
        <v>16843</v>
      </c>
      <c r="L25" s="18">
        <v>15551</v>
      </c>
      <c r="N25" s="176">
        <f>BS!E72-BS!G72-F25</f>
        <v>0</v>
      </c>
      <c r="O25" s="176">
        <f>BS!I72-BS!K72-J25</f>
        <v>0</v>
      </c>
    </row>
    <row r="26" spans="1:15" s="55" customFormat="1">
      <c r="A26" s="207" t="s">
        <v>214</v>
      </c>
      <c r="D26" s="43"/>
      <c r="F26" s="131">
        <v>-3615</v>
      </c>
      <c r="H26" s="131">
        <v>-2777</v>
      </c>
      <c r="I26" s="50"/>
      <c r="J26" s="18">
        <v>-3615</v>
      </c>
      <c r="L26" s="56">
        <v>-2773</v>
      </c>
    </row>
    <row r="27" spans="1:15" s="55" customFormat="1">
      <c r="A27" s="210" t="s">
        <v>215</v>
      </c>
      <c r="F27" s="56">
        <v>123557</v>
      </c>
      <c r="H27" s="131">
        <v>136542</v>
      </c>
      <c r="I27" s="50"/>
      <c r="J27" s="18">
        <v>130742</v>
      </c>
      <c r="L27" s="56">
        <v>142922</v>
      </c>
    </row>
    <row r="28" spans="1:15" s="55" customFormat="1" ht="19.649999999999999" customHeight="1">
      <c r="A28" s="210" t="s">
        <v>216</v>
      </c>
      <c r="F28" s="137">
        <v>0</v>
      </c>
      <c r="G28" s="52"/>
      <c r="H28" s="58">
        <v>3025</v>
      </c>
      <c r="I28" s="50"/>
      <c r="J28" s="113">
        <v>0</v>
      </c>
      <c r="K28" s="52"/>
      <c r="L28" s="58">
        <v>2950</v>
      </c>
    </row>
    <row r="29" spans="1:15" s="55" customFormat="1" ht="19.5" customHeight="1">
      <c r="A29" s="236"/>
      <c r="F29" s="59">
        <f>SUM(F9:F28)</f>
        <v>41310</v>
      </c>
      <c r="G29" s="23"/>
      <c r="H29" s="59">
        <f>SUM(H9:H28)</f>
        <v>309481</v>
      </c>
      <c r="I29" s="50"/>
      <c r="J29" s="59">
        <f>SUM(J9:J28)</f>
        <v>44731</v>
      </c>
      <c r="K29" s="23"/>
      <c r="L29" s="59">
        <f>SUM(L9:L28)</f>
        <v>328705</v>
      </c>
    </row>
    <row r="30" spans="1:15" s="55" customFormat="1" ht="19.5" customHeight="1">
      <c r="A30" s="271" t="s">
        <v>217</v>
      </c>
      <c r="B30" s="272"/>
      <c r="C30" s="272"/>
      <c r="D30" s="272"/>
      <c r="E30" s="272"/>
      <c r="F30" s="273"/>
      <c r="G30" s="78"/>
      <c r="H30" s="273"/>
      <c r="I30" s="274"/>
      <c r="J30" s="273"/>
      <c r="K30" s="78"/>
      <c r="L30" s="273"/>
      <c r="M30" s="272"/>
      <c r="N30" s="272"/>
      <c r="O30" s="272"/>
    </row>
    <row r="31" spans="1:15" s="55" customFormat="1">
      <c r="A31" s="211" t="s">
        <v>267</v>
      </c>
      <c r="F31" s="23">
        <v>-373305</v>
      </c>
      <c r="G31" s="23"/>
      <c r="H31" s="131">
        <v>-104572</v>
      </c>
      <c r="I31" s="50"/>
      <c r="J31" s="170">
        <v>-364516</v>
      </c>
      <c r="L31" s="56">
        <v>-111035</v>
      </c>
    </row>
    <row r="32" spans="1:15" s="55" customFormat="1">
      <c r="A32" s="211" t="s">
        <v>218</v>
      </c>
      <c r="F32" s="263">
        <v>40396</v>
      </c>
      <c r="G32" s="23"/>
      <c r="H32" s="23">
        <v>-1002247</v>
      </c>
      <c r="I32" s="22"/>
      <c r="J32" s="254">
        <f>78437-1</f>
        <v>78436</v>
      </c>
      <c r="K32" s="23"/>
      <c r="L32" s="23">
        <v>-1011883</v>
      </c>
    </row>
    <row r="33" spans="1:15" s="55" customFormat="1">
      <c r="A33" s="211" t="s">
        <v>219</v>
      </c>
      <c r="F33" s="23">
        <v>21666</v>
      </c>
      <c r="G33" s="23"/>
      <c r="H33" s="23">
        <v>-1352</v>
      </c>
      <c r="I33" s="22"/>
      <c r="J33" s="127">
        <v>21666</v>
      </c>
      <c r="K33" s="23"/>
      <c r="L33" s="23">
        <v>-1352</v>
      </c>
    </row>
    <row r="34" spans="1:15" s="55" customFormat="1">
      <c r="A34" s="211" t="s">
        <v>220</v>
      </c>
      <c r="F34" s="23">
        <v>-448259</v>
      </c>
      <c r="G34" s="23"/>
      <c r="H34" s="23">
        <v>-2448</v>
      </c>
      <c r="I34" s="22"/>
      <c r="J34" s="127">
        <v>-401316</v>
      </c>
      <c r="K34" s="23"/>
      <c r="L34" s="23">
        <v>-2052</v>
      </c>
      <c r="N34" s="176">
        <f>BS!E17-BS!G17+F34</f>
        <v>0</v>
      </c>
      <c r="O34" s="176">
        <f>BS!I17-BS!K17+J34</f>
        <v>0</v>
      </c>
    </row>
    <row r="35" spans="1:15" s="55" customFormat="1" ht="19.649999999999999" customHeight="1">
      <c r="A35" s="211" t="s">
        <v>221</v>
      </c>
      <c r="F35" s="23">
        <f>-79218-1</f>
        <v>-79219</v>
      </c>
      <c r="G35" s="23"/>
      <c r="H35" s="23">
        <v>-1340</v>
      </c>
      <c r="I35" s="22"/>
      <c r="J35" s="127">
        <v>0</v>
      </c>
      <c r="K35" s="23"/>
      <c r="L35" s="176">
        <v>0</v>
      </c>
      <c r="N35" s="176">
        <f>BS!E18-BS!G18+F35</f>
        <v>0</v>
      </c>
      <c r="O35" s="176">
        <f>BS!I18-BS!K18+J35</f>
        <v>0</v>
      </c>
    </row>
    <row r="36" spans="1:15" s="55" customFormat="1" ht="19.649999999999999" customHeight="1">
      <c r="A36" s="211" t="s">
        <v>222</v>
      </c>
      <c r="F36" s="23">
        <v>-30705</v>
      </c>
      <c r="G36" s="23"/>
      <c r="H36" s="23">
        <v>55096</v>
      </c>
      <c r="I36" s="22"/>
      <c r="J36" s="127">
        <v>-21182</v>
      </c>
      <c r="K36" s="23"/>
      <c r="L36" s="23">
        <v>53086</v>
      </c>
      <c r="N36" s="176">
        <f>BS!E19-BS!G19+F36</f>
        <v>0</v>
      </c>
      <c r="O36" s="176">
        <f>BS!I19-BS!K19+J36</f>
        <v>0</v>
      </c>
    </row>
    <row r="37" spans="1:15" s="55" customFormat="1">
      <c r="A37" s="211" t="s">
        <v>223</v>
      </c>
      <c r="F37" s="23">
        <v>-39433</v>
      </c>
      <c r="G37" s="23"/>
      <c r="H37" s="23">
        <v>34565</v>
      </c>
      <c r="I37" s="22"/>
      <c r="J37" s="127">
        <v>-22163</v>
      </c>
      <c r="K37" s="23"/>
      <c r="L37" s="23">
        <v>34214</v>
      </c>
    </row>
    <row r="38" spans="1:15" s="55" customFormat="1">
      <c r="A38" s="211" t="s">
        <v>224</v>
      </c>
      <c r="F38" s="23">
        <v>228</v>
      </c>
      <c r="G38" s="23"/>
      <c r="H38" s="23">
        <v>-11922</v>
      </c>
      <c r="I38" s="22"/>
      <c r="J38" s="127">
        <v>391</v>
      </c>
      <c r="K38" s="23"/>
      <c r="L38" s="23">
        <v>-11922</v>
      </c>
    </row>
    <row r="39" spans="1:15" s="55" customFormat="1" ht="19.649999999999999" customHeight="1">
      <c r="A39" s="211" t="s">
        <v>225</v>
      </c>
      <c r="F39" s="18">
        <f>SUM('[1]CF Conso'!$O$242:$O$243)</f>
        <v>132491</v>
      </c>
      <c r="G39" s="23"/>
      <c r="H39" s="18">
        <v>300149</v>
      </c>
      <c r="I39" s="22"/>
      <c r="J39" s="18">
        <v>63764</v>
      </c>
      <c r="K39" s="23"/>
      <c r="L39" s="18">
        <v>307647</v>
      </c>
    </row>
    <row r="40" spans="1:15" s="55" customFormat="1" ht="19.649999999999999" customHeight="1">
      <c r="A40" s="211" t="s">
        <v>226</v>
      </c>
      <c r="F40" s="18">
        <v>65233</v>
      </c>
      <c r="G40" s="23"/>
      <c r="H40" s="23">
        <v>57923</v>
      </c>
      <c r="I40" s="22"/>
      <c r="J40" s="18">
        <v>62640</v>
      </c>
      <c r="K40" s="23"/>
      <c r="L40" s="23">
        <v>58028</v>
      </c>
    </row>
    <row r="41" spans="1:15" s="55" customFormat="1" ht="19.649999999999999" customHeight="1">
      <c r="A41" s="211" t="s">
        <v>227</v>
      </c>
      <c r="F41" s="18">
        <f>-1036688-1</f>
        <v>-1036689</v>
      </c>
      <c r="G41" s="23"/>
      <c r="H41" s="23">
        <v>-184922</v>
      </c>
      <c r="I41" s="22"/>
      <c r="J41" s="18">
        <f>-1062488+1</f>
        <v>-1062487</v>
      </c>
      <c r="K41" s="23"/>
      <c r="L41" s="23">
        <v>-184922</v>
      </c>
      <c r="N41" s="176">
        <f>BS!E54-BS!G54-F41</f>
        <v>0</v>
      </c>
      <c r="O41" s="176">
        <f>BS!I54-BS!K54-J41</f>
        <v>0</v>
      </c>
    </row>
    <row r="42" spans="1:15" s="55" customFormat="1" ht="19.649999999999999" customHeight="1">
      <c r="A42" s="211" t="s">
        <v>228</v>
      </c>
      <c r="F42" s="18">
        <f>-190274-1</f>
        <v>-190275</v>
      </c>
      <c r="G42" s="23"/>
      <c r="H42" s="23">
        <v>1132602</v>
      </c>
      <c r="I42" s="22"/>
      <c r="J42" s="18">
        <v>-271529</v>
      </c>
      <c r="K42" s="23"/>
      <c r="L42" s="23">
        <v>1128471</v>
      </c>
      <c r="N42" s="176">
        <f>BS!E55-BS!G55-F42</f>
        <v>0</v>
      </c>
      <c r="O42" s="176">
        <f>BS!I55-BS!K55-J42</f>
        <v>0</v>
      </c>
    </row>
    <row r="43" spans="1:15" s="55" customFormat="1" ht="19.649999999999999" customHeight="1">
      <c r="A43" s="207" t="s">
        <v>229</v>
      </c>
      <c r="F43" s="137">
        <v>68372</v>
      </c>
      <c r="G43" s="8"/>
      <c r="H43" s="62">
        <v>-5207</v>
      </c>
      <c r="I43" s="14"/>
      <c r="J43" s="137">
        <v>66858</v>
      </c>
      <c r="K43" s="8"/>
      <c r="L43" s="62">
        <v>-12329</v>
      </c>
    </row>
    <row r="44" spans="1:15" s="55" customFormat="1" ht="19.649999999999999" customHeight="1">
      <c r="A44" s="207" t="s">
        <v>230</v>
      </c>
      <c r="F44" s="60">
        <f>SUM(F29:F43)</f>
        <v>-1828189</v>
      </c>
      <c r="G44" s="23"/>
      <c r="H44" s="60">
        <f>SUM(H29:H43)</f>
        <v>575806</v>
      </c>
      <c r="I44" s="50"/>
      <c r="J44" s="60">
        <f>SUM(J29:J43)</f>
        <v>-1804707</v>
      </c>
      <c r="K44" s="23"/>
      <c r="L44" s="60">
        <f>SUM(L29:L43)</f>
        <v>574656</v>
      </c>
    </row>
    <row r="45" spans="1:15" s="55" customFormat="1" ht="19.649999999999999" customHeight="1">
      <c r="A45" s="207" t="s">
        <v>231</v>
      </c>
      <c r="F45" s="127">
        <v>0</v>
      </c>
      <c r="G45" s="23"/>
      <c r="H45" s="127">
        <v>418</v>
      </c>
      <c r="I45" s="50"/>
      <c r="J45" s="127">
        <v>493</v>
      </c>
      <c r="K45" s="23"/>
      <c r="L45" s="127">
        <v>414</v>
      </c>
    </row>
    <row r="46" spans="1:15" s="55" customFormat="1" ht="19.649999999999999" customHeight="1">
      <c r="A46" s="207" t="s">
        <v>232</v>
      </c>
      <c r="F46" s="60">
        <v>84358</v>
      </c>
      <c r="G46" s="23"/>
      <c r="H46" s="60">
        <v>-120213</v>
      </c>
      <c r="I46" s="50"/>
      <c r="J46" s="60">
        <v>89742</v>
      </c>
      <c r="K46" s="23"/>
      <c r="L46" s="60">
        <v>-118772</v>
      </c>
    </row>
    <row r="47" spans="1:15" s="55" customFormat="1" ht="19.649999999999999" customHeight="1">
      <c r="A47" s="212" t="s">
        <v>233</v>
      </c>
      <c r="F47" s="99">
        <f>SUM(F44:F46)</f>
        <v>-1743831</v>
      </c>
      <c r="G47" s="88"/>
      <c r="H47" s="99">
        <f>SUM(H44:H46)</f>
        <v>456011</v>
      </c>
      <c r="I47" s="100"/>
      <c r="J47" s="99">
        <f>SUM(J44:J46)</f>
        <v>-1714472</v>
      </c>
      <c r="K47" s="88"/>
      <c r="L47" s="99">
        <f>SUM(L44:L46)</f>
        <v>456298</v>
      </c>
    </row>
    <row r="48" spans="1:15" s="52" customFormat="1" hidden="1">
      <c r="A48" s="213"/>
      <c r="D48" s="61"/>
      <c r="E48" s="61"/>
      <c r="F48" s="23"/>
      <c r="G48" s="23"/>
      <c r="H48" s="23"/>
      <c r="I48" s="50"/>
    </row>
    <row r="49" spans="1:13" s="8" customFormat="1" ht="21.65" customHeight="1">
      <c r="A49" s="201" t="str">
        <f>+A1</f>
        <v>บริษัท เพาเวอร์ไลน์ เอ็นจิเนียริ่ง จำกัด (มหาชน) และบริษัทย่อย</v>
      </c>
      <c r="B49" s="64"/>
      <c r="C49" s="65"/>
      <c r="D49" s="64"/>
      <c r="E49" s="64"/>
      <c r="F49" s="64"/>
      <c r="G49" s="64"/>
      <c r="H49" s="64"/>
    </row>
    <row r="50" spans="1:13" s="51" customFormat="1" ht="22.5">
      <c r="A50" s="202" t="s">
        <v>234</v>
      </c>
      <c r="B50" s="31"/>
      <c r="C50" s="31"/>
      <c r="D50" s="31"/>
      <c r="E50" s="31"/>
      <c r="F50" s="66"/>
      <c r="G50" s="66"/>
      <c r="H50" s="66"/>
      <c r="I50" s="50"/>
    </row>
    <row r="51" spans="1:13" s="52" customFormat="1" ht="22.5">
      <c r="A51" s="203" t="str">
        <f>+A3</f>
        <v>สำหรับงวดเก้าเดือนสิ้นสุดวันที่ 30 กันยายน 2565 (ไม่ได้ตรวจสอบ แต่สอบทานแล้ว)</v>
      </c>
      <c r="B51" s="143"/>
      <c r="C51" s="143"/>
      <c r="D51" s="143"/>
      <c r="E51" s="143"/>
      <c r="F51" s="143"/>
      <c r="G51" s="143"/>
      <c r="H51" s="143"/>
      <c r="I51" s="50"/>
    </row>
    <row r="52" spans="1:13" s="52" customFormat="1">
      <c r="A52" s="204"/>
      <c r="B52" s="53"/>
      <c r="C52" s="53"/>
      <c r="D52" s="53"/>
      <c r="E52" s="53"/>
      <c r="F52" s="53"/>
      <c r="G52" s="53"/>
      <c r="H52" s="53"/>
      <c r="I52" s="50"/>
      <c r="L52" s="36"/>
      <c r="M52" s="54"/>
    </row>
    <row r="53" spans="1:13">
      <c r="B53" s="36"/>
      <c r="C53" s="36"/>
      <c r="E53" s="36"/>
      <c r="F53" s="298" t="s">
        <v>4</v>
      </c>
      <c r="G53" s="298"/>
      <c r="H53" s="298"/>
      <c r="I53" s="36"/>
      <c r="J53" s="298" t="s">
        <v>5</v>
      </c>
      <c r="K53" s="298"/>
      <c r="L53" s="298"/>
      <c r="M53" s="36"/>
    </row>
    <row r="54" spans="1:13" s="34" customFormat="1">
      <c r="A54" s="205"/>
      <c r="B54" s="35"/>
      <c r="C54" s="38"/>
      <c r="D54" s="37" t="s">
        <v>7</v>
      </c>
      <c r="E54" s="33"/>
      <c r="F54" s="105">
        <f>+F6</f>
        <v>2565</v>
      </c>
      <c r="G54" s="41"/>
      <c r="H54" s="105">
        <f>+H6</f>
        <v>2564</v>
      </c>
      <c r="I54" s="33"/>
      <c r="J54" s="105">
        <f>+J6</f>
        <v>2565</v>
      </c>
      <c r="K54" s="41"/>
      <c r="L54" s="105">
        <f>+L6</f>
        <v>2564</v>
      </c>
    </row>
    <row r="55" spans="1:13" s="34" customFormat="1" ht="24">
      <c r="A55" s="205"/>
      <c r="B55" s="35"/>
      <c r="C55" s="38"/>
      <c r="D55" s="39"/>
      <c r="E55" s="33"/>
      <c r="F55" s="297" t="s">
        <v>15</v>
      </c>
      <c r="G55" s="297"/>
      <c r="H55" s="297"/>
      <c r="I55" s="297"/>
      <c r="J55" s="297"/>
      <c r="K55" s="297"/>
      <c r="L55" s="297"/>
    </row>
    <row r="56" spans="1:13" s="55" customFormat="1">
      <c r="A56" s="212" t="s">
        <v>235</v>
      </c>
      <c r="D56" s="24"/>
      <c r="F56" s="22"/>
      <c r="G56" s="23"/>
      <c r="H56" s="22"/>
      <c r="I56" s="50"/>
    </row>
    <row r="57" spans="1:13" s="55" customFormat="1">
      <c r="A57" s="207" t="s">
        <v>236</v>
      </c>
      <c r="D57" s="43"/>
      <c r="F57" s="144">
        <v>300619</v>
      </c>
      <c r="G57" s="23"/>
      <c r="H57" s="18">
        <v>-8682</v>
      </c>
      <c r="I57" s="22"/>
      <c r="J57" s="18">
        <v>300619</v>
      </c>
      <c r="K57" s="23"/>
      <c r="L57" s="18">
        <v>-8682</v>
      </c>
    </row>
    <row r="58" spans="1:13" s="55" customFormat="1">
      <c r="A58" s="207" t="s">
        <v>237</v>
      </c>
      <c r="D58" s="43"/>
      <c r="F58" s="60">
        <v>155752</v>
      </c>
      <c r="G58" s="23"/>
      <c r="H58" s="23">
        <v>-276696</v>
      </c>
      <c r="I58" s="22"/>
      <c r="J58" s="144">
        <v>155752</v>
      </c>
      <c r="K58" s="23"/>
      <c r="L58" s="23">
        <v>-276696</v>
      </c>
    </row>
    <row r="59" spans="1:13" s="55" customFormat="1" hidden="1">
      <c r="A59" s="207" t="s">
        <v>238</v>
      </c>
      <c r="D59" s="43"/>
      <c r="F59" s="60"/>
      <c r="G59" s="23"/>
      <c r="H59" s="112"/>
      <c r="I59" s="50"/>
      <c r="J59" s="144"/>
      <c r="K59" s="23"/>
      <c r="L59" s="112"/>
    </row>
    <row r="60" spans="1:13" s="55" customFormat="1">
      <c r="A60" s="207" t="s">
        <v>239</v>
      </c>
      <c r="D60" s="43"/>
      <c r="F60" s="60">
        <v>-18835</v>
      </c>
      <c r="G60" s="23"/>
      <c r="H60" s="18">
        <v>-9349</v>
      </c>
      <c r="I60" s="22"/>
      <c r="J60" s="18">
        <v>-17962</v>
      </c>
      <c r="K60" s="23"/>
      <c r="L60" s="18">
        <v>-9345</v>
      </c>
    </row>
    <row r="61" spans="1:13" s="55" customFormat="1">
      <c r="A61" s="207" t="s">
        <v>240</v>
      </c>
      <c r="D61" s="57"/>
      <c r="F61" s="60">
        <v>652</v>
      </c>
      <c r="G61" s="23"/>
      <c r="H61" s="23">
        <v>619</v>
      </c>
      <c r="I61" s="22"/>
      <c r="J61" s="18">
        <v>652</v>
      </c>
      <c r="K61" s="23"/>
      <c r="L61" s="23">
        <v>619</v>
      </c>
    </row>
    <row r="62" spans="1:13" s="55" customFormat="1">
      <c r="A62" s="207" t="s">
        <v>241</v>
      </c>
      <c r="D62" s="43"/>
      <c r="F62" s="60">
        <v>-1017</v>
      </c>
      <c r="G62" s="23"/>
      <c r="H62" s="18">
        <v>-2444</v>
      </c>
      <c r="I62" s="22"/>
      <c r="J62" s="18">
        <v>-1017</v>
      </c>
      <c r="K62" s="23"/>
      <c r="L62" s="18">
        <v>-2444</v>
      </c>
    </row>
    <row r="63" spans="1:13" s="55" customFormat="1">
      <c r="A63" s="207" t="s">
        <v>242</v>
      </c>
      <c r="D63" s="43"/>
      <c r="F63" s="144">
        <v>4412</v>
      </c>
      <c r="G63" s="23"/>
      <c r="H63" s="23">
        <v>2659</v>
      </c>
      <c r="I63" s="22"/>
      <c r="J63" s="18">
        <v>3919</v>
      </c>
      <c r="K63" s="23"/>
      <c r="L63" s="23">
        <v>2659</v>
      </c>
    </row>
    <row r="64" spans="1:13" s="55" customFormat="1">
      <c r="A64" s="212" t="s">
        <v>243</v>
      </c>
      <c r="D64" s="43"/>
      <c r="F64" s="101">
        <f>SUM(F57:F63)</f>
        <v>441583</v>
      </c>
      <c r="G64" s="88"/>
      <c r="H64" s="101">
        <f>SUM(H57:H63)</f>
        <v>-293893</v>
      </c>
      <c r="I64" s="100"/>
      <c r="J64" s="101">
        <f>SUM(J57:J63)</f>
        <v>441963</v>
      </c>
      <c r="K64" s="88"/>
      <c r="L64" s="101">
        <f>SUM(L57:L63)</f>
        <v>-293889</v>
      </c>
    </row>
    <row r="65" spans="1:12" s="55" customFormat="1" ht="9.5" customHeight="1">
      <c r="A65" s="212"/>
      <c r="D65" s="43"/>
      <c r="F65" s="106"/>
      <c r="G65" s="88"/>
      <c r="H65" s="106"/>
      <c r="I65" s="100"/>
      <c r="J65" s="106"/>
      <c r="K65" s="88"/>
      <c r="L65" s="106"/>
    </row>
    <row r="66" spans="1:12" s="55" customFormat="1">
      <c r="A66" s="212" t="s">
        <v>244</v>
      </c>
      <c r="D66" s="43"/>
      <c r="F66" s="23"/>
      <c r="G66" s="23"/>
      <c r="H66" s="23"/>
      <c r="I66" s="50"/>
      <c r="J66" s="23"/>
      <c r="K66" s="23"/>
      <c r="L66" s="23"/>
    </row>
    <row r="67" spans="1:12" s="55" customFormat="1">
      <c r="A67" s="211" t="s">
        <v>245</v>
      </c>
      <c r="D67" s="43"/>
      <c r="F67" s="23">
        <f>1244141+1</f>
        <v>1244142</v>
      </c>
      <c r="G67" s="23"/>
      <c r="H67" s="18">
        <v>939602</v>
      </c>
      <c r="I67" s="22"/>
      <c r="J67" s="18">
        <v>1244142</v>
      </c>
      <c r="K67" s="23"/>
      <c r="L67" s="18">
        <v>939602</v>
      </c>
    </row>
    <row r="68" spans="1:12" s="55" customFormat="1">
      <c r="A68" s="211" t="s">
        <v>246</v>
      </c>
      <c r="D68" s="43">
        <v>4</v>
      </c>
      <c r="F68" s="112">
        <v>0</v>
      </c>
      <c r="G68" s="23"/>
      <c r="H68" s="112">
        <v>0</v>
      </c>
      <c r="I68" s="50"/>
      <c r="J68" s="170">
        <v>-37000</v>
      </c>
      <c r="K68" s="23"/>
      <c r="L68" s="112">
        <v>0</v>
      </c>
    </row>
    <row r="69" spans="1:12" s="55" customFormat="1">
      <c r="A69" s="211" t="s">
        <v>247</v>
      </c>
      <c r="D69" s="43">
        <v>4</v>
      </c>
      <c r="F69" s="112">
        <v>0</v>
      </c>
      <c r="G69" s="23"/>
      <c r="H69" s="112">
        <v>0</v>
      </c>
      <c r="I69" s="50"/>
      <c r="J69" s="170">
        <v>45000</v>
      </c>
      <c r="K69" s="23"/>
      <c r="L69" s="112">
        <v>0</v>
      </c>
    </row>
    <row r="70" spans="1:12" s="55" customFormat="1">
      <c r="A70" s="211" t="s">
        <v>248</v>
      </c>
      <c r="D70" s="43"/>
      <c r="F70" s="23">
        <v>-44795</v>
      </c>
      <c r="G70" s="23"/>
      <c r="H70" s="144">
        <v>-7</v>
      </c>
      <c r="I70" s="50"/>
      <c r="J70" s="112">
        <v>0</v>
      </c>
      <c r="K70" s="23"/>
      <c r="L70" s="112">
        <v>0</v>
      </c>
    </row>
    <row r="71" spans="1:12" s="55" customFormat="1">
      <c r="A71" s="211" t="s">
        <v>249</v>
      </c>
      <c r="D71" s="43"/>
      <c r="F71" s="23">
        <v>54980</v>
      </c>
      <c r="G71" s="23"/>
      <c r="H71" s="112">
        <v>0</v>
      </c>
      <c r="I71" s="50"/>
      <c r="J71" s="112">
        <v>0</v>
      </c>
      <c r="K71" s="23"/>
      <c r="L71" s="112">
        <v>0</v>
      </c>
    </row>
    <row r="72" spans="1:12" s="55" customFormat="1">
      <c r="A72" s="211" t="s">
        <v>250</v>
      </c>
      <c r="D72" s="43"/>
      <c r="F72" s="112">
        <v>0</v>
      </c>
      <c r="G72" s="23"/>
      <c r="H72" s="18">
        <v>-500000</v>
      </c>
      <c r="I72" s="22"/>
      <c r="J72" s="112">
        <v>0</v>
      </c>
      <c r="K72" s="23"/>
      <c r="L72" s="18">
        <v>-500000</v>
      </c>
    </row>
    <row r="73" spans="1:12" s="55" customFormat="1">
      <c r="A73" s="211" t="s">
        <v>251</v>
      </c>
      <c r="D73" s="43"/>
      <c r="F73" s="144">
        <v>1809</v>
      </c>
      <c r="G73" s="23"/>
      <c r="H73" s="112">
        <v>0</v>
      </c>
      <c r="I73" s="22"/>
      <c r="J73" s="144">
        <v>1809</v>
      </c>
      <c r="K73" s="23"/>
      <c r="L73" s="112">
        <v>0</v>
      </c>
    </row>
    <row r="74" spans="1:12" s="55" customFormat="1">
      <c r="A74" s="211" t="s">
        <v>252</v>
      </c>
      <c r="D74" s="43"/>
      <c r="F74" s="23">
        <v>-9938</v>
      </c>
      <c r="G74" s="23"/>
      <c r="H74" s="18">
        <v>-9732</v>
      </c>
      <c r="I74" s="22"/>
      <c r="J74" s="18">
        <v>-7805</v>
      </c>
      <c r="K74" s="23"/>
      <c r="L74" s="18">
        <v>-8705</v>
      </c>
    </row>
    <row r="75" spans="1:12" s="55" customFormat="1">
      <c r="A75" s="211" t="s">
        <v>187</v>
      </c>
      <c r="D75" s="43">
        <v>22</v>
      </c>
      <c r="F75" s="23">
        <v>-25875</v>
      </c>
      <c r="G75" s="23"/>
      <c r="H75" s="112">
        <v>0</v>
      </c>
      <c r="I75" s="22"/>
      <c r="J75" s="18">
        <v>-25875</v>
      </c>
      <c r="K75" s="23"/>
      <c r="L75" s="112">
        <v>0</v>
      </c>
    </row>
    <row r="76" spans="1:12" s="55" customFormat="1">
      <c r="A76" s="211" t="s">
        <v>253</v>
      </c>
      <c r="D76" s="43"/>
      <c r="F76" s="23">
        <v>-5151</v>
      </c>
      <c r="G76" s="23"/>
      <c r="H76" s="18">
        <v>-4184</v>
      </c>
      <c r="I76" s="22"/>
      <c r="J76" s="18">
        <v>-5131</v>
      </c>
      <c r="K76" s="23"/>
      <c r="L76" s="18">
        <v>-4184</v>
      </c>
    </row>
    <row r="77" spans="1:12" s="55" customFormat="1">
      <c r="A77" s="207" t="s">
        <v>254</v>
      </c>
      <c r="F77" s="145">
        <v>-125438</v>
      </c>
      <c r="G77" s="23"/>
      <c r="H77" s="18">
        <v>-136904</v>
      </c>
      <c r="I77" s="22"/>
      <c r="J77" s="18">
        <v>-173680</v>
      </c>
      <c r="K77" s="23"/>
      <c r="L77" s="18">
        <v>-139214</v>
      </c>
    </row>
    <row r="78" spans="1:12" s="55" customFormat="1">
      <c r="A78" s="214" t="s">
        <v>255</v>
      </c>
      <c r="D78" s="43"/>
      <c r="F78" s="185">
        <f>SUM(F67:F77)</f>
        <v>1089734</v>
      </c>
      <c r="G78" s="88"/>
      <c r="H78" s="185">
        <f>SUM(H67:H77)</f>
        <v>288775</v>
      </c>
      <c r="I78" s="100"/>
      <c r="J78" s="185">
        <f>SUM(J67:J77)</f>
        <v>1041460</v>
      </c>
      <c r="K78" s="88"/>
      <c r="L78" s="185">
        <f>SUM(L67:L77)</f>
        <v>287499</v>
      </c>
    </row>
    <row r="79" spans="1:12" s="55" customFormat="1">
      <c r="A79" s="214"/>
      <c r="D79" s="43"/>
      <c r="F79" s="103"/>
      <c r="G79" s="88"/>
      <c r="H79" s="103"/>
      <c r="I79" s="100"/>
      <c r="J79" s="103"/>
      <c r="K79" s="88"/>
      <c r="L79" s="103"/>
    </row>
    <row r="80" spans="1:12" s="55" customFormat="1">
      <c r="A80" s="214" t="s">
        <v>256</v>
      </c>
      <c r="D80" s="43"/>
      <c r="F80" s="103"/>
      <c r="G80" s="88"/>
      <c r="H80" s="103"/>
      <c r="I80" s="100"/>
      <c r="J80" s="103"/>
      <c r="K80" s="88"/>
      <c r="L80" s="103"/>
    </row>
    <row r="81" spans="1:15" s="55" customFormat="1">
      <c r="A81" s="214" t="s">
        <v>257</v>
      </c>
      <c r="D81" s="43"/>
      <c r="F81" s="196">
        <f>F47+F64+F78</f>
        <v>-212514</v>
      </c>
      <c r="G81" s="88"/>
      <c r="H81" s="196">
        <f>H47+H64+H78</f>
        <v>450893</v>
      </c>
      <c r="I81" s="100"/>
      <c r="J81" s="196">
        <f>J47+J64+J78</f>
        <v>-231049</v>
      </c>
      <c r="K81" s="88"/>
      <c r="L81" s="196">
        <f>L47+L64+L78</f>
        <v>449908</v>
      </c>
    </row>
    <row r="82" spans="1:15" s="55" customFormat="1">
      <c r="A82" s="208" t="s">
        <v>258</v>
      </c>
      <c r="D82" s="43"/>
      <c r="F82" s="18">
        <v>1560</v>
      </c>
      <c r="G82" s="23"/>
      <c r="H82" s="21">
        <v>108</v>
      </c>
      <c r="I82" s="50"/>
      <c r="J82" s="144">
        <v>1560</v>
      </c>
      <c r="K82" s="110"/>
      <c r="L82" s="21">
        <v>108</v>
      </c>
    </row>
    <row r="83" spans="1:15" s="55" customFormat="1">
      <c r="A83" s="214" t="s">
        <v>256</v>
      </c>
      <c r="D83" s="43"/>
      <c r="F83" s="126">
        <f>SUM(F81:F82)</f>
        <v>-210954</v>
      </c>
      <c r="G83" s="88"/>
      <c r="H83" s="126">
        <f>SUM(H81:H82)</f>
        <v>451001</v>
      </c>
      <c r="I83" s="100"/>
      <c r="J83" s="126">
        <f>SUM(J81:J82)</f>
        <v>-229489</v>
      </c>
      <c r="K83" s="88"/>
      <c r="L83" s="126">
        <f>SUM(L81:L82)</f>
        <v>450016</v>
      </c>
    </row>
    <row r="84" spans="1:15" s="55" customFormat="1">
      <c r="A84" s="207" t="s">
        <v>259</v>
      </c>
      <c r="D84" s="43"/>
      <c r="F84" s="62">
        <f>BS!G11</f>
        <v>815809</v>
      </c>
      <c r="G84" s="23"/>
      <c r="H84" s="62">
        <v>123945</v>
      </c>
      <c r="I84" s="50"/>
      <c r="J84" s="171">
        <f>BS!K11</f>
        <v>811256</v>
      </c>
      <c r="K84" s="23"/>
      <c r="L84" s="62">
        <v>112395</v>
      </c>
    </row>
    <row r="85" spans="1:15" s="55" customFormat="1" ht="22" thickBot="1">
      <c r="A85" s="212" t="s">
        <v>260</v>
      </c>
      <c r="D85" s="43"/>
      <c r="F85" s="102">
        <f>SUM(F83:F84)</f>
        <v>604855</v>
      </c>
      <c r="G85" s="88"/>
      <c r="H85" s="102">
        <f>SUM(H83:H84)</f>
        <v>574946</v>
      </c>
      <c r="I85" s="100"/>
      <c r="J85" s="102">
        <f>SUM(J83:J84)</f>
        <v>581767</v>
      </c>
      <c r="K85" s="88"/>
      <c r="L85" s="102">
        <f>SUM(L83:L84)</f>
        <v>562411</v>
      </c>
      <c r="N85" s="110"/>
      <c r="O85" s="110"/>
    </row>
    <row r="86" spans="1:15" s="52" customFormat="1" ht="22" thickTop="1">
      <c r="A86" s="212"/>
      <c r="B86" s="55"/>
      <c r="D86" s="61"/>
      <c r="E86" s="61"/>
      <c r="F86" s="121">
        <f>F85-BS!E11</f>
        <v>0</v>
      </c>
      <c r="G86" s="121"/>
      <c r="H86" s="121"/>
      <c r="I86" s="122"/>
      <c r="K86" s="121"/>
      <c r="L86" s="121"/>
    </row>
    <row r="87" spans="1:15" s="52" customFormat="1">
      <c r="A87" s="215" t="s">
        <v>261</v>
      </c>
      <c r="B87" s="55"/>
      <c r="D87" s="61"/>
      <c r="E87" s="61"/>
      <c r="F87" s="23"/>
      <c r="G87" s="23"/>
      <c r="H87" s="23"/>
      <c r="I87" s="50"/>
      <c r="J87" s="23"/>
      <c r="K87" s="23"/>
      <c r="L87" s="23"/>
    </row>
    <row r="88" spans="1:15" s="52" customFormat="1">
      <c r="A88" s="207" t="s">
        <v>262</v>
      </c>
      <c r="B88" s="55"/>
      <c r="D88" s="43"/>
      <c r="E88" s="61"/>
      <c r="F88" s="23">
        <v>12270</v>
      </c>
      <c r="G88" s="23"/>
      <c r="H88" s="23">
        <v>8029</v>
      </c>
      <c r="I88" s="23"/>
      <c r="J88" s="23">
        <v>12270</v>
      </c>
      <c r="K88" s="23"/>
      <c r="L88" s="23">
        <v>8029</v>
      </c>
    </row>
    <row r="89" spans="1:15" s="52" customFormat="1">
      <c r="A89" s="207" t="s">
        <v>263</v>
      </c>
      <c r="B89" s="55"/>
      <c r="D89" s="61"/>
      <c r="E89" s="61"/>
      <c r="F89" s="23">
        <v>7377</v>
      </c>
      <c r="G89" s="23" t="s">
        <v>264</v>
      </c>
      <c r="H89" s="23">
        <v>11384</v>
      </c>
      <c r="I89" s="50"/>
      <c r="J89" s="23">
        <v>5238</v>
      </c>
      <c r="L89" s="23">
        <v>8689</v>
      </c>
    </row>
    <row r="90" spans="1:15" s="52" customFormat="1">
      <c r="A90" s="207" t="s">
        <v>265</v>
      </c>
      <c r="B90" s="55"/>
      <c r="D90" s="61"/>
      <c r="E90" s="61"/>
      <c r="F90" s="243">
        <v>0</v>
      </c>
      <c r="G90" s="23"/>
      <c r="H90" s="23">
        <v>188</v>
      </c>
      <c r="I90" s="50"/>
      <c r="J90" s="243">
        <v>0</v>
      </c>
      <c r="L90" s="23">
        <v>188</v>
      </c>
    </row>
    <row r="91" spans="1:15" s="52" customFormat="1">
      <c r="A91" s="218" t="s">
        <v>146</v>
      </c>
      <c r="B91" s="55"/>
      <c r="D91" s="61"/>
      <c r="E91" s="61"/>
      <c r="F91" s="188">
        <v>0</v>
      </c>
      <c r="G91" s="188"/>
      <c r="H91" s="224">
        <v>100</v>
      </c>
      <c r="I91" s="108"/>
      <c r="J91" s="188">
        <v>0</v>
      </c>
      <c r="K91" s="176"/>
      <c r="L91" s="188">
        <v>0</v>
      </c>
    </row>
    <row r="92" spans="1:15" s="52" customFormat="1">
      <c r="A92" s="218" t="s">
        <v>266</v>
      </c>
      <c r="B92" s="55"/>
      <c r="D92" s="61"/>
      <c r="E92" s="61"/>
      <c r="F92" s="188">
        <v>0</v>
      </c>
      <c r="G92" s="188"/>
      <c r="H92" s="224">
        <v>22</v>
      </c>
      <c r="I92" s="108"/>
      <c r="J92" s="188">
        <v>0</v>
      </c>
      <c r="K92" s="176"/>
      <c r="L92" s="224">
        <v>22</v>
      </c>
    </row>
    <row r="93" spans="1:15" s="52" customFormat="1">
      <c r="A93" s="207"/>
      <c r="B93" s="55"/>
      <c r="D93" s="61"/>
      <c r="E93" s="61"/>
      <c r="F93" s="23"/>
      <c r="G93" s="23"/>
      <c r="H93" s="23"/>
      <c r="I93" s="50"/>
    </row>
    <row r="94" spans="1:15" s="52" customFormat="1">
      <c r="A94" s="207"/>
      <c r="B94" s="55"/>
      <c r="D94" s="61"/>
      <c r="E94" s="61"/>
      <c r="F94" s="23"/>
      <c r="G94" s="23"/>
      <c r="H94" s="23"/>
      <c r="I94" s="50"/>
    </row>
    <row r="95" spans="1:15" s="52" customFormat="1">
      <c r="A95" s="216"/>
      <c r="B95" s="9"/>
      <c r="D95" s="61"/>
      <c r="E95" s="61"/>
      <c r="F95" s="23"/>
      <c r="G95" s="23"/>
      <c r="H95" s="23"/>
      <c r="I95" s="50"/>
    </row>
    <row r="96" spans="1:15">
      <c r="F96" s="227">
        <f>F85-BS!E11</f>
        <v>0</v>
      </c>
      <c r="G96" s="227">
        <f>G85-BS!F11</f>
        <v>0</v>
      </c>
      <c r="H96" s="227"/>
      <c r="I96" s="227"/>
      <c r="J96" s="227">
        <f>J85-BS!I11</f>
        <v>0</v>
      </c>
    </row>
    <row r="99" spans="5:5">
      <c r="E99" s="35">
        <f>SUM(E97:E98)</f>
        <v>0</v>
      </c>
    </row>
  </sheetData>
  <mergeCells count="6">
    <mergeCell ref="F55:L55"/>
    <mergeCell ref="F5:H5"/>
    <mergeCell ref="J5:L5"/>
    <mergeCell ref="F7:L7"/>
    <mergeCell ref="F53:H53"/>
    <mergeCell ref="J53:L5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2" fitToHeight="0" orientation="portrait" useFirstPageNumber="1" r:id="rId1"/>
  <headerFooter scaleWithDoc="0">
    <oddFooter xml:space="preserve">&amp;L&amp;"Cordia New,Regular"&amp;14หมายเหตุประกอบงบการเงินเป็นส่วนหนึ่งของงบการเงินนี้
&amp;R&amp;"Cordia New,Regular"&amp;14&amp;P
</oddFooter>
    <evenHeader>&amp;R&amp;"Arial,Italic"&amp;12For internal use only</evenHeader>
  </headerFooter>
  <rowBreaks count="1" manualBreakCount="1">
    <brk id="48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11" ma:contentTypeDescription="Create a new document." ma:contentTypeScope="" ma:versionID="392e033926bb1ce3f8b703dbdcbf3c72">
  <xsd:schema xmlns:xsd="http://www.w3.org/2001/XMLSchema" xmlns:xs="http://www.w3.org/2001/XMLSchema" xmlns:p="http://schemas.microsoft.com/office/2006/metadata/properties" xmlns:ns2="df0cfe45-b63d-47e0-b03f-45ca46e624cb" xmlns:ns3="b9b706f1-6c21-42cd-a4b1-45fc02afcaf3" targetNamespace="http://schemas.microsoft.com/office/2006/metadata/properties" ma:root="true" ma:fieldsID="e5d80cd7e009febcf84ec0d826dc79f0" ns2:_="" ns3:_="">
    <xsd:import namespace="df0cfe45-b63d-47e0-b03f-45ca46e624cb"/>
    <xsd:import namespace="b9b706f1-6c21-42cd-a4b1-45fc02afc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706f1-6c21-42cd-a4b1-45fc02afcaf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a9142b-b1bb-4ef3-84e2-e65320c17ad4}" ma:internalName="TaxCatchAll" ma:showField="CatchAllData" ma:web="b9b706f1-6c21-42cd-a4b1-45fc02afc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cfe45-b63d-47e0-b03f-45ca46e624cb">
      <Terms xmlns="http://schemas.microsoft.com/office/infopath/2007/PartnerControls"/>
    </lcf76f155ced4ddcb4097134ff3c332f>
    <TaxCatchAll xmlns="b9b706f1-6c21-42cd-a4b1-45fc02afcaf3" xsi:nil="true"/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8FAE23-1E47-4873-B299-D453DB003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b9b706f1-6c21-42cd-a4b1-45fc02afc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df0cfe45-b63d-47e0-b03f-45ca46e624cb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9b706f1-6c21-42cd-a4b1-45fc02afcaf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 (Q1)</vt:lpstr>
      <vt:lpstr>PL 3M</vt:lpstr>
      <vt:lpstr>PL 9M</vt:lpstr>
      <vt:lpstr>PL 6M Q2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3M'!Print_Area</vt:lpstr>
      <vt:lpstr>'PL 3M (Q1)'!Print_Area</vt:lpstr>
      <vt:lpstr>'PL 6M Q2'!Print_Area</vt:lpstr>
      <vt:lpstr>'PL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Satida Saekang</cp:lastModifiedBy>
  <cp:revision/>
  <cp:lastPrinted>2022-11-14T03:02:53Z</cp:lastPrinted>
  <dcterms:created xsi:type="dcterms:W3CDTF">2011-03-08T09:02:15Z</dcterms:created>
  <dcterms:modified xsi:type="dcterms:W3CDTF">2022-11-14T03:13:01Z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MediaServiceImageTags">
    <vt:lpwstr/>
  </property>
</Properties>
</file>