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pkfinternational-my.sharepoint.com/personal/supakorn_t_pkf_com/Documents/Desktop/New folder (3)/Work/PKF/Mill/FS 2022/Q3/SEC/EN/"/>
    </mc:Choice>
  </mc:AlternateContent>
  <xr:revisionPtr revIDLastSave="1192" documentId="8_{001A534C-CF65-4872-B2A6-F6FD3D2357E7}" xr6:coauthVersionLast="47" xr6:coauthVersionMax="47" xr10:uidLastSave="{A8FDC363-5B79-4B49-A777-70BCC412C92D}"/>
  <bookViews>
    <workbookView xWindow="-28920" yWindow="-120" windowWidth="29040" windowHeight="15840" tabRatio="853" xr2:uid="{00000000-000D-0000-FFFF-FFFF00000000}"/>
  </bookViews>
  <sheets>
    <sheet name="BS" sheetId="1" r:id="rId1"/>
    <sheet name="PL 3M" sheetId="18" r:id="rId2"/>
    <sheet name="PL 9M" sheetId="15" r:id="rId3"/>
    <sheet name="Shareholder conso 64" sheetId="19" r:id="rId4"/>
    <sheet name="Shareholder conso 65" sheetId="16" r:id="rId5"/>
    <sheet name="Shareholder Seperate 64" sheetId="20" r:id="rId6"/>
    <sheet name="Shareholder Seperate 65" sheetId="17" r:id="rId7"/>
    <sheet name="CF" sheetId="7" r:id="rId8"/>
  </sheets>
  <definedNames>
    <definedName name="_xlnm._FilterDatabase" localSheetId="1" hidden="1">'PL 3M'!$D$32:$D$33</definedName>
    <definedName name="_xlnm._FilterDatabase" localSheetId="2" hidden="1">'PL 9M'!$D$33:$D$34</definedName>
    <definedName name="_xlnm.Print_Area" localSheetId="0">BS!$A$1:$K$94</definedName>
    <definedName name="_xlnm.Print_Area" localSheetId="7">CF!$A$1:$I$99</definedName>
    <definedName name="_xlnm.Print_Area" localSheetId="1">'PL 3M'!$A$1:$J$59</definedName>
    <definedName name="_xlnm.Print_Area" localSheetId="2">'PL 9M'!$A$1:$J$61</definedName>
    <definedName name="_xlnm.Print_Area" localSheetId="3">'Shareholder conso 64'!$A$1:$AD$28</definedName>
    <definedName name="_xlnm.Print_Area" localSheetId="4">'Shareholder conso 65'!$A$1:$Z$29</definedName>
    <definedName name="_xlnm.Print_Area" localSheetId="5">'Shareholder Seperate 64'!$A$1:$Q$25</definedName>
    <definedName name="_xlnm.Print_Area" localSheetId="6">'Shareholder Seperate 65'!$A$1:$M$27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26" i="19" l="1"/>
  <c r="X25" i="19"/>
  <c r="X24" i="19"/>
  <c r="X21" i="19"/>
  <c r="X20" i="19"/>
  <c r="X19" i="19"/>
  <c r="X18" i="19"/>
  <c r="M17" i="17" l="1"/>
  <c r="E83" i="1"/>
  <c r="E82" i="1"/>
  <c r="X25" i="16"/>
  <c r="T19" i="16" l="1"/>
  <c r="V19" i="16" s="1"/>
  <c r="Z19" i="16" s="1"/>
  <c r="E34" i="1" l="1"/>
  <c r="J42" i="15"/>
  <c r="J47" i="15" s="1"/>
  <c r="H42" i="15"/>
  <c r="H47" i="15" s="1"/>
  <c r="M18" i="17" l="1"/>
  <c r="M16" i="17"/>
  <c r="K19" i="17"/>
  <c r="K20" i="17" s="1"/>
  <c r="I19" i="17"/>
  <c r="I20" i="17" s="1"/>
  <c r="G19" i="17"/>
  <c r="G20" i="17" s="1"/>
  <c r="E19" i="17"/>
  <c r="E20" i="17" s="1"/>
  <c r="C19" i="17"/>
  <c r="C20" i="17" s="1"/>
  <c r="M19" i="17" l="1"/>
  <c r="M20" i="17" s="1"/>
  <c r="L21" i="16"/>
  <c r="L22" i="16" s="1"/>
  <c r="N21" i="16"/>
  <c r="N22" i="16" s="1"/>
  <c r="N29" i="16" s="1"/>
  <c r="T20" i="16"/>
  <c r="V20" i="16" s="1"/>
  <c r="Z20" i="16" s="1"/>
  <c r="T18" i="16"/>
  <c r="V18" i="16" s="1"/>
  <c r="X21" i="16"/>
  <c r="X22" i="16" s="1"/>
  <c r="R21" i="16"/>
  <c r="R22" i="16" s="1"/>
  <c r="P21" i="16"/>
  <c r="P22" i="16" s="1"/>
  <c r="P29" i="16" s="1"/>
  <c r="J21" i="16"/>
  <c r="J22" i="16" s="1"/>
  <c r="H21" i="16"/>
  <c r="H22" i="16" s="1"/>
  <c r="H29" i="16" s="1"/>
  <c r="F21" i="16"/>
  <c r="F22" i="16" s="1"/>
  <c r="F29" i="16" s="1"/>
  <c r="D21" i="16"/>
  <c r="D22" i="16" s="1"/>
  <c r="D29" i="16" s="1"/>
  <c r="Z18" i="16" l="1"/>
  <c r="Z21" i="16" s="1"/>
  <c r="Z22" i="16" s="1"/>
  <c r="T21" i="16"/>
  <c r="T22" i="16" s="1"/>
  <c r="V21" i="16"/>
  <c r="V22" i="16" s="1"/>
  <c r="I58" i="1" l="1"/>
  <c r="E84" i="7"/>
  <c r="I84" i="7"/>
  <c r="O23" i="20" l="1"/>
  <c r="K23" i="20"/>
  <c r="I23" i="20"/>
  <c r="G23" i="20"/>
  <c r="E23" i="20"/>
  <c r="C23" i="20"/>
  <c r="Q22" i="20"/>
  <c r="M23" i="20"/>
  <c r="O17" i="20"/>
  <c r="O18" i="20" s="1"/>
  <c r="O25" i="20" s="1"/>
  <c r="M17" i="20"/>
  <c r="M18" i="20" s="1"/>
  <c r="K17" i="20"/>
  <c r="K18" i="20" s="1"/>
  <c r="K25" i="20" s="1"/>
  <c r="I17" i="20"/>
  <c r="I18" i="20" s="1"/>
  <c r="G17" i="20"/>
  <c r="G18" i="20" s="1"/>
  <c r="G25" i="20" s="1"/>
  <c r="E17" i="20"/>
  <c r="E18" i="20" s="1"/>
  <c r="E25" i="20" s="1"/>
  <c r="C17" i="20"/>
  <c r="C18" i="20" s="1"/>
  <c r="C25" i="20" s="1"/>
  <c r="Q16" i="20"/>
  <c r="Q15" i="20"/>
  <c r="Q11" i="20"/>
  <c r="AB26" i="19"/>
  <c r="V26" i="19"/>
  <c r="P26" i="19"/>
  <c r="N26" i="19"/>
  <c r="Z25" i="19"/>
  <c r="AD25" i="19" s="1"/>
  <c r="AB20" i="19"/>
  <c r="AB21" i="19" s="1"/>
  <c r="V20" i="19"/>
  <c r="V21" i="19" s="1"/>
  <c r="T20" i="19"/>
  <c r="T21" i="19" s="1"/>
  <c r="T28" i="19" s="1"/>
  <c r="R20" i="19"/>
  <c r="R21" i="19" s="1"/>
  <c r="R28" i="19" s="1"/>
  <c r="P20" i="19"/>
  <c r="P21" i="19" s="1"/>
  <c r="N20" i="19"/>
  <c r="N21" i="19" s="1"/>
  <c r="L20" i="19"/>
  <c r="L21" i="19" s="1"/>
  <c r="L28" i="19" s="1"/>
  <c r="J20" i="19"/>
  <c r="J21" i="19" s="1"/>
  <c r="J28" i="19" s="1"/>
  <c r="H20" i="19"/>
  <c r="H21" i="19" s="1"/>
  <c r="H28" i="19" s="1"/>
  <c r="F20" i="19"/>
  <c r="F21" i="19" s="1"/>
  <c r="F28" i="19" s="1"/>
  <c r="D20" i="19"/>
  <c r="D21" i="19" s="1"/>
  <c r="D28" i="19" s="1"/>
  <c r="Z19" i="19"/>
  <c r="AD19" i="19" s="1"/>
  <c r="Z18" i="19"/>
  <c r="X14" i="19"/>
  <c r="Z14" i="19" s="1"/>
  <c r="AD14" i="19" s="1"/>
  <c r="P28" i="19" l="1"/>
  <c r="I25" i="20"/>
  <c r="Q17" i="20"/>
  <c r="Q18" i="20" s="1"/>
  <c r="AB28" i="19"/>
  <c r="M25" i="20"/>
  <c r="Q21" i="20"/>
  <c r="Q23" i="20" s="1"/>
  <c r="Q25" i="20" s="1"/>
  <c r="V28" i="19"/>
  <c r="X28" i="19" s="1"/>
  <c r="N28" i="19"/>
  <c r="AD18" i="19"/>
  <c r="AD20" i="19" s="1"/>
  <c r="AD21" i="19" s="1"/>
  <c r="Z20" i="19"/>
  <c r="Z21" i="19" s="1"/>
  <c r="Z24" i="19"/>
  <c r="Z28" i="19" l="1"/>
  <c r="AD28" i="19" s="1"/>
  <c r="Z26" i="19"/>
  <c r="AD26" i="19" s="1"/>
  <c r="AD24" i="19"/>
  <c r="J56" i="18" l="1"/>
  <c r="H56" i="18"/>
  <c r="F56" i="18"/>
  <c r="D56" i="18"/>
  <c r="J51" i="18"/>
  <c r="H51" i="18"/>
  <c r="F51" i="18"/>
  <c r="D51" i="18"/>
  <c r="I46" i="18"/>
  <c r="F44" i="18"/>
  <c r="F40" i="18"/>
  <c r="D40" i="18"/>
  <c r="D45" i="18" s="1"/>
  <c r="J22" i="18"/>
  <c r="H22" i="18"/>
  <c r="F22" i="18"/>
  <c r="D22" i="18"/>
  <c r="J15" i="18"/>
  <c r="H15" i="18"/>
  <c r="F15" i="18"/>
  <c r="D15" i="18"/>
  <c r="F45" i="18" l="1"/>
  <c r="H24" i="18"/>
  <c r="H31" i="18" s="1"/>
  <c r="H33" i="18" s="1"/>
  <c r="H46" i="18" s="1"/>
  <c r="D24" i="18"/>
  <c r="D31" i="18" s="1"/>
  <c r="D33" i="18" s="1"/>
  <c r="D46" i="18" s="1"/>
  <c r="J24" i="18"/>
  <c r="J31" i="18" s="1"/>
  <c r="F24" i="18"/>
  <c r="F31" i="18" s="1"/>
  <c r="J33" i="18" l="1"/>
  <c r="J46" i="18" s="1"/>
  <c r="F33" i="18"/>
  <c r="F46" i="18" s="1"/>
  <c r="C63" i="7" l="1"/>
  <c r="J25" i="16"/>
  <c r="E86" i="1"/>
  <c r="I23" i="17" l="1"/>
  <c r="M23" i="17" s="1"/>
  <c r="K25" i="17"/>
  <c r="G25" i="17"/>
  <c r="E25" i="17"/>
  <c r="E27" i="17" s="1"/>
  <c r="I83" i="1" s="1"/>
  <c r="C25" i="17"/>
  <c r="C27" i="17" s="1"/>
  <c r="I82" i="1" s="1"/>
  <c r="M24" i="17"/>
  <c r="M11" i="17"/>
  <c r="K27" i="17" l="1"/>
  <c r="I88" i="1" s="1"/>
  <c r="G27" i="17"/>
  <c r="I86" i="1" s="1"/>
  <c r="M25" i="17"/>
  <c r="M27" i="17" s="1"/>
  <c r="I25" i="17"/>
  <c r="I27" i="17" l="1"/>
  <c r="I87" i="1" s="1"/>
  <c r="J23" i="15"/>
  <c r="H23" i="15"/>
  <c r="F23" i="15"/>
  <c r="D23" i="15"/>
  <c r="R27" i="16" l="1"/>
  <c r="R29" i="16" s="1"/>
  <c r="L27" i="16"/>
  <c r="L29" i="16" s="1"/>
  <c r="T26" i="16"/>
  <c r="V26" i="16" s="1"/>
  <c r="Z26" i="16" s="1"/>
  <c r="X27" i="16"/>
  <c r="T25" i="16"/>
  <c r="V25" i="16" s="1"/>
  <c r="J27" i="16"/>
  <c r="T14" i="16"/>
  <c r="V14" i="16" s="1"/>
  <c r="Z14" i="16" s="1"/>
  <c r="G90" i="1"/>
  <c r="K58" i="1"/>
  <c r="G58" i="1"/>
  <c r="G63" i="7"/>
  <c r="J29" i="16" l="1"/>
  <c r="E87" i="1" s="1"/>
  <c r="X29" i="16"/>
  <c r="E91" i="1" s="1"/>
  <c r="V27" i="16"/>
  <c r="T27" i="16"/>
  <c r="T29" i="16" s="1"/>
  <c r="Z25" i="16"/>
  <c r="I20" i="1"/>
  <c r="G84" i="7"/>
  <c r="Z27" i="16" l="1"/>
  <c r="Z29" i="16" s="1"/>
  <c r="V29" i="16"/>
  <c r="C84" i="7"/>
  <c r="E88" i="1" l="1"/>
  <c r="J58" i="15"/>
  <c r="H58" i="15"/>
  <c r="F58" i="15"/>
  <c r="D58" i="15"/>
  <c r="J53" i="15"/>
  <c r="H53" i="15"/>
  <c r="F53" i="15"/>
  <c r="D53" i="15"/>
  <c r="I48" i="15"/>
  <c r="F46" i="15"/>
  <c r="F42" i="15"/>
  <c r="D42" i="15"/>
  <c r="D47" i="15" s="1"/>
  <c r="J16" i="15"/>
  <c r="J25" i="15" s="1"/>
  <c r="J32" i="15" s="1"/>
  <c r="J34" i="15" s="1"/>
  <c r="H16" i="15"/>
  <c r="H25" i="15" s="1"/>
  <c r="H32" i="15" s="1"/>
  <c r="H34" i="15" s="1"/>
  <c r="G10" i="7" s="1"/>
  <c r="F16" i="15"/>
  <c r="F25" i="15" s="1"/>
  <c r="F32" i="15" s="1"/>
  <c r="F34" i="15" s="1"/>
  <c r="D16" i="15"/>
  <c r="D25" i="15" s="1"/>
  <c r="D32" i="15" s="1"/>
  <c r="D34" i="15" s="1"/>
  <c r="C10" i="7" s="1"/>
  <c r="F47" i="15" l="1"/>
  <c r="E63" i="7" l="1"/>
  <c r="I63" i="7" l="1"/>
  <c r="E58" i="1" l="1"/>
  <c r="I34" i="1"/>
  <c r="K90" i="1" l="1"/>
  <c r="G20" i="1"/>
  <c r="K20" i="1"/>
  <c r="E20" i="1"/>
  <c r="K67" i="1" l="1"/>
  <c r="G67" i="1"/>
  <c r="I67" i="1"/>
  <c r="I36" i="1"/>
  <c r="E36" i="1" l="1"/>
  <c r="K34" i="1"/>
  <c r="K36" i="1" s="1"/>
  <c r="G34" i="1"/>
  <c r="G36" i="1" s="1"/>
  <c r="E67" i="1" l="1"/>
  <c r="K92" i="1" l="1"/>
  <c r="G92" i="1"/>
  <c r="G68" i="1" l="1"/>
  <c r="G94" i="1" s="1"/>
  <c r="K68" i="1"/>
  <c r="K94" i="1" s="1"/>
  <c r="I68" i="1"/>
  <c r="E68" i="1"/>
  <c r="G35" i="7"/>
  <c r="G48" i="7" s="1"/>
  <c r="G50" i="7" s="1"/>
  <c r="I35" i="7" l="1"/>
  <c r="I48" i="7" s="1"/>
  <c r="I50" i="7" s="1"/>
  <c r="C35" i="7"/>
  <c r="C48" i="7" s="1"/>
  <c r="C50" i="7" s="1"/>
  <c r="I87" i="7" l="1"/>
  <c r="I89" i="7" s="1"/>
  <c r="I91" i="7" s="1"/>
  <c r="E35" i="7"/>
  <c r="E48" i="7" s="1"/>
  <c r="E50" i="7" s="1"/>
  <c r="C87" i="7"/>
  <c r="C89" i="7" s="1"/>
  <c r="C91" i="7" s="1"/>
  <c r="G87" i="7"/>
  <c r="G89" i="7" s="1"/>
  <c r="G91" i="7" s="1"/>
  <c r="E90" i="1"/>
  <c r="E92" i="1" s="1"/>
  <c r="E94" i="1" s="1"/>
  <c r="E87" i="7" l="1"/>
  <c r="E89" i="7" s="1"/>
  <c r="E91" i="7" s="1"/>
  <c r="I90" i="1" l="1"/>
  <c r="I92" i="1" l="1"/>
  <c r="I94" i="1"/>
  <c r="F48" i="15" l="1"/>
  <c r="D48" i="15"/>
  <c r="H48" i="15"/>
  <c r="J48" i="15"/>
</calcChain>
</file>

<file path=xl/sharedStrings.xml><?xml version="1.0" encoding="utf-8"?>
<sst xmlns="http://schemas.openxmlformats.org/spreadsheetml/2006/main" count="541" uniqueCount="264">
  <si>
    <t xml:space="preserve"> </t>
  </si>
  <si>
    <t>Statement of financial position</t>
  </si>
  <si>
    <t xml:space="preserve">Consolidated </t>
  </si>
  <si>
    <t xml:space="preserve">Separate  </t>
  </si>
  <si>
    <t>31 December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</si>
  <si>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</si>
  <si>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</si>
  <si>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</si>
  <si>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</si>
  <si>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</si>
  <si>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</si>
  <si>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</si>
  <si>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</si>
  <si>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 xml:space="preserve">Total current assets </t>
  </si>
  <si>
    <t>Non-current assets</t>
  </si>
  <si>
    <t>Investment properties</t>
  </si>
  <si>
    <t xml:space="preserve">Property, plant and equipment  </t>
  </si>
  <si>
    <t>Goodwill</t>
  </si>
  <si>
    <t>Other intangible assets</t>
  </si>
  <si>
    <t>Other non-current assets</t>
  </si>
  <si>
    <t xml:space="preserve">Total non-current assets </t>
  </si>
  <si>
    <t>Total assets</t>
  </si>
  <si>
    <t>Assets</t>
  </si>
  <si>
    <t xml:space="preserve">Bank overdrafts and short-term loans </t>
  </si>
  <si>
    <t xml:space="preserve">   from financial institutions</t>
  </si>
  <si>
    <t>Current liabilities</t>
  </si>
  <si>
    <t>Liabilities and equity</t>
  </si>
  <si>
    <t xml:space="preserve">Trade accounts payable </t>
  </si>
  <si>
    <t>Other payables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</si>
  <si>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</si>
  <si>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</si>
  <si>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</si>
  <si>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</si>
  <si>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</si>
  <si>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</si>
  <si>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</si>
  <si>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Restricted cash at financial institution</t>
  </si>
  <si>
    <t>Equity</t>
  </si>
  <si>
    <t>Share capital</t>
  </si>
  <si>
    <t xml:space="preserve">  Authorised share capital</t>
  </si>
  <si>
    <t xml:space="preserve">  Issued and paid-up share capital</t>
  </si>
  <si>
    <t>Premium on ordinary shares</t>
  </si>
  <si>
    <t>Retained earnings</t>
  </si>
  <si>
    <t xml:space="preserve">  Appropriated</t>
  </si>
  <si>
    <t xml:space="preserve">    Legal reserve</t>
  </si>
  <si>
    <t xml:space="preserve">  Unappropriated </t>
  </si>
  <si>
    <t>Treasury shares</t>
  </si>
  <si>
    <t>Other component of equity</t>
  </si>
  <si>
    <t xml:space="preserve">   of the parent</t>
  </si>
  <si>
    <t>Non-controlling interests</t>
  </si>
  <si>
    <t>Total equity</t>
  </si>
  <si>
    <t>Total liabilities and equity</t>
  </si>
  <si>
    <t xml:space="preserve"> financial statements</t>
  </si>
  <si>
    <t>financial statements</t>
  </si>
  <si>
    <t>Income</t>
  </si>
  <si>
    <t>Revenue from sales of goods and rendering services</t>
  </si>
  <si>
    <t>Other income</t>
  </si>
  <si>
    <t>Total income</t>
  </si>
  <si>
    <t>Expenses</t>
  </si>
  <si>
    <t>Cost of sales of goods and rendering services</t>
  </si>
  <si>
    <t>Administrative expenses</t>
  </si>
  <si>
    <t>Finance costs</t>
  </si>
  <si>
    <t>Total expenses</t>
  </si>
  <si>
    <t>Profit (loss) for the period</t>
  </si>
  <si>
    <t>Other comprehensive income (expense)</t>
  </si>
  <si>
    <t>Total Comprehensive Income (Expense) for the period</t>
  </si>
  <si>
    <t>Total Items that will not be subsequently reclassified to profit or loss</t>
  </si>
  <si>
    <t>Items that will be subsequently reclassified to profit or loss</t>
  </si>
  <si>
    <t>Exchange differences on translating financial statements</t>
  </si>
  <si>
    <t>Total items that will be subsequently reclassified to profit or loss</t>
  </si>
  <si>
    <t>Items that will not be subsequently reclassified to profit or loss</t>
  </si>
  <si>
    <t>Profit (loss) attributable to:</t>
  </si>
  <si>
    <t xml:space="preserve">   Owners of parent</t>
  </si>
  <si>
    <t xml:space="preserve">   Non-controlling interest</t>
  </si>
  <si>
    <t>Total comprehensive income attributable to:</t>
  </si>
  <si>
    <t>Total comprehensive income for the period</t>
  </si>
  <si>
    <t xml:space="preserve">                         Consolidated financial statements</t>
  </si>
  <si>
    <t>Other component</t>
  </si>
  <si>
    <t>Issued and</t>
  </si>
  <si>
    <t>paid-up</t>
  </si>
  <si>
    <t>share capital</t>
  </si>
  <si>
    <t>Shares</t>
  </si>
  <si>
    <t>premium</t>
  </si>
  <si>
    <t>Legal</t>
  </si>
  <si>
    <t>reserve</t>
  </si>
  <si>
    <t xml:space="preserve">Unappropriated </t>
  </si>
  <si>
    <t>Total</t>
  </si>
  <si>
    <t>equity</t>
  </si>
  <si>
    <t>Non-</t>
  </si>
  <si>
    <t>controlling</t>
  </si>
  <si>
    <t>interests</t>
  </si>
  <si>
    <t xml:space="preserve"> to owners of</t>
  </si>
  <si>
    <t xml:space="preserve"> the parent</t>
  </si>
  <si>
    <t>Comprehensive income for the period</t>
  </si>
  <si>
    <t xml:space="preserve">    Other comprehensive income</t>
  </si>
  <si>
    <t>Legal Reserve</t>
  </si>
  <si>
    <t>Separate financial statements</t>
  </si>
  <si>
    <t xml:space="preserve">Issued and </t>
  </si>
  <si>
    <t>Share</t>
  </si>
  <si>
    <t xml:space="preserve">Cash flows from operating activities  </t>
  </si>
  <si>
    <t>Adjustments to reconcile profit (loss) to cash receipts (payment)</t>
  </si>
  <si>
    <t>Depreciation</t>
  </si>
  <si>
    <t>Provisions for employee benefits</t>
  </si>
  <si>
    <t>Interest income</t>
  </si>
  <si>
    <t>Changes in operating assets and liabilities</t>
  </si>
  <si>
    <t xml:space="preserve">Cash flows from investing activities </t>
  </si>
  <si>
    <t>Cash paid for short-term loans to related parties</t>
  </si>
  <si>
    <t>Interest received</t>
  </si>
  <si>
    <t>Purchases of property, plant and equipment</t>
  </si>
  <si>
    <t>Purchases of intangible assets</t>
  </si>
  <si>
    <t>Proceeds from disposals of property, plant and equipment</t>
  </si>
  <si>
    <t>Cash flows from financing activities</t>
  </si>
  <si>
    <t>Proceeds from short-term loans from financial institutions</t>
  </si>
  <si>
    <t xml:space="preserve">   before effect of exchange rates</t>
  </si>
  <si>
    <t>Effect of exchange rate changes on cash and cash equivalents</t>
  </si>
  <si>
    <t>Interest paid</t>
  </si>
  <si>
    <t>Repayment of long-term loans from financial institutions</t>
  </si>
  <si>
    <t xml:space="preserve">Surplus from change in ownership interest in associates </t>
  </si>
  <si>
    <t>Cash and cash equivalents, at 1 January</t>
  </si>
  <si>
    <t>Short-term loans to related parties</t>
  </si>
  <si>
    <t>Distribution costs</t>
  </si>
  <si>
    <t>Trade accounts receivables and other receivables</t>
  </si>
  <si>
    <t>Trade accounts payable and other payables</t>
  </si>
  <si>
    <t>Repayment of short-term loans from financial institutions</t>
  </si>
  <si>
    <t xml:space="preserve">Statement of comprehensive income </t>
  </si>
  <si>
    <t>Statement of changes in equity</t>
  </si>
  <si>
    <t>Statement of cash flows</t>
  </si>
  <si>
    <t>Long-term loans</t>
  </si>
  <si>
    <t>from financial institutions</t>
  </si>
  <si>
    <t>but reviewed)</t>
  </si>
  <si>
    <t>(Unaudited</t>
  </si>
  <si>
    <t>(Audited)</t>
  </si>
  <si>
    <t xml:space="preserve">     Profit (loss)</t>
  </si>
  <si>
    <t xml:space="preserve">    Profit (loss)</t>
  </si>
  <si>
    <t>Treasury Shares</t>
  </si>
  <si>
    <t>for</t>
  </si>
  <si>
    <t>Amortisation of other intangible asset</t>
  </si>
  <si>
    <t>Right-of-use assets</t>
  </si>
  <si>
    <t>Surplus from land revaluation - net of tax</t>
  </si>
  <si>
    <t>Lease liabilities</t>
  </si>
  <si>
    <t>Current portion of lease liabilities</t>
  </si>
  <si>
    <t>Earnings (loss) per share (in Baht)</t>
  </si>
  <si>
    <t>Equity attributable to owners</t>
  </si>
  <si>
    <t>Advances payment for inventories</t>
  </si>
  <si>
    <t>Advances received for inventories</t>
  </si>
  <si>
    <t>Profit (loss) before income tax expense</t>
  </si>
  <si>
    <t>Investments in associates</t>
  </si>
  <si>
    <t>Investments in subsidiaries</t>
  </si>
  <si>
    <t>Retained earnings (Deficit)</t>
  </si>
  <si>
    <t>Other current assets</t>
  </si>
  <si>
    <t>attributable</t>
  </si>
  <si>
    <t>shares</t>
  </si>
  <si>
    <t>Treasury</t>
  </si>
  <si>
    <t>Total other</t>
  </si>
  <si>
    <t xml:space="preserve">Revaluation surplus </t>
  </si>
  <si>
    <t>from assets</t>
  </si>
  <si>
    <t>components of equity</t>
  </si>
  <si>
    <t>Legal reserve for</t>
  </si>
  <si>
    <t>treasury shares</t>
  </si>
  <si>
    <t>financial instruments</t>
  </si>
  <si>
    <t>Gain on sales of investment</t>
  </si>
  <si>
    <t>Tax income (expense)</t>
  </si>
  <si>
    <t>Payment of liabilities under lease agreement</t>
  </si>
  <si>
    <t>Collection from repayment of short-term loans to related parties</t>
  </si>
  <si>
    <t>Interest expense</t>
  </si>
  <si>
    <t>2021</t>
  </si>
  <si>
    <t>Short-term loans from related party</t>
  </si>
  <si>
    <t>Non-current provisions</t>
  </si>
  <si>
    <t>for employee benefit</t>
  </si>
  <si>
    <t>Millcon Steel Public Company Limited and its subsidiaries</t>
  </si>
  <si>
    <t>Surplus (discount)</t>
  </si>
  <si>
    <t>Share of other</t>
  </si>
  <si>
    <t xml:space="preserve">from changes in </t>
  </si>
  <si>
    <t>comprehensive</t>
  </si>
  <si>
    <t>Translating</t>
  </si>
  <si>
    <t xml:space="preserve">Revaluation </t>
  </si>
  <si>
    <t>shareholding</t>
  </si>
  <si>
    <t>income (expense)</t>
  </si>
  <si>
    <t xml:space="preserve"> components of</t>
  </si>
  <si>
    <t>foreign</t>
  </si>
  <si>
    <t>surplus</t>
  </si>
  <si>
    <t>interest subsidiaries</t>
  </si>
  <si>
    <t xml:space="preserve"> of associates and</t>
  </si>
  <si>
    <t>shareholders'</t>
  </si>
  <si>
    <t>operations</t>
  </si>
  <si>
    <t xml:space="preserve"> and associates </t>
  </si>
  <si>
    <t>joint ventures</t>
  </si>
  <si>
    <t>Balance at 1 January 2021</t>
  </si>
  <si>
    <t>Employee benefits paid</t>
  </si>
  <si>
    <t>Gain on sales of assets held for sale</t>
  </si>
  <si>
    <t>Repayment of short-term loans from third party</t>
  </si>
  <si>
    <t>Unrealized from fair value gain on derivative</t>
  </si>
  <si>
    <t>Payment from purchase of investment</t>
  </si>
  <si>
    <t>Proceeds from short-term loans from related party</t>
  </si>
  <si>
    <t>Disposal assets held for sale by promissary note</t>
  </si>
  <si>
    <t>Diluted (loss) Earnings per share (in Baht)</t>
  </si>
  <si>
    <t>Unrealised (gain) loss on exchange rate</t>
  </si>
  <si>
    <t>Current income tax payable</t>
  </si>
  <si>
    <t>Decrease in restricted in cash at financial institution</t>
  </si>
  <si>
    <t>Net cash generated from (used in) investing activities</t>
  </si>
  <si>
    <t>Non-cash transactions</t>
  </si>
  <si>
    <t xml:space="preserve">Other current financial assets </t>
  </si>
  <si>
    <t>Gain from sale of warrants</t>
  </si>
  <si>
    <t>designated at FVTPL</t>
  </si>
  <si>
    <t>Cash received from sale of warrants</t>
  </si>
  <si>
    <t>Repayment of short-term loans from related party</t>
  </si>
  <si>
    <t>Net cash generated from (used in) operating activities</t>
  </si>
  <si>
    <t>Total Other Comprehensive Income (Expense) for the period</t>
  </si>
  <si>
    <t>Transfer between inventories and equipment</t>
  </si>
  <si>
    <t>Cash received from sale of investment</t>
  </si>
  <si>
    <t>Tax expense (income)</t>
  </si>
  <si>
    <t>2022</t>
  </si>
  <si>
    <t>Gain on sale of warrants</t>
  </si>
  <si>
    <t>for using equity method</t>
  </si>
  <si>
    <t>Balance at 1 January 2022</t>
  </si>
  <si>
    <t>Loss on investments in equity instruments</t>
  </si>
  <si>
    <t>Share of gain of associates and joint venture</t>
  </si>
  <si>
    <t xml:space="preserve">Other non-current financial assets </t>
  </si>
  <si>
    <t>Purchase of fixed assets without payment</t>
  </si>
  <si>
    <t>Purchase of fixed assets under lease agreement</t>
  </si>
  <si>
    <t>Gain on exchange rates</t>
  </si>
  <si>
    <t>Transactions with owners, recorded directly in equity</t>
  </si>
  <si>
    <t xml:space="preserve">    Contributions by and distributions to owners of the Company</t>
  </si>
  <si>
    <t xml:space="preserve">    Treasury shares extinguished</t>
  </si>
  <si>
    <t xml:space="preserve">    Dividends</t>
  </si>
  <si>
    <t xml:space="preserve">    Total contributions by and distributions to owners of the Company</t>
  </si>
  <si>
    <t>Total transactions with owners, recorded directly in equity</t>
  </si>
  <si>
    <t>Dividend paid</t>
  </si>
  <si>
    <t>Stock dividend</t>
  </si>
  <si>
    <t>Off-set between accounts receivable and accounts payable</t>
  </si>
  <si>
    <t>Share of other comprehensive income of joint ventures</t>
  </si>
  <si>
    <t xml:space="preserve">    Shares options exercised</t>
  </si>
  <si>
    <t xml:space="preserve">Reversal of expected credit loss </t>
  </si>
  <si>
    <t>(Gain) Losses on disposals of assets</t>
  </si>
  <si>
    <t>Losses on investments in equity instruments</t>
  </si>
  <si>
    <t>Proceeds from issue ordinary shares</t>
  </si>
  <si>
    <t xml:space="preserve">Share of other comprehensive </t>
  </si>
  <si>
    <t>income (expense) of joint ventures</t>
  </si>
  <si>
    <t>Investments in joint ventures</t>
  </si>
  <si>
    <t>Profit (loss) from operating activities</t>
  </si>
  <si>
    <t>Taxes paid</t>
  </si>
  <si>
    <t>As at 30 September 2022</t>
  </si>
  <si>
    <t>30 September</t>
  </si>
  <si>
    <t>For the three-month period ended 30 September 2022 (Unaudited but reviewed)</t>
  </si>
  <si>
    <t>For the nine-month period ended 30 September 2022 (Unaudited but reviewed)</t>
  </si>
  <si>
    <t>For the nine-month period ended 30 September 2021</t>
  </si>
  <si>
    <t>Balance at 30 September 2021</t>
  </si>
  <si>
    <t>Balance at 30 September 2022</t>
  </si>
  <si>
    <t>For the nine-month period ended 30 September 2022</t>
  </si>
  <si>
    <t>Reversal of impairment of investment</t>
  </si>
  <si>
    <t>(Reversal of) loss on inventories devaluation</t>
  </si>
  <si>
    <t>5, 6</t>
  </si>
  <si>
    <t>10, 12</t>
  </si>
  <si>
    <t>Gain from loss of control in subsidiary</t>
  </si>
  <si>
    <t xml:space="preserve">    Issue of ordinary shares</t>
  </si>
  <si>
    <t xml:space="preserve">Rreversal of Expected credit loss </t>
  </si>
  <si>
    <t>Bad debt</t>
  </si>
  <si>
    <t>Cash and cash equivalents, at 30 September</t>
  </si>
  <si>
    <t xml:space="preserve">designated at fair value through profit and loss </t>
  </si>
  <si>
    <t>Elimination of unrealised profit</t>
  </si>
  <si>
    <t>on downstream sales to associate</t>
  </si>
  <si>
    <t>Net increase in cash and cash equivalents,</t>
  </si>
  <si>
    <t>Net increase in cash and cash equivalents</t>
  </si>
  <si>
    <t>Net cash generated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</si>
</sst>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68" formatCode="#,##0.000_);\(#,##0.000\)"/>
  </numFmts>
  <fonts count="25" x14ac:knownFonts="1">
    <font>
      <sz val="14"/>
      <name val="CordiaUP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6"/>
      <name val="AngsanaUPC"/>
      <family val="1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5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Light"/>
      <family val="2"/>
      <scheme val="major"/>
    </font>
    <font>
      <sz val="11"/>
      <color indexed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5" fillId="0" borderId="0"/>
    <xf numFmtId="0" fontId="3" fillId="0" borderId="0"/>
    <xf numFmtId="0" fontId="4" fillId="0" borderId="0"/>
    <xf numFmtId="0" fontId="4" fillId="0" borderId="0">
      <alignment vertical="center"/>
    </xf>
    <xf numFmtId="0" fontId="2" fillId="0" borderId="0"/>
    <xf numFmtId="0" fontId="5" fillId="0" borderId="0"/>
    <xf numFmtId="0" fontId="10" fillId="0" borderId="0" applyNumberFormat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</cellStyleXfs>
  <cellXfs count="270">
    <xf numFmtId="0" fontId="0" fillId="0" borderId="0" xfId="0"/>
    <xf numFmtId="38" fontId="7" fillId="0" borderId="0" xfId="0" applyNumberFormat="1" applyFont="1"/>
    <xf numFmtId="0" fontId="15" fillId="0" borderId="0" xfId="0" applyFont="1" applyAlignment="1">
      <alignment horizontal="center"/>
    </xf>
    <xf numFmtId="0" fontId="19" fillId="0" borderId="0" xfId="8" applyFont="1" applyAlignment="1">
      <alignment horizontal="center"/>
    </xf>
    <xf numFmtId="0" fontId="15" fillId="0" borderId="0" xfId="8" applyFont="1" applyAlignment="1"/>
    <xf numFmtId="38" fontId="15" fillId="0" borderId="0" xfId="0" applyNumberFormat="1" applyFont="1"/>
    <xf numFmtId="41" fontId="15" fillId="0" borderId="0" xfId="1" applyNumberFormat="1" applyFont="1" applyFill="1"/>
    <xf numFmtId="41" fontId="15" fillId="0" borderId="0" xfId="0" applyNumberFormat="1" applyFont="1"/>
    <xf numFmtId="165" fontId="15" fillId="0" borderId="0" xfId="1" applyNumberFormat="1" applyFont="1" applyFill="1"/>
    <xf numFmtId="41" fontId="15" fillId="0" borderId="0" xfId="7" applyNumberFormat="1" applyFont="1"/>
    <xf numFmtId="41" fontId="15" fillId="0" borderId="0" xfId="0" applyNumberFormat="1" applyFont="1" applyAlignment="1">
      <alignment horizontal="center"/>
    </xf>
    <xf numFmtId="41" fontId="15" fillId="0" borderId="0" xfId="7" applyNumberFormat="1" applyFont="1" applyAlignment="1">
      <alignment horizontal="right"/>
    </xf>
    <xf numFmtId="38" fontId="16" fillId="0" borderId="0" xfId="0" applyNumberFormat="1" applyFont="1" applyAlignment="1">
      <alignment horizontal="center"/>
    </xf>
    <xf numFmtId="41" fontId="15" fillId="0" borderId="0" xfId="0" applyNumberFormat="1" applyFont="1" applyAlignment="1">
      <alignment horizontal="right"/>
    </xf>
    <xf numFmtId="41" fontId="15" fillId="0" borderId="0" xfId="2" applyNumberFormat="1" applyFont="1" applyFill="1"/>
    <xf numFmtId="41" fontId="15" fillId="0" borderId="0" xfId="2" applyNumberFormat="1" applyFont="1" applyFill="1" applyAlignment="1">
      <alignment horizontal="right"/>
    </xf>
    <xf numFmtId="41" fontId="15" fillId="0" borderId="3" xfId="8" applyNumberFormat="1" applyFont="1" applyBorder="1" applyAlignment="1"/>
    <xf numFmtId="41" fontId="15" fillId="0" borderId="0" xfId="3" applyNumberFormat="1" applyFont="1" applyFill="1"/>
    <xf numFmtId="0" fontId="15" fillId="0" borderId="0" xfId="0" applyFont="1"/>
    <xf numFmtId="41" fontId="13" fillId="0" borderId="1" xfId="1" applyNumberFormat="1" applyFont="1" applyFill="1" applyBorder="1"/>
    <xf numFmtId="0" fontId="13" fillId="0" borderId="0" xfId="0" applyFont="1"/>
    <xf numFmtId="49" fontId="16" fillId="0" borderId="0" xfId="9" applyNumberFormat="1" applyFont="1" applyAlignment="1">
      <alignment horizontal="center"/>
    </xf>
    <xf numFmtId="41" fontId="15" fillId="0" borderId="0" xfId="1" applyNumberFormat="1" applyFont="1" applyFill="1" applyAlignment="1">
      <alignment horizontal="right"/>
    </xf>
    <xf numFmtId="165" fontId="15" fillId="0" borderId="1" xfId="1" applyNumberFormat="1" applyFont="1" applyFill="1" applyBorder="1"/>
    <xf numFmtId="0" fontId="15" fillId="0" borderId="0" xfId="0" applyFont="1" applyAlignment="1">
      <alignment horizontal="left"/>
    </xf>
    <xf numFmtId="165" fontId="15" fillId="0" borderId="4" xfId="1" applyNumberFormat="1" applyFont="1" applyFill="1" applyBorder="1"/>
    <xf numFmtId="0" fontId="15" fillId="0" borderId="0" xfId="9" applyFont="1" applyAlignment="1">
      <alignment horizontal="center"/>
    </xf>
    <xf numFmtId="0" fontId="15" fillId="0" borderId="0" xfId="9" applyFont="1" applyAlignment="1">
      <alignment horizontal="center" wrapText="1"/>
    </xf>
    <xf numFmtId="165" fontId="15" fillId="0" borderId="0" xfId="1" applyNumberFormat="1" applyFont="1" applyFill="1" applyBorder="1"/>
    <xf numFmtId="0" fontId="13" fillId="0" borderId="0" xfId="5" applyFont="1" applyAlignment="1">
      <alignment horizontal="left" vertical="center"/>
    </xf>
    <xf numFmtId="41" fontId="13" fillId="0" borderId="0" xfId="1" applyNumberFormat="1" applyFont="1" applyFill="1" applyAlignment="1">
      <alignment vertical="center"/>
    </xf>
    <xf numFmtId="41" fontId="13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18" fillId="0" borderId="0" xfId="6" applyFont="1" applyAlignment="1">
      <alignment horizontal="center" vertical="center"/>
    </xf>
    <xf numFmtId="0" fontId="13" fillId="0" borderId="0" xfId="6" applyFont="1" applyAlignment="1">
      <alignment vertical="center"/>
    </xf>
    <xf numFmtId="41" fontId="15" fillId="0" borderId="0" xfId="6" applyNumberFormat="1" applyFont="1" applyAlignment="1">
      <alignment vertical="center"/>
    </xf>
    <xf numFmtId="41" fontId="15" fillId="0" borderId="0" xfId="1" applyNumberFormat="1" applyFont="1" applyFill="1" applyAlignment="1">
      <alignment vertical="center"/>
    </xf>
    <xf numFmtId="0" fontId="15" fillId="0" borderId="0" xfId="5" applyFont="1" applyAlignment="1">
      <alignment horizontal="left" vertical="center"/>
    </xf>
    <xf numFmtId="0" fontId="16" fillId="0" borderId="0" xfId="6" applyFont="1" applyAlignment="1">
      <alignment horizontal="center" vertical="center"/>
    </xf>
    <xf numFmtId="41" fontId="15" fillId="0" borderId="0" xfId="1" applyNumberFormat="1" applyFont="1" applyFill="1" applyAlignment="1">
      <alignment horizontal="center" vertical="center"/>
    </xf>
    <xf numFmtId="41" fontId="13" fillId="0" borderId="1" xfId="1" applyNumberFormat="1" applyFont="1" applyFill="1" applyBorder="1" applyAlignment="1">
      <alignment vertical="center"/>
    </xf>
    <xf numFmtId="0" fontId="15" fillId="0" borderId="0" xfId="6" applyFont="1" applyAlignment="1">
      <alignment vertical="center"/>
    </xf>
    <xf numFmtId="41" fontId="13" fillId="0" borderId="1" xfId="1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16" fillId="0" borderId="0" xfId="8" applyFont="1" applyAlignment="1">
      <alignment horizontal="center"/>
    </xf>
    <xf numFmtId="0" fontId="13" fillId="0" borderId="0" xfId="8" applyFont="1" applyAlignment="1">
      <alignment horizontal="left"/>
    </xf>
    <xf numFmtId="0" fontId="15" fillId="0" borderId="0" xfId="0" applyFont="1" applyAlignment="1">
      <alignment horizontal="justify"/>
    </xf>
    <xf numFmtId="164" fontId="15" fillId="0" borderId="0" xfId="1" applyFont="1" applyFill="1" applyAlignment="1">
      <alignment horizontal="center" vertical="center"/>
    </xf>
    <xf numFmtId="164" fontId="15" fillId="0" borderId="0" xfId="1" applyFont="1" applyFill="1" applyAlignment="1">
      <alignment vertical="center"/>
    </xf>
    <xf numFmtId="164" fontId="13" fillId="0" borderId="1" xfId="1" applyFont="1" applyFill="1" applyBorder="1" applyAlignment="1">
      <alignment vertical="center"/>
    </xf>
    <xf numFmtId="164" fontId="13" fillId="0" borderId="0" xfId="1" applyFont="1" applyFill="1" applyAlignment="1">
      <alignment vertical="center"/>
    </xf>
    <xf numFmtId="164" fontId="15" fillId="0" borderId="4" xfId="1" applyFont="1" applyFill="1" applyBorder="1" applyAlignment="1">
      <alignment vertical="center"/>
    </xf>
    <xf numFmtId="165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38" fontId="13" fillId="0" borderId="0" xfId="0" applyNumberFormat="1" applyFont="1" applyAlignment="1">
      <alignment vertical="top"/>
    </xf>
    <xf numFmtId="37" fontId="15" fillId="0" borderId="0" xfId="0" applyNumberFormat="1" applyFont="1" applyAlignment="1">
      <alignment horizontal="right" vertical="top"/>
    </xf>
    <xf numFmtId="0" fontId="15" fillId="0" borderId="0" xfId="0" applyFont="1" applyAlignment="1">
      <alignment horizontal="center" vertical="top"/>
    </xf>
    <xf numFmtId="37" fontId="15" fillId="0" borderId="0" xfId="0" applyNumberFormat="1" applyFont="1" applyAlignment="1">
      <alignment vertical="top"/>
    </xf>
    <xf numFmtId="41" fontId="15" fillId="0" borderId="0" xfId="0" applyNumberFormat="1" applyFont="1" applyAlignment="1">
      <alignment vertical="top"/>
    </xf>
    <xf numFmtId="0" fontId="15" fillId="0" borderId="0" xfId="0" applyFont="1" applyAlignment="1">
      <alignment vertical="top" wrapText="1"/>
    </xf>
    <xf numFmtId="41" fontId="15" fillId="0" borderId="0" xfId="0" applyNumberFormat="1" applyFont="1" applyAlignment="1">
      <alignment horizontal="center" vertical="top"/>
    </xf>
    <xf numFmtId="41" fontId="15" fillId="0" borderId="2" xfId="1" applyNumberFormat="1" applyFont="1" applyFill="1" applyBorder="1" applyAlignment="1">
      <alignment horizontal="right" vertical="top"/>
    </xf>
    <xf numFmtId="41" fontId="17" fillId="0" borderId="0" xfId="0" applyNumberFormat="1" applyFont="1" applyAlignment="1">
      <alignment horizontal="center" vertical="top"/>
    </xf>
    <xf numFmtId="41" fontId="15" fillId="0" borderId="0" xfId="0" applyNumberFormat="1" applyFont="1" applyAlignment="1">
      <alignment horizontal="right" vertical="top"/>
    </xf>
    <xf numFmtId="41" fontId="15" fillId="0" borderId="4" xfId="0" applyNumberFormat="1" applyFont="1" applyBorder="1" applyAlignment="1">
      <alignment horizontal="right" vertical="top"/>
    </xf>
    <xf numFmtId="0" fontId="13" fillId="0" borderId="0" xfId="0" applyFont="1" applyAlignment="1">
      <alignment vertical="top" wrapText="1"/>
    </xf>
    <xf numFmtId="37" fontId="15" fillId="0" borderId="0" xfId="0" applyNumberFormat="1" applyFont="1" applyAlignment="1">
      <alignment vertical="top" wrapText="1"/>
    </xf>
    <xf numFmtId="37" fontId="17" fillId="0" borderId="0" xfId="0" applyNumberFormat="1" applyFont="1" applyAlignment="1">
      <alignment horizontal="center" vertical="top"/>
    </xf>
    <xf numFmtId="41" fontId="15" fillId="0" borderId="0" xfId="1" applyNumberFormat="1" applyFont="1" applyFill="1" applyAlignment="1">
      <alignment horizontal="center" vertical="top"/>
    </xf>
    <xf numFmtId="41" fontId="13" fillId="0" borderId="1" xfId="0" applyNumberFormat="1" applyFont="1" applyBorder="1" applyAlignment="1">
      <alignment vertical="top" wrapText="1"/>
    </xf>
    <xf numFmtId="41" fontId="24" fillId="0" borderId="0" xfId="0" applyNumberFormat="1" applyFont="1" applyAlignment="1">
      <alignment vertical="top"/>
    </xf>
    <xf numFmtId="41" fontId="15" fillId="0" borderId="0" xfId="0" applyNumberFormat="1" applyFont="1" applyAlignment="1">
      <alignment vertical="top" wrapText="1"/>
    </xf>
    <xf numFmtId="41" fontId="13" fillId="0" borderId="0" xfId="0" applyNumberFormat="1" applyFont="1" applyAlignment="1">
      <alignment vertical="top"/>
    </xf>
    <xf numFmtId="41" fontId="15" fillId="0" borderId="4" xfId="0" applyNumberFormat="1" applyFont="1" applyBorder="1" applyAlignment="1">
      <alignment vertical="top"/>
    </xf>
    <xf numFmtId="41" fontId="13" fillId="0" borderId="5" xfId="0" applyNumberFormat="1" applyFont="1" applyBorder="1" applyAlignment="1">
      <alignment vertical="top"/>
    </xf>
    <xf numFmtId="37" fontId="24" fillId="0" borderId="0" xfId="0" applyNumberFormat="1" applyFont="1" applyAlignment="1">
      <alignment vertical="top"/>
    </xf>
    <xf numFmtId="38" fontId="15" fillId="0" borderId="0" xfId="0" applyNumberFormat="1" applyFont="1" applyAlignment="1">
      <alignment vertical="top"/>
    </xf>
    <xf numFmtId="0" fontId="15" fillId="0" borderId="0" xfId="0" applyFont="1" applyAlignment="1">
      <alignment horizontal="left" vertical="top" wrapText="1" indent="1"/>
    </xf>
    <xf numFmtId="41" fontId="15" fillId="0" borderId="4" xfId="1" applyNumberFormat="1" applyFont="1" applyFill="1" applyBorder="1" applyAlignment="1">
      <alignment horizontal="right"/>
    </xf>
    <xf numFmtId="41" fontId="15" fillId="0" borderId="4" xfId="0" applyNumberFormat="1" applyFont="1" applyBorder="1" applyAlignment="1">
      <alignment horizontal="right"/>
    </xf>
    <xf numFmtId="41" fontId="13" fillId="0" borderId="0" xfId="7" applyNumberFormat="1" applyFont="1"/>
    <xf numFmtId="0" fontId="15" fillId="0" borderId="0" xfId="8" applyFont="1" applyAlignment="1">
      <alignment horizontal="left" indent="1"/>
    </xf>
    <xf numFmtId="164" fontId="15" fillId="0" borderId="0" xfId="1" applyFont="1" applyFill="1" applyAlignment="1">
      <alignment vertical="top"/>
    </xf>
    <xf numFmtId="165" fontId="15" fillId="0" borderId="4" xfId="1" applyNumberFormat="1" applyFont="1" applyFill="1" applyBorder="1" applyAlignment="1">
      <alignment vertical="top"/>
    </xf>
    <xf numFmtId="0" fontId="15" fillId="0" borderId="0" xfId="0" applyFont="1" applyAlignment="1">
      <alignment horizontal="left" vertical="top"/>
    </xf>
    <xf numFmtId="41" fontId="13" fillId="0" borderId="4" xfId="0" applyNumberFormat="1" applyFont="1" applyBorder="1" applyAlignment="1">
      <alignment vertical="top"/>
    </xf>
    <xf numFmtId="38" fontId="12" fillId="0" borderId="0" xfId="0" applyNumberFormat="1" applyFont="1"/>
    <xf numFmtId="38" fontId="7" fillId="0" borderId="0" xfId="0" applyNumberFormat="1" applyFont="1" applyAlignment="1">
      <alignment horizontal="left" vertical="top"/>
    </xf>
    <xf numFmtId="37" fontId="14" fillId="0" borderId="0" xfId="0" applyNumberFormat="1" applyFont="1" applyAlignment="1">
      <alignment horizontal="left" vertical="top"/>
    </xf>
    <xf numFmtId="40" fontId="14" fillId="0" borderId="0" xfId="1" applyNumberFormat="1" applyFont="1" applyFill="1" applyAlignment="1">
      <alignment horizontal="left"/>
    </xf>
    <xf numFmtId="38" fontId="15" fillId="0" borderId="0" xfId="0" applyNumberFormat="1" applyFont="1" applyAlignment="1">
      <alignment horizontal="justify" vertical="top"/>
    </xf>
    <xf numFmtId="38" fontId="7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38" fontId="18" fillId="0" borderId="0" xfId="0" applyNumberFormat="1" applyFont="1" applyAlignment="1">
      <alignment horizontal="justify" vertical="top"/>
    </xf>
    <xf numFmtId="38" fontId="16" fillId="0" borderId="0" xfId="0" applyNumberFormat="1" applyFont="1" applyAlignment="1">
      <alignment horizontal="justify" vertical="top"/>
    </xf>
    <xf numFmtId="0" fontId="15" fillId="0" borderId="0" xfId="0" applyFont="1" applyAlignment="1">
      <alignment vertical="top"/>
    </xf>
    <xf numFmtId="165" fontId="15" fillId="0" borderId="0" xfId="1" applyNumberFormat="1" applyFont="1" applyFill="1" applyAlignment="1">
      <alignment vertical="top"/>
    </xf>
    <xf numFmtId="164" fontId="15" fillId="0" borderId="0" xfId="1" applyFont="1" applyFill="1" applyAlignment="1">
      <alignment horizontal="center" vertical="top"/>
    </xf>
    <xf numFmtId="41" fontId="15" fillId="0" borderId="0" xfId="1" applyNumberFormat="1" applyFont="1" applyFill="1" applyAlignment="1">
      <alignment vertical="top"/>
    </xf>
    <xf numFmtId="41" fontId="15" fillId="0" borderId="4" xfId="1" applyNumberFormat="1" applyFont="1" applyFill="1" applyBorder="1" applyAlignment="1">
      <alignment horizontal="center" vertical="top"/>
    </xf>
    <xf numFmtId="0" fontId="16" fillId="0" borderId="0" xfId="0" applyFont="1" applyAlignment="1">
      <alignment horizontal="justify" vertical="top" wrapText="1"/>
    </xf>
    <xf numFmtId="41" fontId="13" fillId="0" borderId="1" xfId="0" applyNumberFormat="1" applyFont="1" applyBorder="1" applyAlignment="1">
      <alignment vertical="top"/>
    </xf>
    <xf numFmtId="167" fontId="15" fillId="0" borderId="0" xfId="0" applyNumberFormat="1" applyFont="1" applyAlignment="1">
      <alignment vertical="top" wrapText="1"/>
    </xf>
    <xf numFmtId="37" fontId="13" fillId="0" borderId="0" xfId="0" applyNumberFormat="1" applyFont="1" applyAlignment="1">
      <alignment horizontal="left" vertical="top"/>
    </xf>
    <xf numFmtId="0" fontId="18" fillId="0" borderId="0" xfId="0" applyFont="1" applyAlignment="1">
      <alignment vertical="top" wrapText="1"/>
    </xf>
    <xf numFmtId="0" fontId="17" fillId="0" borderId="0" xfId="0" applyFont="1" applyAlignment="1">
      <alignment horizontal="center" vertical="top"/>
    </xf>
    <xf numFmtId="41" fontId="22" fillId="0" borderId="0" xfId="0" applyNumberFormat="1" applyFont="1" applyAlignment="1">
      <alignment horizontal="center" vertical="top"/>
    </xf>
    <xf numFmtId="0" fontId="18" fillId="0" borderId="0" xfId="0" applyFont="1" applyAlignment="1">
      <alignment horizontal="justify" vertical="top" wrapText="1"/>
    </xf>
    <xf numFmtId="0" fontId="16" fillId="0" borderId="0" xfId="0" applyFont="1" applyAlignment="1">
      <alignment horizontal="center" vertical="top" wrapText="1"/>
    </xf>
    <xf numFmtId="38" fontId="8" fillId="0" borderId="0" xfId="0" applyNumberFormat="1" applyFont="1" applyAlignment="1">
      <alignment vertical="top"/>
    </xf>
    <xf numFmtId="164" fontId="15" fillId="0" borderId="4" xfId="1" applyFont="1" applyFill="1" applyBorder="1" applyAlignment="1">
      <alignment vertical="top"/>
    </xf>
    <xf numFmtId="0" fontId="13" fillId="0" borderId="0" xfId="0" applyFont="1" applyAlignment="1">
      <alignment horizontal="left" vertical="top"/>
    </xf>
    <xf numFmtId="41" fontId="13" fillId="0" borderId="0" xfId="0" applyNumberFormat="1" applyFont="1" applyAlignment="1">
      <alignment horizontal="right" vertical="top"/>
    </xf>
    <xf numFmtId="38" fontId="13" fillId="0" borderId="0" xfId="6" applyNumberFormat="1" applyFont="1"/>
    <xf numFmtId="37" fontId="15" fillId="0" borderId="0" xfId="6" applyNumberFormat="1" applyFont="1" applyAlignment="1">
      <alignment horizontal="centerContinuous" vertical="center"/>
    </xf>
    <xf numFmtId="0" fontId="15" fillId="0" borderId="0" xfId="6" applyFont="1" applyAlignment="1">
      <alignment horizontal="centerContinuous" vertical="center"/>
    </xf>
    <xf numFmtId="0" fontId="7" fillId="0" borderId="0" xfId="6" applyFont="1" applyAlignment="1">
      <alignment horizontal="center" vertical="center"/>
    </xf>
    <xf numFmtId="40" fontId="13" fillId="0" borderId="0" xfId="1" applyNumberFormat="1" applyFont="1" applyFill="1" applyAlignment="1">
      <alignment horizontal="left"/>
    </xf>
    <xf numFmtId="3" fontId="15" fillId="0" borderId="0" xfId="6" applyNumberFormat="1" applyFont="1" applyAlignment="1">
      <alignment horizontal="centerContinuous" vertical="center"/>
    </xf>
    <xf numFmtId="37" fontId="15" fillId="0" borderId="0" xfId="6" applyNumberFormat="1" applyFont="1" applyAlignment="1">
      <alignment vertical="center"/>
    </xf>
    <xf numFmtId="37" fontId="15" fillId="0" borderId="0" xfId="6" applyNumberFormat="1" applyFont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0" borderId="0" xfId="5" applyFont="1" applyAlignment="1">
      <alignment horizontal="center" vertical="center"/>
    </xf>
    <xf numFmtId="0" fontId="7" fillId="0" borderId="0" xfId="5" applyFont="1" applyAlignment="1">
      <alignment vertical="center"/>
    </xf>
    <xf numFmtId="0" fontId="15" fillId="0" borderId="0" xfId="10" applyFont="1" applyAlignment="1">
      <alignment horizontal="center"/>
    </xf>
    <xf numFmtId="37" fontId="15" fillId="0" borderId="0" xfId="5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16" fillId="0" borderId="0" xfId="5" applyFont="1" applyAlignment="1">
      <alignment horizontal="center" vertical="center"/>
    </xf>
    <xf numFmtId="39" fontId="15" fillId="0" borderId="0" xfId="5" applyNumberFormat="1" applyFont="1" applyAlignment="1">
      <alignment horizontal="right" vertical="center"/>
    </xf>
    <xf numFmtId="39" fontId="16" fillId="0" borderId="0" xfId="5" applyNumberFormat="1" applyFont="1" applyAlignment="1">
      <alignment horizontal="right" vertical="center"/>
    </xf>
    <xf numFmtId="37" fontId="18" fillId="0" borderId="0" xfId="5" applyNumberFormat="1" applyFont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 wrapText="1"/>
    </xf>
    <xf numFmtId="41" fontId="13" fillId="0" borderId="0" xfId="1" applyNumberFormat="1" applyFont="1" applyFill="1" applyAlignment="1">
      <alignment horizontal="right" vertical="center" wrapText="1"/>
    </xf>
    <xf numFmtId="37" fontId="13" fillId="0" borderId="0" xfId="6" applyNumberFormat="1" applyFont="1" applyAlignment="1">
      <alignment vertical="center"/>
    </xf>
    <xf numFmtId="164" fontId="15" fillId="0" borderId="0" xfId="1" applyFont="1" applyFill="1" applyAlignment="1">
      <alignment vertical="top" wrapText="1"/>
    </xf>
    <xf numFmtId="165" fontId="15" fillId="0" borderId="0" xfId="1" applyNumberFormat="1" applyFont="1" applyFill="1" applyAlignment="1">
      <alignment vertical="top" wrapText="1"/>
    </xf>
    <xf numFmtId="41" fontId="15" fillId="0" borderId="0" xfId="1" applyNumberFormat="1" applyFont="1" applyFill="1" applyAlignment="1">
      <alignment vertical="top" wrapText="1"/>
    </xf>
    <xf numFmtId="37" fontId="15" fillId="0" borderId="0" xfId="1" applyNumberFormat="1" applyFont="1" applyFill="1" applyAlignment="1">
      <alignment horizontal="right" vertical="center" wrapText="1"/>
    </xf>
    <xf numFmtId="165" fontId="15" fillId="0" borderId="0" xfId="1" applyNumberFormat="1" applyFont="1" applyFill="1" applyAlignment="1">
      <alignment horizontal="center" vertical="center"/>
    </xf>
    <xf numFmtId="164" fontId="13" fillId="0" borderId="2" xfId="1" applyFont="1" applyFill="1" applyBorder="1" applyAlignment="1">
      <alignment vertical="center"/>
    </xf>
    <xf numFmtId="41" fontId="13" fillId="0" borderId="2" xfId="1" applyNumberFormat="1" applyFont="1" applyFill="1" applyBorder="1" applyAlignment="1">
      <alignment vertical="center"/>
    </xf>
    <xf numFmtId="37" fontId="13" fillId="0" borderId="3" xfId="5" applyNumberFormat="1" applyFont="1" applyBorder="1" applyAlignment="1">
      <alignment horizontal="right" vertical="center"/>
    </xf>
    <xf numFmtId="37" fontId="13" fillId="0" borderId="0" xfId="5" applyNumberFormat="1" applyFont="1" applyAlignment="1">
      <alignment horizontal="right" vertical="center"/>
    </xf>
    <xf numFmtId="41" fontId="13" fillId="0" borderId="3" xfId="6" applyNumberFormat="1" applyFont="1" applyBorder="1" applyAlignment="1">
      <alignment vertical="center"/>
    </xf>
    <xf numFmtId="0" fontId="23" fillId="0" borderId="0" xfId="6" applyFont="1" applyAlignment="1">
      <alignment vertical="center"/>
    </xf>
    <xf numFmtId="0" fontId="15" fillId="0" borderId="0" xfId="6" applyFont="1" applyAlignment="1">
      <alignment horizontal="center" vertical="center"/>
    </xf>
    <xf numFmtId="37" fontId="22" fillId="0" borderId="0" xfId="6" applyNumberFormat="1" applyFont="1" applyAlignment="1">
      <alignment horizontal="center" vertical="center"/>
    </xf>
    <xf numFmtId="0" fontId="15" fillId="0" borderId="0" xfId="6" applyFont="1" applyAlignment="1">
      <alignment horizontal="center"/>
    </xf>
    <xf numFmtId="0" fontId="15" fillId="0" borderId="0" xfId="10" applyFont="1" applyAlignment="1">
      <alignment horizontal="center" vertical="center"/>
    </xf>
    <xf numFmtId="0" fontId="16" fillId="0" borderId="0" xfId="10" applyFont="1" applyAlignment="1">
      <alignment horizontal="center"/>
    </xf>
    <xf numFmtId="41" fontId="18" fillId="0" borderId="0" xfId="5" applyNumberFormat="1" applyFont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41" fontId="13" fillId="0" borderId="3" xfId="1" applyNumberFormat="1" applyFont="1" applyFill="1" applyBorder="1" applyAlignment="1">
      <alignment vertical="center"/>
    </xf>
    <xf numFmtId="38" fontId="13" fillId="0" borderId="0" xfId="0" applyNumberFormat="1" applyFont="1"/>
    <xf numFmtId="38" fontId="7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37" fontId="15" fillId="0" borderId="0" xfId="0" applyNumberFormat="1" applyFont="1" applyAlignment="1">
      <alignment horizontal="right"/>
    </xf>
    <xf numFmtId="9" fontId="15" fillId="0" borderId="0" xfId="12" applyFont="1" applyFill="1" applyAlignment="1">
      <alignment horizontal="right"/>
    </xf>
    <xf numFmtId="38" fontId="15" fillId="0" borderId="0" xfId="0" applyNumberFormat="1" applyFont="1" applyAlignment="1">
      <alignment horizontal="justify"/>
    </xf>
    <xf numFmtId="37" fontId="15" fillId="0" borderId="0" xfId="0" applyNumberFormat="1" applyFont="1"/>
    <xf numFmtId="49" fontId="15" fillId="0" borderId="0" xfId="0" applyNumberFormat="1" applyFont="1" applyAlignment="1">
      <alignment horizontal="center"/>
    </xf>
    <xf numFmtId="38" fontId="18" fillId="0" borderId="0" xfId="0" applyNumberFormat="1" applyFont="1" applyAlignment="1">
      <alignment horizontal="justify"/>
    </xf>
    <xf numFmtId="38" fontId="17" fillId="0" borderId="0" xfId="0" applyNumberFormat="1" applyFont="1" applyAlignment="1">
      <alignment horizontal="center"/>
    </xf>
    <xf numFmtId="0" fontId="18" fillId="0" borderId="0" xfId="0" applyFont="1" applyAlignment="1">
      <alignment horizontal="justify"/>
    </xf>
    <xf numFmtId="38" fontId="8" fillId="0" borderId="0" xfId="0" applyNumberFormat="1" applyFont="1"/>
    <xf numFmtId="0" fontId="13" fillId="0" borderId="0" xfId="0" applyFont="1" applyAlignment="1">
      <alignment horizontal="justify"/>
    </xf>
    <xf numFmtId="38" fontId="18" fillId="0" borderId="0" xfId="0" applyNumberFormat="1" applyFont="1" applyAlignment="1">
      <alignment horizontal="center"/>
    </xf>
    <xf numFmtId="41" fontId="13" fillId="0" borderId="0" xfId="1" applyNumberFormat="1" applyFont="1" applyFill="1"/>
    <xf numFmtId="41" fontId="15" fillId="0" borderId="0" xfId="1" applyNumberFormat="1" applyFont="1" applyFill="1" applyAlignment="1">
      <alignment horizontal="center"/>
    </xf>
    <xf numFmtId="0" fontId="13" fillId="0" borderId="0" xfId="0" applyFont="1" applyAlignment="1">
      <alignment horizontal="left"/>
    </xf>
    <xf numFmtId="41" fontId="13" fillId="0" borderId="1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center"/>
    </xf>
    <xf numFmtId="41" fontId="13" fillId="0" borderId="2" xfId="1" applyNumberFormat="1" applyFont="1" applyFill="1" applyBorder="1" applyAlignment="1">
      <alignment horizontal="right"/>
    </xf>
    <xf numFmtId="41" fontId="13" fillId="0" borderId="0" xfId="0" applyNumberFormat="1" applyFont="1" applyAlignment="1">
      <alignment horizontal="center"/>
    </xf>
    <xf numFmtId="41" fontId="13" fillId="0" borderId="0" xfId="0" applyNumberFormat="1" applyFont="1"/>
    <xf numFmtId="41" fontId="13" fillId="0" borderId="0" xfId="1" applyNumberFormat="1" applyFont="1" applyFill="1" applyBorder="1" applyAlignment="1">
      <alignment horizontal="right"/>
    </xf>
    <xf numFmtId="41" fontId="13" fillId="0" borderId="4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left"/>
    </xf>
    <xf numFmtId="41" fontId="13" fillId="0" borderId="3" xfId="1" applyNumberFormat="1" applyFont="1" applyFill="1" applyBorder="1" applyAlignment="1">
      <alignment horizontal="right"/>
    </xf>
    <xf numFmtId="41" fontId="13" fillId="0" borderId="0" xfId="1" applyNumberFormat="1" applyFont="1" applyFill="1" applyAlignment="1"/>
    <xf numFmtId="41" fontId="13" fillId="0" borderId="5" xfId="1" applyNumberFormat="1" applyFont="1" applyFill="1" applyBorder="1" applyAlignment="1">
      <alignment horizontal="right"/>
    </xf>
    <xf numFmtId="0" fontId="11" fillId="0" borderId="0" xfId="0" applyFont="1" applyAlignment="1">
      <alignment horizontal="justify"/>
    </xf>
    <xf numFmtId="38" fontId="20" fillId="0" borderId="0" xfId="0" applyNumberFormat="1" applyFont="1" applyAlignment="1">
      <alignment horizontal="center"/>
    </xf>
    <xf numFmtId="38" fontId="11" fillId="0" borderId="0" xfId="0" applyNumberFormat="1" applyFont="1"/>
    <xf numFmtId="41" fontId="11" fillId="0" borderId="0" xfId="0" applyNumberFormat="1" applyFont="1"/>
    <xf numFmtId="38" fontId="9" fillId="0" borderId="0" xfId="0" applyNumberFormat="1" applyFont="1" applyAlignment="1">
      <alignment horizontal="left"/>
    </xf>
    <xf numFmtId="0" fontId="13" fillId="0" borderId="0" xfId="0" applyFont="1" applyAlignment="1">
      <alignment horizontal="left" vertical="center"/>
    </xf>
    <xf numFmtId="41" fontId="15" fillId="0" borderId="0" xfId="0" applyNumberFormat="1" applyFont="1" applyAlignment="1">
      <alignment horizontal="right" vertical="center"/>
    </xf>
    <xf numFmtId="41" fontId="13" fillId="0" borderId="5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0" fontId="13" fillId="0" borderId="0" xfId="0" applyFont="1" applyAlignment="1">
      <alignment horizontal="justify" vertical="center"/>
    </xf>
    <xf numFmtId="41" fontId="13" fillId="0" borderId="0" xfId="0" applyNumberFormat="1" applyFont="1" applyAlignment="1">
      <alignment vertical="center"/>
    </xf>
    <xf numFmtId="0" fontId="21" fillId="0" borderId="0" xfId="0" applyFont="1" applyAlignment="1">
      <alignment horizontal="justify" vertical="center"/>
    </xf>
    <xf numFmtId="38" fontId="15" fillId="0" borderId="0" xfId="0" applyNumberFormat="1" applyFont="1" applyAlignment="1">
      <alignment vertical="center"/>
    </xf>
    <xf numFmtId="38" fontId="14" fillId="0" borderId="0" xfId="0" applyNumberFormat="1" applyFont="1"/>
    <xf numFmtId="37" fontId="13" fillId="0" borderId="0" xfId="0" applyNumberFormat="1" applyFont="1"/>
    <xf numFmtId="37" fontId="14" fillId="0" borderId="0" xfId="0" applyNumberFormat="1" applyFont="1"/>
    <xf numFmtId="0" fontId="16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8" fillId="0" borderId="0" xfId="8" applyFont="1" applyAlignment="1">
      <alignment horizontal="left"/>
    </xf>
    <xf numFmtId="0" fontId="15" fillId="0" borderId="0" xfId="8" applyFont="1" applyAlignment="1">
      <alignment horizontal="left"/>
    </xf>
    <xf numFmtId="0" fontId="13" fillId="0" borderId="0" xfId="8" applyFont="1" applyAlignment="1">
      <alignment horizontal="justify"/>
    </xf>
    <xf numFmtId="0" fontId="18" fillId="0" borderId="0" xfId="8" applyFont="1" applyAlignment="1"/>
    <xf numFmtId="0" fontId="18" fillId="0" borderId="0" xfId="8" applyFont="1" applyAlignment="1">
      <alignment horizontal="justify"/>
    </xf>
    <xf numFmtId="41" fontId="15" fillId="0" borderId="0" xfId="7" applyNumberFormat="1" applyFont="1" applyAlignment="1">
      <alignment horizontal="center"/>
    </xf>
    <xf numFmtId="0" fontId="13" fillId="0" borderId="0" xfId="8" applyFont="1" applyAlignment="1"/>
    <xf numFmtId="41" fontId="13" fillId="0" borderId="1" xfId="7" applyNumberFormat="1" applyFont="1" applyBorder="1" applyAlignment="1">
      <alignment horizontal="right"/>
    </xf>
    <xf numFmtId="41" fontId="13" fillId="0" borderId="0" xfId="7" applyNumberFormat="1" applyFont="1" applyAlignment="1">
      <alignment horizontal="right"/>
    </xf>
    <xf numFmtId="41" fontId="15" fillId="0" borderId="2" xfId="7" applyNumberFormat="1" applyFont="1" applyBorder="1"/>
    <xf numFmtId="41" fontId="13" fillId="0" borderId="3" xfId="7" applyNumberFormat="1" applyFont="1" applyBorder="1"/>
    <xf numFmtId="37" fontId="15" fillId="0" borderId="0" xfId="0" applyNumberFormat="1" applyFont="1" applyAlignment="1">
      <alignment horizontal="center"/>
    </xf>
    <xf numFmtId="41" fontId="13" fillId="0" borderId="1" xfId="7" applyNumberFormat="1" applyFont="1" applyBorder="1"/>
    <xf numFmtId="41" fontId="15" fillId="0" borderId="0" xfId="4" applyNumberFormat="1" applyFont="1" applyFill="1"/>
    <xf numFmtId="0" fontId="15" fillId="0" borderId="0" xfId="8" applyFont="1" applyAlignment="1">
      <alignment horizontal="justify"/>
    </xf>
    <xf numFmtId="37" fontId="15" fillId="0" borderId="0" xfId="7" applyNumberFormat="1" applyFont="1"/>
    <xf numFmtId="38" fontId="15" fillId="0" borderId="0" xfId="0" applyNumberFormat="1" applyFont="1" applyAlignment="1">
      <alignment horizontal="center"/>
    </xf>
    <xf numFmtId="41" fontId="15" fillId="0" borderId="0" xfId="8" applyNumberFormat="1" applyFont="1" applyAlignment="1"/>
    <xf numFmtId="0" fontId="16" fillId="0" borderId="0" xfId="8" applyFont="1" applyAlignment="1"/>
    <xf numFmtId="38" fontId="16" fillId="0" borderId="0" xfId="0" applyNumberFormat="1" applyFont="1"/>
    <xf numFmtId="41" fontId="15" fillId="0" borderId="0" xfId="3" applyNumberFormat="1" applyFont="1" applyFill="1" applyAlignment="1">
      <alignment horizontal="center"/>
    </xf>
    <xf numFmtId="41" fontId="15" fillId="0" borderId="0" xfId="3" applyNumberFormat="1" applyFont="1" applyFill="1" applyAlignment="1">
      <alignment horizontal="right"/>
    </xf>
    <xf numFmtId="0" fontId="13" fillId="0" borderId="0" xfId="8" applyFont="1" applyAlignment="1">
      <alignment horizontal="justify" vertical="center"/>
    </xf>
    <xf numFmtId="165" fontId="15" fillId="0" borderId="0" xfId="1" applyNumberFormat="1" applyFont="1" applyFill="1" applyAlignment="1">
      <alignment horizontal="right"/>
    </xf>
    <xf numFmtId="165" fontId="15" fillId="0" borderId="0" xfId="1" applyNumberFormat="1" applyFont="1" applyFill="1" applyAlignment="1">
      <alignment horizontal="center" vertical="top"/>
    </xf>
    <xf numFmtId="0" fontId="15" fillId="0" borderId="0" xfId="0" applyFont="1" applyAlignment="1">
      <alignment horizontal="left" vertical="top" indent="1"/>
    </xf>
    <xf numFmtId="0" fontId="16" fillId="0" borderId="0" xfId="0" applyFont="1" applyAlignment="1">
      <alignment horizontal="center" vertical="top"/>
    </xf>
    <xf numFmtId="37" fontId="13" fillId="0" borderId="0" xfId="6" applyNumberFormat="1" applyFont="1" applyAlignment="1">
      <alignment horizontal="center" vertical="center"/>
    </xf>
    <xf numFmtId="0" fontId="15" fillId="0" borderId="4" xfId="5" applyFont="1" applyBorder="1" applyAlignment="1">
      <alignment horizontal="center" vertical="center"/>
    </xf>
    <xf numFmtId="0" fontId="15" fillId="0" borderId="0" xfId="0" applyFont="1" applyAlignment="1">
      <alignment horizontal="left" indent="1"/>
    </xf>
    <xf numFmtId="41" fontId="15" fillId="0" borderId="4" xfId="1" applyNumberFormat="1" applyFont="1" applyFill="1" applyBorder="1"/>
    <xf numFmtId="0" fontId="15" fillId="0" borderId="0" xfId="13" applyFont="1" applyAlignment="1">
      <alignment horizontal="center"/>
    </xf>
    <xf numFmtId="0" fontId="15" fillId="0" borderId="0" xfId="13" applyFont="1" applyAlignment="1">
      <alignment horizontal="center" wrapText="1"/>
    </xf>
    <xf numFmtId="0" fontId="18" fillId="0" borderId="0" xfId="5" applyFont="1" applyAlignment="1">
      <alignment horizontal="left" vertical="center"/>
    </xf>
    <xf numFmtId="41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vertical="center"/>
    </xf>
    <xf numFmtId="41" fontId="15" fillId="0" borderId="4" xfId="1" applyNumberFormat="1" applyFont="1" applyFill="1" applyBorder="1" applyAlignment="1">
      <alignment vertical="center"/>
    </xf>
    <xf numFmtId="165" fontId="15" fillId="0" borderId="4" xfId="1" applyNumberFormat="1" applyFont="1" applyFill="1" applyBorder="1" applyAlignment="1">
      <alignment vertical="center"/>
    </xf>
    <xf numFmtId="165" fontId="13" fillId="0" borderId="4" xfId="1" applyNumberFormat="1" applyFont="1" applyFill="1" applyBorder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165" fontId="13" fillId="0" borderId="3" xfId="1" applyNumberFormat="1" applyFont="1" applyFill="1" applyBorder="1" applyAlignment="1">
      <alignment vertical="center"/>
    </xf>
    <xf numFmtId="165" fontId="13" fillId="0" borderId="3" xfId="1" applyNumberFormat="1" applyFont="1" applyFill="1" applyBorder="1" applyAlignment="1">
      <alignment horizontal="right" vertical="center"/>
    </xf>
    <xf numFmtId="0" fontId="15" fillId="0" borderId="0" xfId="0" applyFont="1" applyAlignment="1">
      <alignment horizontal="justify" vertical="center"/>
    </xf>
    <xf numFmtId="165" fontId="13" fillId="0" borderId="1" xfId="1" applyNumberFormat="1" applyFont="1" applyFill="1" applyBorder="1"/>
    <xf numFmtId="37" fontId="16" fillId="0" borderId="0" xfId="5" applyNumberFormat="1" applyFont="1" applyAlignment="1">
      <alignment horizontal="right" vertical="center"/>
    </xf>
    <xf numFmtId="41" fontId="13" fillId="0" borderId="4" xfId="1" applyNumberFormat="1" applyFont="1" applyFill="1" applyBorder="1" applyAlignment="1">
      <alignment horizontal="right" vertical="center" wrapText="1"/>
    </xf>
    <xf numFmtId="41" fontId="15" fillId="0" borderId="4" xfId="1" applyNumberFormat="1" applyFont="1" applyFill="1" applyBorder="1" applyAlignment="1">
      <alignment horizontal="right" vertical="center" wrapText="1"/>
    </xf>
    <xf numFmtId="41" fontId="13" fillId="0" borderId="1" xfId="1" applyNumberFormat="1" applyFont="1" applyFill="1" applyBorder="1" applyAlignment="1">
      <alignment horizontal="right" vertical="center" wrapText="1"/>
    </xf>
    <xf numFmtId="165" fontId="13" fillId="0" borderId="1" xfId="1" applyNumberFormat="1" applyFont="1" applyFill="1" applyBorder="1" applyAlignment="1">
      <alignment horizontal="right"/>
    </xf>
    <xf numFmtId="165" fontId="13" fillId="0" borderId="0" xfId="1" applyNumberFormat="1" applyFont="1" applyFill="1"/>
    <xf numFmtId="165" fontId="13" fillId="0" borderId="2" xfId="1" applyNumberFormat="1" applyFont="1" applyFill="1" applyBorder="1" applyAlignment="1">
      <alignment horizontal="right"/>
    </xf>
    <xf numFmtId="165" fontId="13" fillId="0" borderId="0" xfId="1" applyNumberFormat="1" applyFont="1" applyFill="1" applyAlignment="1">
      <alignment horizontal="right"/>
    </xf>
    <xf numFmtId="165" fontId="13" fillId="0" borderId="4" xfId="1" applyNumberFormat="1" applyFont="1" applyFill="1" applyBorder="1" applyAlignment="1">
      <alignment horizontal="right"/>
    </xf>
    <xf numFmtId="41" fontId="15" fillId="0" borderId="0" xfId="1" applyNumberFormat="1" applyFont="1" applyFill="1" applyBorder="1"/>
    <xf numFmtId="164" fontId="15" fillId="0" borderId="0" xfId="1" applyFont="1"/>
    <xf numFmtId="168" fontId="15" fillId="0" borderId="3" xfId="0" applyNumberFormat="1" applyFont="1" applyBorder="1"/>
    <xf numFmtId="39" fontId="15" fillId="0" borderId="0" xfId="0" applyNumberFormat="1" applyFont="1" applyAlignment="1">
      <alignment horizontal="right"/>
    </xf>
    <xf numFmtId="10" fontId="15" fillId="0" borderId="0" xfId="12" applyNumberFormat="1" applyFont="1"/>
    <xf numFmtId="0" fontId="16" fillId="0" borderId="0" xfId="0" applyFont="1" applyAlignment="1">
      <alignment horizontal="center"/>
    </xf>
    <xf numFmtId="0" fontId="16" fillId="0" borderId="0" xfId="0" quotePrefix="1" applyFont="1" applyAlignment="1">
      <alignment horizontal="center"/>
    </xf>
    <xf numFmtId="38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37" fontId="13" fillId="0" borderId="0" xfId="6" applyNumberFormat="1" applyFont="1" applyAlignment="1">
      <alignment horizontal="center" vertical="center"/>
    </xf>
    <xf numFmtId="0" fontId="15" fillId="0" borderId="4" xfId="5" applyFont="1" applyBorder="1" applyAlignment="1">
      <alignment horizontal="center" vertical="center"/>
    </xf>
    <xf numFmtId="37" fontId="15" fillId="0" borderId="4" xfId="6" applyNumberFormat="1" applyFont="1" applyBorder="1" applyAlignment="1">
      <alignment horizontal="center" vertical="center"/>
    </xf>
    <xf numFmtId="37" fontId="16" fillId="0" borderId="0" xfId="5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top"/>
    </xf>
  </cellXfs>
  <cellStyles count="14">
    <cellStyle name="Comma" xfId="1" builtinId="3"/>
    <cellStyle name="Comma_KCE01Y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2 2" xfId="10" xr:uid="{8FE21162-4417-4D45-873B-34CF6AE00524}"/>
    <cellStyle name="Normal 3" xfId="6" xr:uid="{00000000-0005-0000-0000-000006000000}"/>
    <cellStyle name="Normal 4" xfId="9" xr:uid="{CEDA448A-2930-4141-8EEA-83E46A48DAFD}"/>
    <cellStyle name="Normal 4 2" xfId="13" xr:uid="{A440B709-BE82-4C16-9A6A-AB5873A217CE}"/>
    <cellStyle name="Normal 4 2 10" xfId="11" xr:uid="{F1CC4C1A-2C73-42CA-BC4D-6903DEC0B5E9}"/>
    <cellStyle name="Normal_KCE01Y" xfId="7" xr:uid="{00000000-0005-0000-0000-000007000000}"/>
    <cellStyle name="Normal_KCE44Y" xfId="8" xr:uid="{00000000-0005-0000-0000-000008000000}"/>
    <cellStyle name="Percent" xfId="12" builtinId="5"/>
  </cellStyles>
  <dxfs count="0"/>
  <tableStyles count="0" defaultTableStyle="TableStyleMedium2" defaultPivotStyle="PivotStyleLight16"/>
  <colors>
    <mruColors>
      <color rgb="FF52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95"/>
  <sheetViews>
    <sheetView tabSelected="1" view="pageBreakPreview" topLeftCell="A69" zoomScaleNormal="100" zoomScaleSheetLayoutView="100" workbookViewId="0">
      <selection activeCell="G82" sqref="G82"/>
    </sheetView>
  </sheetViews>
  <sheetFormatPr defaultColWidth="10.625" defaultRowHeight="14.4" x14ac:dyDescent="0.3"/>
  <cols>
    <col min="1" max="1" width="41.125" style="158" customWidth="1"/>
    <col min="2" max="2" width="0.875" style="158" customWidth="1"/>
    <col min="3" max="3" width="9.75" style="5" bestFit="1" customWidth="1"/>
    <col min="4" max="4" width="1" style="5" customWidth="1"/>
    <col min="5" max="5" width="15.125" style="159" customWidth="1"/>
    <col min="6" max="6" width="1" style="5" customWidth="1"/>
    <col min="7" max="7" width="15.125" style="159" customWidth="1"/>
    <col min="8" max="8" width="1" style="159" customWidth="1"/>
    <col min="9" max="9" width="15.125" style="159" customWidth="1"/>
    <col min="10" max="10" width="1" style="159" customWidth="1"/>
    <col min="11" max="11" width="15.125" style="159" customWidth="1"/>
    <col min="12" max="16384" width="10.625" style="1"/>
  </cols>
  <sheetData>
    <row r="1" spans="1:11" s="154" customFormat="1" ht="18" x14ac:dyDescent="0.35">
      <c r="A1" s="86" t="s">
        <v>169</v>
      </c>
      <c r="B1" s="153"/>
      <c r="C1" s="20"/>
      <c r="D1" s="20"/>
      <c r="E1" s="20"/>
      <c r="F1" s="20"/>
      <c r="G1" s="20"/>
      <c r="H1" s="20"/>
      <c r="I1" s="20"/>
      <c r="J1" s="20"/>
      <c r="K1" s="20"/>
    </row>
    <row r="2" spans="1:11" s="154" customFormat="1" ht="15.6" x14ac:dyDescent="0.3">
      <c r="A2" s="197" t="s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15.6" x14ac:dyDescent="0.3">
      <c r="A3" s="197" t="s">
        <v>241</v>
      </c>
      <c r="D3" s="159"/>
      <c r="E3" s="262"/>
      <c r="F3" s="262"/>
      <c r="G3" s="262"/>
      <c r="H3" s="262"/>
      <c r="I3" s="262"/>
      <c r="J3" s="262"/>
      <c r="K3" s="262"/>
    </row>
    <row r="4" spans="1:11" x14ac:dyDescent="0.3">
      <c r="D4" s="159"/>
      <c r="E4" s="262" t="s">
        <v>2</v>
      </c>
      <c r="F4" s="262"/>
      <c r="G4" s="262"/>
      <c r="H4" s="153"/>
      <c r="I4" s="262" t="s">
        <v>3</v>
      </c>
      <c r="J4" s="262"/>
      <c r="K4" s="262"/>
    </row>
    <row r="5" spans="1:11" x14ac:dyDescent="0.3">
      <c r="B5" s="198"/>
      <c r="D5" s="18"/>
      <c r="E5" s="160" t="s">
        <v>242</v>
      </c>
      <c r="F5" s="160"/>
      <c r="G5" s="160" t="s">
        <v>4</v>
      </c>
      <c r="H5" s="160"/>
      <c r="I5" s="160" t="s">
        <v>242</v>
      </c>
      <c r="J5" s="160"/>
      <c r="K5" s="160" t="s">
        <v>4</v>
      </c>
    </row>
    <row r="6" spans="1:11" ht="15.6" x14ac:dyDescent="0.3">
      <c r="A6" s="199" t="s">
        <v>22</v>
      </c>
      <c r="C6" s="200" t="s">
        <v>5</v>
      </c>
      <c r="D6" s="18"/>
      <c r="E6" s="160" t="s">
        <v>211</v>
      </c>
      <c r="F6" s="160"/>
      <c r="G6" s="160" t="s">
        <v>165</v>
      </c>
      <c r="H6" s="160"/>
      <c r="I6" s="160" t="s">
        <v>211</v>
      </c>
      <c r="J6" s="160"/>
      <c r="K6" s="160" t="s">
        <v>165</v>
      </c>
    </row>
    <row r="7" spans="1:11" ht="15.6" x14ac:dyDescent="0.3">
      <c r="A7" s="199"/>
      <c r="C7" s="200"/>
      <c r="D7" s="18"/>
      <c r="E7" s="2" t="s">
        <v>130</v>
      </c>
      <c r="F7" s="160"/>
      <c r="G7" s="160" t="s">
        <v>131</v>
      </c>
      <c r="H7" s="160"/>
      <c r="I7" s="2" t="s">
        <v>6</v>
      </c>
      <c r="J7" s="160"/>
      <c r="K7" s="160" t="s">
        <v>131</v>
      </c>
    </row>
    <row r="8" spans="1:11" x14ac:dyDescent="0.3">
      <c r="A8" s="198"/>
      <c r="C8" s="201"/>
      <c r="D8" s="18"/>
      <c r="E8" s="2" t="s">
        <v>129</v>
      </c>
      <c r="F8" s="160"/>
      <c r="G8" s="160"/>
      <c r="H8" s="160"/>
      <c r="I8" s="2" t="s">
        <v>129</v>
      </c>
      <c r="J8" s="160"/>
      <c r="K8" s="160"/>
    </row>
    <row r="9" spans="1:11" x14ac:dyDescent="0.3">
      <c r="C9" s="162"/>
      <c r="D9" s="18"/>
      <c r="E9" s="260" t="s">
        <v>7</v>
      </c>
      <c r="F9" s="261"/>
      <c r="G9" s="261"/>
      <c r="H9" s="261"/>
      <c r="I9" s="261"/>
      <c r="J9" s="261"/>
      <c r="K9" s="261"/>
    </row>
    <row r="10" spans="1:11" ht="15" customHeight="1" x14ac:dyDescent="0.3">
      <c r="A10" s="202" t="s">
        <v>8</v>
      </c>
      <c r="B10" s="202"/>
      <c r="C10" s="12"/>
      <c r="D10" s="12"/>
      <c r="K10" s="159" t="s">
        <v>0</v>
      </c>
    </row>
    <row r="11" spans="1:11" ht="15" customHeight="1" x14ac:dyDescent="0.4">
      <c r="A11" s="4" t="s">
        <v>9</v>
      </c>
      <c r="B11" s="4"/>
      <c r="C11" s="3"/>
      <c r="E11" s="6">
        <v>313004</v>
      </c>
      <c r="F11" s="7"/>
      <c r="G11" s="6">
        <v>212614</v>
      </c>
      <c r="H11" s="9"/>
      <c r="I11" s="6">
        <v>238685</v>
      </c>
      <c r="J11" s="9"/>
      <c r="K11" s="9">
        <v>175865</v>
      </c>
    </row>
    <row r="12" spans="1:11" ht="15" customHeight="1" x14ac:dyDescent="0.4">
      <c r="A12" s="4" t="s">
        <v>36</v>
      </c>
      <c r="B12" s="4"/>
      <c r="C12" s="3"/>
      <c r="E12" s="6">
        <v>381942</v>
      </c>
      <c r="F12" s="7"/>
      <c r="G12" s="6">
        <v>496586</v>
      </c>
      <c r="H12" s="7"/>
      <c r="I12" s="6">
        <v>305277</v>
      </c>
      <c r="J12" s="7"/>
      <c r="K12" s="7">
        <v>401778</v>
      </c>
    </row>
    <row r="13" spans="1:11" ht="15" customHeight="1" x14ac:dyDescent="0.3">
      <c r="A13" s="4" t="s">
        <v>119</v>
      </c>
      <c r="B13" s="4"/>
      <c r="C13" s="44">
        <v>5</v>
      </c>
      <c r="E13" s="6">
        <v>387735</v>
      </c>
      <c r="F13" s="7"/>
      <c r="G13" s="6">
        <v>764449</v>
      </c>
      <c r="H13" s="7"/>
      <c r="I13" s="6">
        <v>423735</v>
      </c>
      <c r="J13" s="7"/>
      <c r="K13" s="7">
        <v>764449</v>
      </c>
    </row>
    <row r="14" spans="1:11" ht="15" customHeight="1" x14ac:dyDescent="0.3">
      <c r="A14" s="4" t="s">
        <v>10</v>
      </c>
      <c r="B14" s="4"/>
      <c r="C14" s="44">
        <v>7</v>
      </c>
      <c r="E14" s="6">
        <v>2865351</v>
      </c>
      <c r="F14" s="7"/>
      <c r="G14" s="6">
        <v>1117170</v>
      </c>
      <c r="H14" s="7"/>
      <c r="I14" s="6">
        <v>2571593</v>
      </c>
      <c r="J14" s="7"/>
      <c r="K14" s="7">
        <v>990731</v>
      </c>
    </row>
    <row r="15" spans="1:11" ht="15" customHeight="1" x14ac:dyDescent="0.3">
      <c r="A15" s="4" t="s">
        <v>11</v>
      </c>
      <c r="B15" s="4"/>
      <c r="C15" s="44"/>
      <c r="E15" s="6">
        <v>492755</v>
      </c>
      <c r="F15" s="7"/>
      <c r="G15" s="6">
        <v>341702</v>
      </c>
      <c r="H15" s="7"/>
      <c r="I15" s="6">
        <v>1927667</v>
      </c>
      <c r="J15" s="7"/>
      <c r="K15" s="6">
        <v>1555388</v>
      </c>
    </row>
    <row r="16" spans="1:11" ht="15" customHeight="1" x14ac:dyDescent="0.3">
      <c r="A16" s="4" t="s">
        <v>12</v>
      </c>
      <c r="B16" s="4"/>
      <c r="C16" s="44">
        <v>8</v>
      </c>
      <c r="E16" s="6">
        <v>2210858</v>
      </c>
      <c r="F16" s="7"/>
      <c r="G16" s="6">
        <v>2141823</v>
      </c>
      <c r="H16" s="7"/>
      <c r="I16" s="6">
        <v>405879</v>
      </c>
      <c r="J16" s="7"/>
      <c r="K16" s="7">
        <v>407732</v>
      </c>
    </row>
    <row r="17" spans="1:11" ht="15" customHeight="1" x14ac:dyDescent="0.3">
      <c r="A17" s="4" t="s">
        <v>143</v>
      </c>
      <c r="B17" s="4"/>
      <c r="C17" s="44"/>
      <c r="E17" s="6">
        <v>1466393</v>
      </c>
      <c r="F17" s="7"/>
      <c r="G17" s="6">
        <v>2431693</v>
      </c>
      <c r="H17" s="9"/>
      <c r="I17" s="6">
        <v>81937</v>
      </c>
      <c r="J17" s="9"/>
      <c r="K17" s="9">
        <v>244847</v>
      </c>
    </row>
    <row r="18" spans="1:11" ht="15" customHeight="1" x14ac:dyDescent="0.3">
      <c r="A18" s="4" t="s">
        <v>201</v>
      </c>
      <c r="B18" s="4"/>
      <c r="C18" s="44">
        <v>9</v>
      </c>
      <c r="E18" s="8">
        <v>99148</v>
      </c>
      <c r="F18" s="7"/>
      <c r="G18" s="8">
        <v>140707</v>
      </c>
      <c r="H18" s="9"/>
      <c r="I18" s="8">
        <v>99148</v>
      </c>
      <c r="J18" s="9"/>
      <c r="K18" s="8">
        <v>140707</v>
      </c>
    </row>
    <row r="19" spans="1:11" ht="15" customHeight="1" x14ac:dyDescent="0.3">
      <c r="A19" s="4" t="s">
        <v>149</v>
      </c>
      <c r="B19" s="4"/>
      <c r="C19" s="203"/>
      <c r="E19" s="6">
        <v>30435</v>
      </c>
      <c r="F19" s="7"/>
      <c r="G19" s="6">
        <v>20247</v>
      </c>
      <c r="H19" s="9"/>
      <c r="I19" s="8">
        <v>3022</v>
      </c>
      <c r="J19" s="9"/>
      <c r="K19" s="8">
        <v>0</v>
      </c>
    </row>
    <row r="20" spans="1:11" s="164" customFormat="1" ht="15" customHeight="1" x14ac:dyDescent="0.3">
      <c r="A20" s="204" t="s">
        <v>13</v>
      </c>
      <c r="B20" s="204"/>
      <c r="C20" s="45"/>
      <c r="D20" s="153"/>
      <c r="E20" s="19">
        <f>SUM(E11:E19)</f>
        <v>8247621</v>
      </c>
      <c r="F20" s="174"/>
      <c r="G20" s="19">
        <f>SUM(G11:G19)</f>
        <v>7666991</v>
      </c>
      <c r="H20" s="80"/>
      <c r="I20" s="19">
        <f>SUM(I11:I19)</f>
        <v>6056943</v>
      </c>
      <c r="J20" s="80"/>
      <c r="K20" s="19">
        <f>SUM(K11:K19)</f>
        <v>4681497</v>
      </c>
    </row>
    <row r="21" spans="1:11" ht="15" customHeight="1" x14ac:dyDescent="0.3">
      <c r="A21" s="204"/>
      <c r="B21" s="204"/>
      <c r="C21" s="203"/>
      <c r="E21" s="9"/>
      <c r="F21" s="7"/>
      <c r="G21" s="9"/>
      <c r="H21" s="9"/>
      <c r="I21" s="9"/>
      <c r="J21" s="9"/>
      <c r="K21" s="9"/>
    </row>
    <row r="22" spans="1:11" ht="15" customHeight="1" x14ac:dyDescent="0.3">
      <c r="A22" s="205" t="s">
        <v>14</v>
      </c>
      <c r="B22" s="206"/>
      <c r="C22" s="12"/>
      <c r="D22" s="12"/>
      <c r="E22" s="10"/>
      <c r="F22" s="10"/>
      <c r="G22" s="10"/>
      <c r="H22" s="10"/>
      <c r="I22" s="10"/>
      <c r="J22" s="10"/>
      <c r="K22" s="10"/>
    </row>
    <row r="23" spans="1:11" ht="15" customHeight="1" x14ac:dyDescent="0.3">
      <c r="A23" s="4" t="s">
        <v>36</v>
      </c>
      <c r="B23" s="206"/>
      <c r="C23" s="12"/>
      <c r="D23" s="12"/>
      <c r="E23" s="10">
        <v>40000</v>
      </c>
      <c r="F23" s="10"/>
      <c r="G23" s="10">
        <v>40000</v>
      </c>
      <c r="H23" s="10"/>
      <c r="I23" s="8">
        <v>0</v>
      </c>
      <c r="J23" s="10"/>
      <c r="K23" s="8">
        <v>0</v>
      </c>
    </row>
    <row r="24" spans="1:11" ht="15" customHeight="1" x14ac:dyDescent="0.3">
      <c r="A24" s="4" t="s">
        <v>146</v>
      </c>
      <c r="B24" s="206"/>
      <c r="C24" s="12">
        <v>10</v>
      </c>
      <c r="D24" s="12"/>
      <c r="E24" s="6">
        <v>1030611</v>
      </c>
      <c r="F24" s="10"/>
      <c r="G24" s="10">
        <v>814427</v>
      </c>
      <c r="H24" s="7"/>
      <c r="I24" s="6">
        <v>427732</v>
      </c>
      <c r="J24" s="7"/>
      <c r="K24" s="6">
        <v>827732</v>
      </c>
    </row>
    <row r="25" spans="1:11" ht="15" customHeight="1" x14ac:dyDescent="0.3">
      <c r="A25" s="4" t="s">
        <v>147</v>
      </c>
      <c r="B25" s="206"/>
      <c r="C25" s="12">
        <v>11</v>
      </c>
      <c r="D25" s="12"/>
      <c r="E25" s="8">
        <v>0</v>
      </c>
      <c r="F25" s="10"/>
      <c r="G25" s="8">
        <v>0</v>
      </c>
      <c r="H25" s="10"/>
      <c r="I25" s="6">
        <v>4783099</v>
      </c>
      <c r="J25" s="10"/>
      <c r="K25" s="10">
        <v>4533099</v>
      </c>
    </row>
    <row r="26" spans="1:11" ht="15" customHeight="1" x14ac:dyDescent="0.3">
      <c r="A26" s="4" t="s">
        <v>238</v>
      </c>
      <c r="B26" s="4"/>
      <c r="C26" s="12">
        <v>12</v>
      </c>
      <c r="D26" s="12"/>
      <c r="E26" s="6">
        <v>264707</v>
      </c>
      <c r="F26" s="22"/>
      <c r="G26" s="22">
        <v>105478</v>
      </c>
      <c r="H26" s="10"/>
      <c r="I26" s="6">
        <v>1567323</v>
      </c>
      <c r="J26" s="13"/>
      <c r="K26" s="13">
        <v>1567323</v>
      </c>
    </row>
    <row r="27" spans="1:11" ht="15" customHeight="1" x14ac:dyDescent="0.3">
      <c r="A27" s="4" t="s">
        <v>15</v>
      </c>
      <c r="B27" s="4"/>
      <c r="C27" s="12"/>
      <c r="D27" s="12"/>
      <c r="E27" s="6">
        <v>208188</v>
      </c>
      <c r="F27" s="10"/>
      <c r="G27" s="13">
        <v>208188</v>
      </c>
      <c r="H27" s="10"/>
      <c r="I27" s="6">
        <v>104542</v>
      </c>
      <c r="J27" s="13"/>
      <c r="K27" s="13">
        <v>105399</v>
      </c>
    </row>
    <row r="28" spans="1:11" ht="15" customHeight="1" x14ac:dyDescent="0.3">
      <c r="A28" s="4" t="s">
        <v>16</v>
      </c>
      <c r="B28" s="4"/>
      <c r="C28" s="12"/>
      <c r="D28" s="12"/>
      <c r="E28" s="6">
        <v>9491664</v>
      </c>
      <c r="F28" s="13"/>
      <c r="G28" s="9">
        <v>9931284</v>
      </c>
      <c r="H28" s="9"/>
      <c r="I28" s="6">
        <v>1999350</v>
      </c>
      <c r="J28" s="11"/>
      <c r="K28" s="9">
        <v>2044833</v>
      </c>
    </row>
    <row r="29" spans="1:11" ht="15" customHeight="1" x14ac:dyDescent="0.3">
      <c r="A29" s="4" t="s">
        <v>137</v>
      </c>
      <c r="B29" s="4"/>
      <c r="C29" s="12"/>
      <c r="D29" s="12"/>
      <c r="E29" s="6">
        <v>47405</v>
      </c>
      <c r="F29" s="13"/>
      <c r="G29" s="8">
        <v>54218</v>
      </c>
      <c r="H29" s="9"/>
      <c r="I29" s="8">
        <v>45747</v>
      </c>
      <c r="J29" s="11"/>
      <c r="K29" s="8">
        <v>54957</v>
      </c>
    </row>
    <row r="30" spans="1:11" ht="15" customHeight="1" x14ac:dyDescent="0.3">
      <c r="A30" s="4" t="s">
        <v>17</v>
      </c>
      <c r="B30" s="4"/>
      <c r="C30" s="12"/>
      <c r="D30" s="12"/>
      <c r="E30" s="6">
        <v>333598</v>
      </c>
      <c r="F30" s="13"/>
      <c r="G30" s="11">
        <v>333598</v>
      </c>
      <c r="H30" s="207"/>
      <c r="I30" s="8">
        <v>0</v>
      </c>
      <c r="J30" s="11"/>
      <c r="K30" s="8">
        <v>0</v>
      </c>
    </row>
    <row r="31" spans="1:11" ht="15" customHeight="1" x14ac:dyDescent="0.3">
      <c r="A31" s="4" t="s">
        <v>18</v>
      </c>
      <c r="B31" s="4"/>
      <c r="C31" s="12"/>
      <c r="D31" s="12"/>
      <c r="E31" s="6">
        <v>22411</v>
      </c>
      <c r="F31" s="13"/>
      <c r="G31" s="11">
        <v>25499</v>
      </c>
      <c r="H31" s="207"/>
      <c r="I31" s="6">
        <v>22367</v>
      </c>
      <c r="J31" s="11"/>
      <c r="K31" s="11">
        <v>25463</v>
      </c>
    </row>
    <row r="32" spans="1:11" ht="15" customHeight="1" x14ac:dyDescent="0.3">
      <c r="A32" s="4" t="s">
        <v>217</v>
      </c>
      <c r="B32" s="4"/>
      <c r="C32" s="12"/>
      <c r="D32" s="12"/>
      <c r="E32" s="6">
        <v>13946</v>
      </c>
      <c r="F32" s="13"/>
      <c r="G32" s="11">
        <v>46039</v>
      </c>
      <c r="H32" s="207"/>
      <c r="I32" s="6">
        <v>43464</v>
      </c>
      <c r="J32" s="11"/>
      <c r="K32" s="11">
        <v>42779</v>
      </c>
    </row>
    <row r="33" spans="1:11" ht="15" customHeight="1" x14ac:dyDescent="0.3">
      <c r="A33" s="4" t="s">
        <v>19</v>
      </c>
      <c r="B33" s="4"/>
      <c r="C33" s="12"/>
      <c r="D33" s="12"/>
      <c r="E33" s="6">
        <v>46701</v>
      </c>
      <c r="F33" s="13"/>
      <c r="G33" s="9">
        <v>45332</v>
      </c>
      <c r="H33" s="9"/>
      <c r="I33" s="6">
        <v>8246</v>
      </c>
      <c r="J33" s="11"/>
      <c r="K33" s="9">
        <v>20032</v>
      </c>
    </row>
    <row r="34" spans="1:11" s="164" customFormat="1" ht="15" customHeight="1" x14ac:dyDescent="0.3">
      <c r="A34" s="208" t="s">
        <v>20</v>
      </c>
      <c r="B34" s="204"/>
      <c r="C34" s="166"/>
      <c r="D34" s="20"/>
      <c r="E34" s="209">
        <f>SUM(E23:E33)</f>
        <v>11499231</v>
      </c>
      <c r="F34" s="174"/>
      <c r="G34" s="209">
        <f>SUM(G23:G33)</f>
        <v>11604063</v>
      </c>
      <c r="H34" s="80"/>
      <c r="I34" s="209">
        <f>SUM(I23:I33)</f>
        <v>9001870</v>
      </c>
      <c r="J34" s="210"/>
      <c r="K34" s="209">
        <f>SUM(K23:K33)</f>
        <v>9221617</v>
      </c>
    </row>
    <row r="35" spans="1:11" ht="15" customHeight="1" x14ac:dyDescent="0.3">
      <c r="A35" s="204"/>
      <c r="B35" s="204"/>
      <c r="C35" s="12"/>
      <c r="D35" s="18"/>
      <c r="E35" s="211"/>
      <c r="F35" s="7"/>
      <c r="G35" s="211"/>
      <c r="H35" s="9"/>
      <c r="I35" s="9"/>
      <c r="J35" s="9"/>
      <c r="K35" s="9"/>
    </row>
    <row r="36" spans="1:11" s="164" customFormat="1" ht="15" customHeight="1" thickBot="1" x14ac:dyDescent="0.35">
      <c r="A36" s="208" t="s">
        <v>21</v>
      </c>
      <c r="B36" s="204"/>
      <c r="C36" s="166"/>
      <c r="D36" s="20"/>
      <c r="E36" s="212">
        <f>E20+E34</f>
        <v>19746852</v>
      </c>
      <c r="F36" s="174"/>
      <c r="G36" s="212">
        <f>G20+G34</f>
        <v>19271054</v>
      </c>
      <c r="H36" s="80"/>
      <c r="I36" s="212">
        <f>SUM(I20+I34)</f>
        <v>15058813</v>
      </c>
      <c r="J36" s="80"/>
      <c r="K36" s="212">
        <f>SUM(K20+K34)</f>
        <v>13903114</v>
      </c>
    </row>
    <row r="37" spans="1:11" s="154" customFormat="1" ht="18.600000000000001" thickTop="1" x14ac:dyDescent="0.35">
      <c r="A37" s="86" t="s">
        <v>169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</row>
    <row r="38" spans="1:11" s="154" customFormat="1" ht="15.6" x14ac:dyDescent="0.3">
      <c r="A38" s="197" t="s">
        <v>1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</row>
    <row r="39" spans="1:11" s="154" customFormat="1" ht="15.6" x14ac:dyDescent="0.3">
      <c r="A39" s="197" t="s">
        <v>241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</row>
    <row r="40" spans="1:11" ht="15" customHeight="1" x14ac:dyDescent="0.3">
      <c r="D40" s="159"/>
      <c r="E40" s="262" t="s">
        <v>2</v>
      </c>
      <c r="F40" s="262"/>
      <c r="G40" s="262"/>
      <c r="H40" s="153"/>
      <c r="I40" s="262" t="s">
        <v>3</v>
      </c>
      <c r="J40" s="262"/>
      <c r="K40" s="262"/>
    </row>
    <row r="41" spans="1:11" ht="15" customHeight="1" x14ac:dyDescent="0.3">
      <c r="D41" s="159"/>
      <c r="E41" s="160" t="s">
        <v>242</v>
      </c>
      <c r="F41" s="160"/>
      <c r="G41" s="160" t="s">
        <v>4</v>
      </c>
      <c r="H41" s="160"/>
      <c r="I41" s="160" t="s">
        <v>242</v>
      </c>
      <c r="J41" s="160"/>
      <c r="K41" s="160" t="s">
        <v>4</v>
      </c>
    </row>
    <row r="42" spans="1:11" ht="15" customHeight="1" x14ac:dyDescent="0.3">
      <c r="A42" s="199" t="s">
        <v>26</v>
      </c>
      <c r="C42" s="200" t="s">
        <v>5</v>
      </c>
      <c r="D42" s="18"/>
      <c r="E42" s="160" t="s">
        <v>211</v>
      </c>
      <c r="F42" s="160"/>
      <c r="G42" s="160" t="s">
        <v>165</v>
      </c>
      <c r="H42" s="160"/>
      <c r="I42" s="160" t="s">
        <v>211</v>
      </c>
      <c r="J42" s="160"/>
      <c r="K42" s="160" t="s">
        <v>165</v>
      </c>
    </row>
    <row r="43" spans="1:11" ht="15" customHeight="1" x14ac:dyDescent="0.3">
      <c r="A43" s="199"/>
      <c r="C43" s="200"/>
      <c r="D43" s="18"/>
      <c r="E43" s="2" t="s">
        <v>130</v>
      </c>
      <c r="F43" s="160"/>
      <c r="G43" s="160" t="s">
        <v>131</v>
      </c>
      <c r="H43" s="160"/>
      <c r="I43" s="2" t="s">
        <v>6</v>
      </c>
      <c r="J43" s="160"/>
      <c r="K43" s="160" t="s">
        <v>131</v>
      </c>
    </row>
    <row r="44" spans="1:11" ht="15" customHeight="1" x14ac:dyDescent="0.3">
      <c r="A44" s="198"/>
      <c r="C44" s="201"/>
      <c r="D44" s="18"/>
      <c r="E44" s="2" t="s">
        <v>129</v>
      </c>
      <c r="F44" s="160"/>
      <c r="G44" s="160"/>
      <c r="H44" s="160"/>
      <c r="I44" s="2" t="s">
        <v>129</v>
      </c>
      <c r="J44" s="160"/>
      <c r="K44" s="160"/>
    </row>
    <row r="45" spans="1:11" ht="15" customHeight="1" x14ac:dyDescent="0.3">
      <c r="C45" s="162"/>
      <c r="D45" s="18"/>
      <c r="E45" s="260" t="s">
        <v>7</v>
      </c>
      <c r="F45" s="261"/>
      <c r="G45" s="261"/>
      <c r="H45" s="261"/>
      <c r="I45" s="261"/>
      <c r="J45" s="261"/>
      <c r="K45" s="261"/>
    </row>
    <row r="46" spans="1:11" ht="15" customHeight="1" x14ac:dyDescent="0.3">
      <c r="A46" s="202" t="s">
        <v>25</v>
      </c>
      <c r="B46" s="206"/>
      <c r="C46" s="162"/>
      <c r="D46" s="18"/>
      <c r="E46" s="213"/>
      <c r="F46" s="2"/>
      <c r="G46" s="213"/>
      <c r="H46" s="213"/>
      <c r="I46" s="213"/>
      <c r="J46" s="213"/>
      <c r="K46" s="213"/>
    </row>
    <row r="47" spans="1:11" ht="15" customHeight="1" x14ac:dyDescent="0.3">
      <c r="A47" s="4" t="s">
        <v>23</v>
      </c>
      <c r="B47" s="4"/>
      <c r="C47" s="12"/>
      <c r="D47" s="18"/>
      <c r="E47" s="213"/>
      <c r="F47" s="2"/>
      <c r="G47" s="213"/>
      <c r="H47" s="213"/>
      <c r="I47" s="213"/>
      <c r="J47" s="213"/>
      <c r="K47" s="213"/>
    </row>
    <row r="48" spans="1:11" ht="15" customHeight="1" x14ac:dyDescent="0.3">
      <c r="A48" s="4" t="s">
        <v>24</v>
      </c>
      <c r="B48" s="4"/>
      <c r="C48" s="12">
        <v>13</v>
      </c>
      <c r="D48" s="12"/>
      <c r="E48" s="9">
        <v>9581586</v>
      </c>
      <c r="F48" s="10"/>
      <c r="G48" s="9">
        <v>9226168</v>
      </c>
      <c r="H48" s="9"/>
      <c r="I48" s="11">
        <v>5892384</v>
      </c>
      <c r="J48" s="11"/>
      <c r="K48" s="11">
        <v>5577082</v>
      </c>
    </row>
    <row r="49" spans="1:11" ht="15" customHeight="1" x14ac:dyDescent="0.3">
      <c r="A49" s="4" t="s">
        <v>166</v>
      </c>
      <c r="B49" s="4"/>
      <c r="C49" s="12">
        <v>5</v>
      </c>
      <c r="D49" s="12"/>
      <c r="E49" s="8">
        <v>30000</v>
      </c>
      <c r="F49" s="13"/>
      <c r="G49" s="8">
        <v>0</v>
      </c>
      <c r="H49" s="14"/>
      <c r="I49" s="8">
        <v>62874</v>
      </c>
      <c r="J49" s="15"/>
      <c r="K49" s="8">
        <v>96790</v>
      </c>
    </row>
    <row r="50" spans="1:11" ht="15" customHeight="1" x14ac:dyDescent="0.3">
      <c r="A50" s="4" t="s">
        <v>27</v>
      </c>
      <c r="B50" s="4"/>
      <c r="C50" s="12"/>
      <c r="D50" s="12"/>
      <c r="E50" s="9">
        <v>732433</v>
      </c>
      <c r="F50" s="13"/>
      <c r="G50" s="9">
        <v>823880</v>
      </c>
      <c r="H50" s="7"/>
      <c r="I50" s="13">
        <v>1344109</v>
      </c>
      <c r="J50" s="13"/>
      <c r="K50" s="13">
        <v>372037</v>
      </c>
    </row>
    <row r="51" spans="1:11" ht="15" customHeight="1" x14ac:dyDescent="0.3">
      <c r="A51" s="4" t="s">
        <v>28</v>
      </c>
      <c r="B51" s="4"/>
      <c r="C51" s="12"/>
      <c r="D51" s="12"/>
      <c r="E51" s="9">
        <v>264479</v>
      </c>
      <c r="F51" s="13"/>
      <c r="G51" s="9">
        <v>234465</v>
      </c>
      <c r="H51" s="7"/>
      <c r="I51" s="13">
        <v>28262</v>
      </c>
      <c r="J51" s="13"/>
      <c r="K51" s="13">
        <v>30342</v>
      </c>
    </row>
    <row r="52" spans="1:11" ht="15" customHeight="1" x14ac:dyDescent="0.3">
      <c r="A52" s="4" t="s">
        <v>144</v>
      </c>
      <c r="B52" s="4"/>
      <c r="C52" s="12"/>
      <c r="D52" s="12"/>
      <c r="E52" s="9">
        <v>974223</v>
      </c>
      <c r="F52" s="13"/>
      <c r="G52" s="9">
        <v>1038978</v>
      </c>
      <c r="H52" s="7"/>
      <c r="I52" s="13">
        <v>1151310</v>
      </c>
      <c r="J52" s="13"/>
      <c r="K52" s="13">
        <v>1176814</v>
      </c>
    </row>
    <row r="53" spans="1:11" ht="15" customHeight="1" x14ac:dyDescent="0.3">
      <c r="A53" s="4" t="s">
        <v>29</v>
      </c>
      <c r="B53" s="4"/>
      <c r="E53" s="9"/>
      <c r="F53" s="7"/>
      <c r="G53" s="9"/>
      <c r="H53" s="7"/>
      <c r="I53" s="13"/>
      <c r="J53" s="13"/>
      <c r="K53" s="13"/>
    </row>
    <row r="54" spans="1:11" ht="15" customHeight="1" x14ac:dyDescent="0.3">
      <c r="A54" s="4" t="s">
        <v>24</v>
      </c>
      <c r="B54" s="4"/>
      <c r="C54" s="12">
        <v>13</v>
      </c>
      <c r="D54" s="12"/>
      <c r="E54" s="9">
        <v>290788</v>
      </c>
      <c r="F54" s="13"/>
      <c r="G54" s="8">
        <v>342836</v>
      </c>
      <c r="H54" s="14"/>
      <c r="I54" s="15">
        <v>21148</v>
      </c>
      <c r="J54" s="15"/>
      <c r="K54" s="15">
        <v>96596</v>
      </c>
    </row>
    <row r="55" spans="1:11" ht="15" customHeight="1" x14ac:dyDescent="0.3">
      <c r="A55" s="4" t="s">
        <v>140</v>
      </c>
      <c r="B55" s="4"/>
      <c r="C55" s="12"/>
      <c r="D55" s="12"/>
      <c r="E55" s="9">
        <v>15834</v>
      </c>
      <c r="F55" s="13"/>
      <c r="G55" s="9">
        <v>20927</v>
      </c>
      <c r="H55" s="9"/>
      <c r="I55" s="11">
        <v>21968</v>
      </c>
      <c r="J55" s="11"/>
      <c r="K55" s="9">
        <v>26259</v>
      </c>
    </row>
    <row r="56" spans="1:11" ht="15" customHeight="1" x14ac:dyDescent="0.3">
      <c r="A56" s="4" t="s">
        <v>197</v>
      </c>
      <c r="B56" s="4"/>
      <c r="C56" s="12"/>
      <c r="D56" s="12"/>
      <c r="E56" s="9">
        <v>158</v>
      </c>
      <c r="F56" s="13"/>
      <c r="G56" s="225">
        <v>5126</v>
      </c>
      <c r="H56" s="9"/>
      <c r="I56" s="225">
        <v>158</v>
      </c>
      <c r="J56" s="11"/>
      <c r="K56" s="225">
        <v>0</v>
      </c>
    </row>
    <row r="57" spans="1:11" ht="15" customHeight="1" x14ac:dyDescent="0.3">
      <c r="A57" s="4" t="s">
        <v>30</v>
      </c>
      <c r="B57" s="4"/>
      <c r="C57" s="12"/>
      <c r="D57" s="12"/>
      <c r="E57" s="8">
        <v>0</v>
      </c>
      <c r="F57" s="13"/>
      <c r="G57" s="14">
        <v>1342</v>
      </c>
      <c r="H57" s="14"/>
      <c r="I57" s="8">
        <v>0</v>
      </c>
      <c r="J57" s="15"/>
      <c r="K57" s="8">
        <v>0</v>
      </c>
    </row>
    <row r="58" spans="1:11" s="164" customFormat="1" ht="15" customHeight="1" x14ac:dyDescent="0.3">
      <c r="A58" s="45" t="s">
        <v>31</v>
      </c>
      <c r="B58" s="204"/>
      <c r="C58" s="166"/>
      <c r="D58" s="166"/>
      <c r="E58" s="214">
        <f>SUM(E48:E57)</f>
        <v>11889501</v>
      </c>
      <c r="F58" s="174"/>
      <c r="G58" s="214">
        <f>SUM(G48:G57)</f>
        <v>11693722</v>
      </c>
      <c r="H58" s="80"/>
      <c r="I58" s="214">
        <f>SUM(I48:I57)</f>
        <v>8522213</v>
      </c>
      <c r="J58" s="80"/>
      <c r="K58" s="214">
        <f>SUM(K48:K57)</f>
        <v>7375920</v>
      </c>
    </row>
    <row r="59" spans="1:11" ht="15" customHeight="1" x14ac:dyDescent="0.3">
      <c r="A59" s="204"/>
      <c r="B59" s="204"/>
      <c r="C59" s="12"/>
      <c r="D59" s="12"/>
      <c r="E59" s="9"/>
      <c r="F59" s="7"/>
      <c r="G59" s="9"/>
      <c r="H59" s="9"/>
      <c r="I59" s="9"/>
      <c r="J59" s="9"/>
      <c r="K59" s="9"/>
    </row>
    <row r="60" spans="1:11" ht="15" customHeight="1" x14ac:dyDescent="0.3">
      <c r="A60" s="206" t="s">
        <v>32</v>
      </c>
      <c r="B60" s="206"/>
      <c r="C60" s="12"/>
      <c r="E60" s="9"/>
      <c r="F60" s="7"/>
      <c r="G60" s="9"/>
      <c r="H60" s="9"/>
      <c r="I60" s="9"/>
      <c r="J60" s="9"/>
      <c r="K60" s="9"/>
    </row>
    <row r="61" spans="1:11" ht="15" customHeight="1" x14ac:dyDescent="0.3">
      <c r="A61" s="4" t="s">
        <v>127</v>
      </c>
      <c r="B61" s="4"/>
      <c r="E61" s="215"/>
      <c r="F61" s="7"/>
      <c r="G61" s="215"/>
      <c r="H61" s="215"/>
      <c r="I61" s="215"/>
      <c r="J61" s="215"/>
      <c r="K61" s="215"/>
    </row>
    <row r="62" spans="1:11" ht="15" customHeight="1" x14ac:dyDescent="0.3">
      <c r="A62" s="81" t="s">
        <v>128</v>
      </c>
      <c r="B62" s="4"/>
      <c r="C62" s="12">
        <v>13</v>
      </c>
      <c r="E62" s="9">
        <v>610750</v>
      </c>
      <c r="F62" s="9"/>
      <c r="G62" s="9">
        <v>824170</v>
      </c>
      <c r="H62" s="9"/>
      <c r="I62" s="225">
        <v>0</v>
      </c>
      <c r="J62" s="9"/>
      <c r="K62" s="225">
        <v>0</v>
      </c>
    </row>
    <row r="63" spans="1:11" ht="15" customHeight="1" x14ac:dyDescent="0.3">
      <c r="A63" s="4" t="s">
        <v>139</v>
      </c>
      <c r="B63" s="4"/>
      <c r="C63" s="12"/>
      <c r="E63" s="9">
        <v>24872</v>
      </c>
      <c r="F63" s="9"/>
      <c r="G63" s="9">
        <v>29628</v>
      </c>
      <c r="H63" s="9"/>
      <c r="I63" s="9">
        <v>22218</v>
      </c>
      <c r="J63" s="9"/>
      <c r="K63" s="9">
        <v>31312</v>
      </c>
    </row>
    <row r="64" spans="1:11" ht="15" customHeight="1" x14ac:dyDescent="0.3">
      <c r="A64" s="4" t="s">
        <v>33</v>
      </c>
      <c r="B64" s="4"/>
      <c r="C64" s="12"/>
      <c r="E64" s="9">
        <v>303208</v>
      </c>
      <c r="F64" s="9"/>
      <c r="G64" s="9">
        <v>315176</v>
      </c>
      <c r="H64" s="9"/>
      <c r="I64" s="9">
        <v>70594</v>
      </c>
      <c r="J64" s="9"/>
      <c r="K64" s="9">
        <v>70594</v>
      </c>
    </row>
    <row r="65" spans="1:11" ht="15" customHeight="1" x14ac:dyDescent="0.3">
      <c r="A65" s="4" t="s">
        <v>167</v>
      </c>
      <c r="B65" s="4"/>
      <c r="C65" s="12"/>
      <c r="E65" s="9"/>
      <c r="F65" s="9"/>
      <c r="G65" s="9"/>
      <c r="H65" s="9"/>
      <c r="I65" s="9"/>
      <c r="J65" s="9"/>
      <c r="K65" s="9"/>
    </row>
    <row r="66" spans="1:11" ht="15" customHeight="1" x14ac:dyDescent="0.3">
      <c r="A66" s="81" t="s">
        <v>168</v>
      </c>
      <c r="B66" s="4"/>
      <c r="C66" s="12"/>
      <c r="D66" s="12"/>
      <c r="E66" s="215">
        <v>69496</v>
      </c>
      <c r="F66" s="13"/>
      <c r="G66" s="215">
        <v>66219</v>
      </c>
      <c r="H66" s="215"/>
      <c r="I66" s="215">
        <v>38192</v>
      </c>
      <c r="J66" s="215"/>
      <c r="K66" s="215">
        <v>35350</v>
      </c>
    </row>
    <row r="67" spans="1:11" s="164" customFormat="1" ht="15" customHeight="1" x14ac:dyDescent="0.3">
      <c r="A67" s="204" t="s">
        <v>34</v>
      </c>
      <c r="B67" s="204"/>
      <c r="C67" s="166"/>
      <c r="D67" s="153"/>
      <c r="E67" s="214">
        <f>SUM(E61:E66)</f>
        <v>1008326</v>
      </c>
      <c r="F67" s="174"/>
      <c r="G67" s="214">
        <f>SUM(G62:G66)</f>
        <v>1235193</v>
      </c>
      <c r="H67" s="80"/>
      <c r="I67" s="214">
        <f>SUM(I62:I66)</f>
        <v>131004</v>
      </c>
      <c r="J67" s="80"/>
      <c r="K67" s="214">
        <f>SUM(K62:K66)</f>
        <v>137256</v>
      </c>
    </row>
    <row r="68" spans="1:11" s="164" customFormat="1" ht="15" customHeight="1" x14ac:dyDescent="0.3">
      <c r="A68" s="204" t="s">
        <v>35</v>
      </c>
      <c r="B68" s="204"/>
      <c r="C68" s="166"/>
      <c r="D68" s="153"/>
      <c r="E68" s="214">
        <f>E58+E67</f>
        <v>12897827</v>
      </c>
      <c r="F68" s="174"/>
      <c r="G68" s="214">
        <f>G58+G67</f>
        <v>12928915</v>
      </c>
      <c r="H68" s="80"/>
      <c r="I68" s="214">
        <f>SUM(I58+I67)</f>
        <v>8653217</v>
      </c>
      <c r="J68" s="80"/>
      <c r="K68" s="214">
        <f>SUM(K58+K67)</f>
        <v>7513176</v>
      </c>
    </row>
    <row r="69" spans="1:11" ht="15" customHeight="1" x14ac:dyDescent="0.3">
      <c r="A69" s="216"/>
      <c r="B69" s="216"/>
      <c r="C69" s="12"/>
      <c r="E69" s="217"/>
      <c r="F69" s="159"/>
      <c r="G69" s="217"/>
      <c r="H69" s="217"/>
      <c r="I69" s="217"/>
      <c r="J69" s="217"/>
      <c r="K69" s="217"/>
    </row>
    <row r="70" spans="1:11" s="154" customFormat="1" ht="18" x14ac:dyDescent="0.35">
      <c r="A70" s="86" t="s">
        <v>169</v>
      </c>
      <c r="B70" s="153"/>
      <c r="C70" s="153"/>
      <c r="D70" s="153"/>
      <c r="E70" s="153"/>
      <c r="F70" s="153"/>
      <c r="G70" s="153"/>
      <c r="H70" s="153"/>
      <c r="I70" s="153"/>
      <c r="J70" s="153"/>
      <c r="K70" s="153"/>
    </row>
    <row r="71" spans="1:11" s="154" customFormat="1" ht="15.6" x14ac:dyDescent="0.3">
      <c r="A71" s="197" t="s">
        <v>1</v>
      </c>
      <c r="B71" s="153"/>
      <c r="C71" s="153"/>
      <c r="D71" s="153"/>
      <c r="E71" s="153"/>
      <c r="F71" s="153"/>
      <c r="G71" s="153"/>
      <c r="H71" s="153"/>
      <c r="I71" s="153"/>
      <c r="J71" s="153"/>
      <c r="K71" s="153"/>
    </row>
    <row r="72" spans="1:11" s="154" customFormat="1" ht="15.6" x14ac:dyDescent="0.3">
      <c r="A72" s="197" t="s">
        <v>241</v>
      </c>
      <c r="B72" s="159"/>
      <c r="C72" s="159"/>
      <c r="D72" s="159"/>
      <c r="E72" s="159"/>
      <c r="F72" s="159"/>
      <c r="G72" s="159"/>
      <c r="H72" s="159"/>
      <c r="I72" s="159"/>
      <c r="J72" s="159"/>
      <c r="K72" s="159"/>
    </row>
    <row r="73" spans="1:11" ht="15" customHeight="1" x14ac:dyDescent="0.3">
      <c r="D73" s="159"/>
      <c r="E73" s="262" t="s">
        <v>2</v>
      </c>
      <c r="F73" s="262"/>
      <c r="G73" s="262"/>
      <c r="H73" s="153"/>
      <c r="I73" s="262" t="s">
        <v>3</v>
      </c>
      <c r="J73" s="262"/>
      <c r="K73" s="262"/>
    </row>
    <row r="74" spans="1:11" ht="15" customHeight="1" x14ac:dyDescent="0.3">
      <c r="A74" s="5"/>
      <c r="B74" s="5"/>
      <c r="D74" s="159"/>
      <c r="E74" s="160" t="s">
        <v>242</v>
      </c>
      <c r="F74" s="160"/>
      <c r="G74" s="160" t="s">
        <v>4</v>
      </c>
      <c r="H74" s="160"/>
      <c r="I74" s="160" t="s">
        <v>242</v>
      </c>
      <c r="J74" s="160"/>
      <c r="K74" s="160" t="s">
        <v>4</v>
      </c>
    </row>
    <row r="75" spans="1:11" ht="15" customHeight="1" x14ac:dyDescent="0.3">
      <c r="A75" s="199" t="s">
        <v>26</v>
      </c>
      <c r="C75" s="200" t="s">
        <v>5</v>
      </c>
      <c r="D75" s="18"/>
      <c r="E75" s="160" t="s">
        <v>211</v>
      </c>
      <c r="F75" s="160"/>
      <c r="G75" s="160" t="s">
        <v>165</v>
      </c>
      <c r="H75" s="160"/>
      <c r="I75" s="160" t="s">
        <v>211</v>
      </c>
      <c r="J75" s="160"/>
      <c r="K75" s="160" t="s">
        <v>165</v>
      </c>
    </row>
    <row r="76" spans="1:11" ht="15" customHeight="1" x14ac:dyDescent="0.3">
      <c r="A76" s="199"/>
      <c r="C76" s="200"/>
      <c r="D76" s="18"/>
      <c r="E76" s="2" t="s">
        <v>130</v>
      </c>
      <c r="F76" s="160"/>
      <c r="G76" s="160" t="s">
        <v>131</v>
      </c>
      <c r="H76" s="160"/>
      <c r="I76" s="2" t="s">
        <v>6</v>
      </c>
      <c r="J76" s="160"/>
      <c r="K76" s="160" t="s">
        <v>131</v>
      </c>
    </row>
    <row r="77" spans="1:11" ht="15" customHeight="1" x14ac:dyDescent="0.3">
      <c r="A77" s="198"/>
      <c r="C77" s="201"/>
      <c r="D77" s="18"/>
      <c r="E77" s="2" t="s">
        <v>129</v>
      </c>
      <c r="F77" s="160"/>
      <c r="G77" s="160"/>
      <c r="H77" s="160"/>
      <c r="I77" s="2" t="s">
        <v>129</v>
      </c>
      <c r="J77" s="160"/>
      <c r="K77" s="160"/>
    </row>
    <row r="78" spans="1:11" ht="15" customHeight="1" x14ac:dyDescent="0.3">
      <c r="C78" s="162"/>
      <c r="D78" s="18"/>
      <c r="E78" s="260" t="s">
        <v>7</v>
      </c>
      <c r="F78" s="261"/>
      <c r="G78" s="261"/>
      <c r="H78" s="261"/>
      <c r="I78" s="261"/>
      <c r="J78" s="261"/>
      <c r="K78" s="261"/>
    </row>
    <row r="79" spans="1:11" ht="15" customHeight="1" x14ac:dyDescent="0.3">
      <c r="A79" s="206" t="s">
        <v>37</v>
      </c>
      <c r="B79" s="206"/>
      <c r="C79" s="12"/>
      <c r="D79" s="12"/>
      <c r="E79" s="213"/>
      <c r="F79" s="218"/>
      <c r="G79" s="213"/>
      <c r="H79" s="213"/>
      <c r="I79" s="213"/>
      <c r="J79" s="213"/>
      <c r="K79" s="213"/>
    </row>
    <row r="80" spans="1:11" ht="15" customHeight="1" x14ac:dyDescent="0.3">
      <c r="A80" s="216" t="s">
        <v>38</v>
      </c>
      <c r="B80" s="4"/>
      <c r="C80" s="44">
        <v>14</v>
      </c>
      <c r="D80" s="12"/>
      <c r="E80" s="219"/>
      <c r="F80" s="13"/>
      <c r="G80" s="219"/>
      <c r="H80" s="219"/>
      <c r="I80" s="219"/>
      <c r="J80" s="219"/>
      <c r="K80" s="219"/>
    </row>
    <row r="81" spans="1:11" ht="15" customHeight="1" thickBot="1" x14ac:dyDescent="0.35">
      <c r="A81" s="4" t="s">
        <v>39</v>
      </c>
      <c r="B81" s="4"/>
      <c r="C81" s="12"/>
      <c r="D81" s="12"/>
      <c r="E81" s="16">
        <v>3251546</v>
      </c>
      <c r="F81" s="13"/>
      <c r="G81" s="16">
        <v>2403732</v>
      </c>
      <c r="H81" s="219"/>
      <c r="I81" s="16">
        <v>3251546</v>
      </c>
      <c r="J81" s="13"/>
      <c r="K81" s="16">
        <v>2403732</v>
      </c>
    </row>
    <row r="82" spans="1:11" ht="15" customHeight="1" thickTop="1" x14ac:dyDescent="0.3">
      <c r="A82" s="81" t="s">
        <v>40</v>
      </c>
      <c r="B82" s="220"/>
      <c r="C82" s="12"/>
      <c r="D82" s="12"/>
      <c r="E82" s="17">
        <f>'Shareholder conso 65'!D29</f>
        <v>2221878</v>
      </c>
      <c r="F82" s="13"/>
      <c r="G82" s="17">
        <v>1851894</v>
      </c>
      <c r="H82" s="17"/>
      <c r="I82" s="17">
        <f>'Shareholder Seperate 65'!C27</f>
        <v>2221878</v>
      </c>
      <c r="J82" s="13"/>
      <c r="K82" s="17">
        <v>1851894</v>
      </c>
    </row>
    <row r="83" spans="1:11" ht="15" customHeight="1" x14ac:dyDescent="0.3">
      <c r="A83" s="4" t="s">
        <v>41</v>
      </c>
      <c r="B83" s="221"/>
      <c r="C83" s="221"/>
      <c r="D83" s="12"/>
      <c r="E83" s="17">
        <f>'Shareholder conso 65'!F29</f>
        <v>4070406</v>
      </c>
      <c r="F83" s="13"/>
      <c r="G83" s="17">
        <v>3890223</v>
      </c>
      <c r="H83" s="17"/>
      <c r="I83" s="17">
        <f>'Shareholder Seperate 65'!E27</f>
        <v>4070406</v>
      </c>
      <c r="J83" s="13"/>
      <c r="K83" s="17">
        <v>3890223</v>
      </c>
    </row>
    <row r="84" spans="1:11" ht="15" customHeight="1" x14ac:dyDescent="0.3">
      <c r="A84" s="4" t="s">
        <v>148</v>
      </c>
      <c r="B84" s="221"/>
      <c r="C84" s="221"/>
      <c r="D84" s="12"/>
      <c r="E84" s="17"/>
      <c r="F84" s="13"/>
      <c r="G84" s="17"/>
      <c r="H84" s="17"/>
      <c r="I84" s="17"/>
      <c r="J84" s="17"/>
      <c r="K84" s="17"/>
    </row>
    <row r="85" spans="1:11" ht="15" customHeight="1" x14ac:dyDescent="0.3">
      <c r="A85" s="4" t="s">
        <v>43</v>
      </c>
      <c r="B85" s="220"/>
      <c r="C85" s="12"/>
      <c r="D85" s="12"/>
      <c r="E85" s="17"/>
      <c r="F85" s="13"/>
      <c r="G85" s="17"/>
      <c r="H85" s="17"/>
      <c r="I85" s="17"/>
      <c r="J85" s="17"/>
      <c r="K85" s="17"/>
    </row>
    <row r="86" spans="1:11" ht="15" customHeight="1" x14ac:dyDescent="0.3">
      <c r="A86" s="4" t="s">
        <v>44</v>
      </c>
      <c r="B86" s="220"/>
      <c r="C86" s="220"/>
      <c r="D86" s="12"/>
      <c r="E86" s="17">
        <f>'Shareholder conso 65'!H29</f>
        <v>100611</v>
      </c>
      <c r="F86" s="13"/>
      <c r="G86" s="17">
        <v>100611</v>
      </c>
      <c r="H86" s="222"/>
      <c r="I86" s="17">
        <f>'Shareholder Seperate 65'!G27</f>
        <v>100611</v>
      </c>
      <c r="J86" s="222"/>
      <c r="K86" s="223">
        <v>100611</v>
      </c>
    </row>
    <row r="87" spans="1:11" ht="15" customHeight="1" x14ac:dyDescent="0.3">
      <c r="A87" s="4" t="s">
        <v>45</v>
      </c>
      <c r="B87" s="4"/>
      <c r="C87" s="12"/>
      <c r="E87" s="9">
        <f>'Shareholder conso 65'!J29</f>
        <v>-278015</v>
      </c>
      <c r="F87" s="7"/>
      <c r="G87" s="9">
        <v>-229237</v>
      </c>
      <c r="H87" s="9"/>
      <c r="I87" s="9">
        <f>'Shareholder Seperate 65'!I27</f>
        <v>-269656</v>
      </c>
      <c r="J87" s="9"/>
      <c r="K87" s="9">
        <v>264853</v>
      </c>
    </row>
    <row r="88" spans="1:11" ht="15" customHeight="1" x14ac:dyDescent="0.3">
      <c r="A88" s="4" t="s">
        <v>47</v>
      </c>
      <c r="B88" s="221"/>
      <c r="C88" s="221"/>
      <c r="D88" s="12"/>
      <c r="E88" s="79">
        <f>'Shareholder conso 65'!T29</f>
        <v>693627</v>
      </c>
      <c r="F88" s="7"/>
      <c r="G88" s="79">
        <v>690673</v>
      </c>
      <c r="H88" s="9"/>
      <c r="I88" s="78">
        <f>'Shareholder Seperate 65'!K27</f>
        <v>282357</v>
      </c>
      <c r="J88" s="207"/>
      <c r="K88" s="78">
        <v>282357</v>
      </c>
    </row>
    <row r="89" spans="1:11" ht="15" customHeight="1" x14ac:dyDescent="0.3">
      <c r="A89" s="45" t="s">
        <v>142</v>
      </c>
      <c r="B89" s="204"/>
      <c r="C89" s="12"/>
      <c r="D89" s="12"/>
      <c r="E89" s="7"/>
      <c r="F89" s="174"/>
      <c r="G89" s="7"/>
      <c r="H89" s="7"/>
      <c r="I89" s="7"/>
      <c r="J89" s="7"/>
      <c r="K89" s="7"/>
    </row>
    <row r="90" spans="1:11" ht="15" customHeight="1" x14ac:dyDescent="0.3">
      <c r="A90" s="45" t="s">
        <v>48</v>
      </c>
      <c r="B90" s="204"/>
      <c r="C90" s="12"/>
      <c r="D90" s="12"/>
      <c r="E90" s="80">
        <f>SUM(E82:E88)</f>
        <v>6808507</v>
      </c>
      <c r="F90" s="174"/>
      <c r="G90" s="80">
        <f>SUM(G82:G88)</f>
        <v>6304164</v>
      </c>
      <c r="H90" s="80"/>
      <c r="I90" s="80">
        <f>SUM(I82:I88)</f>
        <v>6405596</v>
      </c>
      <c r="J90" s="80"/>
      <c r="K90" s="80">
        <f>SUM(K82:K88)</f>
        <v>6389938</v>
      </c>
    </row>
    <row r="91" spans="1:11" ht="15" customHeight="1" x14ac:dyDescent="0.3">
      <c r="A91" s="18" t="s">
        <v>49</v>
      </c>
      <c r="B91" s="221"/>
      <c r="C91" s="221"/>
      <c r="D91" s="221"/>
      <c r="E91" s="9">
        <f>'Shareholder conso 65'!X29</f>
        <v>40518</v>
      </c>
      <c r="F91" s="174"/>
      <c r="G91" s="9">
        <v>37975</v>
      </c>
      <c r="H91" s="6"/>
      <c r="I91" s="8">
        <v>0</v>
      </c>
      <c r="J91" s="6"/>
      <c r="K91" s="8">
        <v>0</v>
      </c>
    </row>
    <row r="92" spans="1:11" ht="15" customHeight="1" x14ac:dyDescent="0.3">
      <c r="A92" s="20" t="s">
        <v>50</v>
      </c>
      <c r="B92" s="204"/>
      <c r="C92" s="12"/>
      <c r="D92" s="12"/>
      <c r="E92" s="19">
        <f>E90+E91</f>
        <v>6849025</v>
      </c>
      <c r="F92" s="174"/>
      <c r="G92" s="19">
        <f>G90+G91</f>
        <v>6342139</v>
      </c>
      <c r="H92" s="167"/>
      <c r="I92" s="19">
        <f>I90+I91</f>
        <v>6405596</v>
      </c>
      <c r="J92" s="167"/>
      <c r="K92" s="19">
        <f>K90+K91</f>
        <v>6389938</v>
      </c>
    </row>
    <row r="93" spans="1:11" ht="15" customHeight="1" x14ac:dyDescent="0.3">
      <c r="A93" s="20"/>
      <c r="B93" s="204"/>
      <c r="C93" s="12"/>
      <c r="D93" s="12"/>
      <c r="E93" s="80"/>
      <c r="F93" s="174"/>
      <c r="G93" s="80"/>
      <c r="H93" s="80"/>
      <c r="I93" s="80"/>
      <c r="J93" s="80"/>
      <c r="K93" s="80"/>
    </row>
    <row r="94" spans="1:11" ht="15" customHeight="1" thickBot="1" x14ac:dyDescent="0.35">
      <c r="A94" s="20" t="s">
        <v>51</v>
      </c>
      <c r="B94" s="224"/>
      <c r="C94" s="12"/>
      <c r="D94" s="12"/>
      <c r="E94" s="212">
        <f>E92+E68</f>
        <v>19746852</v>
      </c>
      <c r="F94" s="174"/>
      <c r="G94" s="212">
        <f>G92+G68</f>
        <v>19271054</v>
      </c>
      <c r="H94" s="80"/>
      <c r="I94" s="212">
        <f>I68+I90</f>
        <v>15058813</v>
      </c>
      <c r="J94" s="80"/>
      <c r="K94" s="212">
        <f>K68+K90</f>
        <v>13903114</v>
      </c>
    </row>
    <row r="95" spans="1:11" ht="15" thickTop="1" x14ac:dyDescent="0.3">
      <c r="E95" s="256"/>
      <c r="F95" s="256"/>
      <c r="G95" s="256"/>
      <c r="H95" s="256"/>
      <c r="I95" s="256"/>
      <c r="J95" s="256"/>
      <c r="K95" s="256"/>
    </row>
  </sheetData>
  <mergeCells count="10">
    <mergeCell ref="E78:K78"/>
    <mergeCell ref="I40:K40"/>
    <mergeCell ref="E3:K3"/>
    <mergeCell ref="I4:K4"/>
    <mergeCell ref="E9:K9"/>
    <mergeCell ref="I73:K73"/>
    <mergeCell ref="E45:K45"/>
    <mergeCell ref="E73:G73"/>
    <mergeCell ref="E40:G40"/>
    <mergeCell ref="E4:G4"/>
  </mergeCells>
  <pageMargins left="0.7" right="0.7" top="0.75" bottom="0.75" header="0.3" footer="0.3"/>
  <pageSetup paperSize="9" scale="82" firstPageNumber="3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1E485-DB4D-4966-AE66-522A6324594B}">
  <sheetPr>
    <tabColor rgb="FF00B0F0"/>
  </sheetPr>
  <dimension ref="A1:K62"/>
  <sheetViews>
    <sheetView view="pageBreakPreview" topLeftCell="A31" zoomScaleNormal="100" zoomScaleSheetLayoutView="100" workbookViewId="0">
      <selection activeCell="G82" sqref="G82"/>
    </sheetView>
  </sheetViews>
  <sheetFormatPr defaultColWidth="30.375" defaultRowHeight="14.4" x14ac:dyDescent="0.3"/>
  <cols>
    <col min="1" max="1" width="56.75" style="158" customWidth="1"/>
    <col min="2" max="2" width="8.875" style="5" customWidth="1"/>
    <col min="3" max="3" width="1.25" style="5" customWidth="1"/>
    <col min="4" max="4" width="13" style="5" customWidth="1"/>
    <col min="5" max="5" width="1.25" style="5" customWidth="1"/>
    <col min="6" max="6" width="13" style="5" customWidth="1"/>
    <col min="7" max="7" width="1.25" style="5" customWidth="1"/>
    <col min="8" max="8" width="13" style="159" customWidth="1"/>
    <col min="9" max="9" width="1.25" style="5" customWidth="1"/>
    <col min="10" max="10" width="13" style="159" customWidth="1"/>
    <col min="11" max="11" width="0.625" style="1" customWidth="1"/>
    <col min="12" max="16384" width="30.375" style="1"/>
  </cols>
  <sheetData>
    <row r="1" spans="1:10" s="154" customFormat="1" ht="18" x14ac:dyDescent="0.35">
      <c r="A1" s="86" t="s">
        <v>169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 s="154" customFormat="1" ht="15.6" x14ac:dyDescent="0.3">
      <c r="A2" s="155" t="s">
        <v>124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0" s="154" customFormat="1" ht="15.6" x14ac:dyDescent="0.3">
      <c r="A3" s="155" t="s">
        <v>243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0" s="154" customFormat="1" ht="15.6" x14ac:dyDescent="0.3">
      <c r="A4" s="155"/>
      <c r="B4" s="156"/>
      <c r="C4" s="156"/>
      <c r="D4" s="157"/>
      <c r="E4" s="156"/>
      <c r="F4" s="157"/>
      <c r="G4" s="156"/>
      <c r="H4" s="157"/>
      <c r="I4" s="156"/>
      <c r="J4" s="156"/>
    </row>
    <row r="5" spans="1:10" x14ac:dyDescent="0.3">
      <c r="C5" s="159"/>
      <c r="D5" s="263" t="s">
        <v>2</v>
      </c>
      <c r="E5" s="263"/>
      <c r="F5" s="263"/>
      <c r="G5" s="20"/>
      <c r="H5" s="263" t="s">
        <v>3</v>
      </c>
      <c r="I5" s="263"/>
      <c r="J5" s="263"/>
    </row>
    <row r="6" spans="1:10" x14ac:dyDescent="0.3">
      <c r="C6" s="159"/>
      <c r="D6" s="263" t="s">
        <v>52</v>
      </c>
      <c r="E6" s="263"/>
      <c r="F6" s="263"/>
      <c r="G6" s="20"/>
      <c r="H6" s="263" t="s">
        <v>53</v>
      </c>
      <c r="I6" s="263"/>
      <c r="J6" s="263"/>
    </row>
    <row r="7" spans="1:10" x14ac:dyDescent="0.3">
      <c r="B7" s="21" t="s">
        <v>5</v>
      </c>
      <c r="C7" s="18"/>
      <c r="D7" s="160" t="s">
        <v>211</v>
      </c>
      <c r="E7" s="160"/>
      <c r="F7" s="160" t="s">
        <v>165</v>
      </c>
      <c r="G7" s="160"/>
      <c r="H7" s="160" t="s">
        <v>211</v>
      </c>
      <c r="I7" s="160"/>
      <c r="J7" s="160" t="s">
        <v>165</v>
      </c>
    </row>
    <row r="8" spans="1:10" x14ac:dyDescent="0.3">
      <c r="A8" s="161"/>
      <c r="B8" s="162"/>
      <c r="C8" s="18"/>
      <c r="D8" s="260" t="s">
        <v>7</v>
      </c>
      <c r="E8" s="260"/>
      <c r="F8" s="260"/>
      <c r="G8" s="260"/>
      <c r="H8" s="260"/>
      <c r="I8" s="260"/>
      <c r="J8" s="260"/>
    </row>
    <row r="9" spans="1:10" x14ac:dyDescent="0.3">
      <c r="A9" s="163" t="s">
        <v>54</v>
      </c>
      <c r="B9" s="12" t="s">
        <v>251</v>
      </c>
      <c r="D9" s="159"/>
      <c r="E9" s="159"/>
      <c r="F9" s="159"/>
    </row>
    <row r="10" spans="1:10" x14ac:dyDescent="0.3">
      <c r="A10" s="18" t="s">
        <v>55</v>
      </c>
      <c r="C10" s="12"/>
      <c r="D10" s="6">
        <v>4130063</v>
      </c>
      <c r="E10" s="6"/>
      <c r="F10" s="6">
        <v>3215943</v>
      </c>
      <c r="G10" s="6"/>
      <c r="H10" s="6">
        <v>3629396</v>
      </c>
      <c r="I10" s="6"/>
      <c r="J10" s="6">
        <v>2364279</v>
      </c>
    </row>
    <row r="11" spans="1:10" x14ac:dyDescent="0.3">
      <c r="A11" s="18" t="s">
        <v>160</v>
      </c>
      <c r="C11" s="12"/>
      <c r="D11" s="8">
        <v>0</v>
      </c>
      <c r="E11" s="6"/>
      <c r="F11" s="6">
        <v>76414</v>
      </c>
      <c r="G11" s="6"/>
      <c r="H11" s="8">
        <v>0</v>
      </c>
      <c r="I11" s="6"/>
      <c r="J11" s="6">
        <v>74653</v>
      </c>
    </row>
    <row r="12" spans="1:10" x14ac:dyDescent="0.3">
      <c r="A12" s="18" t="s">
        <v>212</v>
      </c>
      <c r="C12" s="12"/>
      <c r="D12" s="8">
        <v>0</v>
      </c>
      <c r="E12" s="6"/>
      <c r="F12" s="6">
        <v>18739</v>
      </c>
      <c r="G12" s="6"/>
      <c r="H12" s="8">
        <v>0</v>
      </c>
      <c r="I12" s="6"/>
      <c r="J12" s="6">
        <v>18739</v>
      </c>
    </row>
    <row r="13" spans="1:10" x14ac:dyDescent="0.3">
      <c r="A13" s="18" t="s">
        <v>220</v>
      </c>
      <c r="B13" s="12"/>
      <c r="C13" s="12"/>
      <c r="D13" s="8">
        <v>16221</v>
      </c>
      <c r="E13" s="6"/>
      <c r="F13" s="8">
        <v>13187</v>
      </c>
      <c r="G13" s="6"/>
      <c r="H13" s="8">
        <v>19730</v>
      </c>
      <c r="I13" s="6"/>
      <c r="J13" s="8">
        <v>12028</v>
      </c>
    </row>
    <row r="14" spans="1:10" s="164" customFormat="1" x14ac:dyDescent="0.3">
      <c r="A14" s="18" t="s">
        <v>56</v>
      </c>
      <c r="B14" s="12"/>
      <c r="C14" s="5"/>
      <c r="D14" s="78">
        <v>104307</v>
      </c>
      <c r="E14" s="6"/>
      <c r="F14" s="6">
        <v>38196</v>
      </c>
      <c r="G14" s="6"/>
      <c r="H14" s="22">
        <v>21470</v>
      </c>
      <c r="I14" s="6"/>
      <c r="J14" s="22">
        <v>25694</v>
      </c>
    </row>
    <row r="15" spans="1:10" x14ac:dyDescent="0.3">
      <c r="A15" s="165" t="s">
        <v>57</v>
      </c>
      <c r="B15" s="166"/>
      <c r="C15" s="153"/>
      <c r="D15" s="19">
        <f>SUM(D10:D14)</f>
        <v>4250591</v>
      </c>
      <c r="E15" s="167"/>
      <c r="F15" s="19">
        <f>SUM(F10:F14)</f>
        <v>3362479</v>
      </c>
      <c r="G15" s="167"/>
      <c r="H15" s="19">
        <f>SUM(H10:H14)</f>
        <v>3670596</v>
      </c>
      <c r="I15" s="167"/>
      <c r="J15" s="19">
        <f>SUM(J10:J14)</f>
        <v>2495393</v>
      </c>
    </row>
    <row r="16" spans="1:10" x14ac:dyDescent="0.3">
      <c r="A16" s="165"/>
      <c r="B16" s="12"/>
      <c r="D16" s="6"/>
      <c r="E16" s="6"/>
      <c r="F16" s="6"/>
      <c r="G16" s="6"/>
      <c r="H16" s="6"/>
      <c r="I16" s="6"/>
      <c r="J16" s="6"/>
    </row>
    <row r="17" spans="1:10" x14ac:dyDescent="0.3">
      <c r="A17" s="163" t="s">
        <v>58</v>
      </c>
      <c r="B17" s="12" t="s">
        <v>251</v>
      </c>
      <c r="D17" s="6"/>
      <c r="E17" s="6"/>
      <c r="F17" s="6"/>
      <c r="G17" s="6"/>
      <c r="H17" s="6"/>
      <c r="I17" s="6"/>
      <c r="J17" s="6"/>
    </row>
    <row r="18" spans="1:10" x14ac:dyDescent="0.3">
      <c r="A18" s="18" t="s">
        <v>59</v>
      </c>
      <c r="D18" s="6">
        <v>3996668</v>
      </c>
      <c r="E18" s="6"/>
      <c r="F18" s="6">
        <v>2995419</v>
      </c>
      <c r="G18" s="6"/>
      <c r="H18" s="6">
        <v>3631664</v>
      </c>
      <c r="I18" s="6"/>
      <c r="J18" s="6">
        <v>2390108</v>
      </c>
    </row>
    <row r="19" spans="1:10" x14ac:dyDescent="0.3">
      <c r="A19" s="18" t="s">
        <v>120</v>
      </c>
      <c r="B19" s="12"/>
      <c r="D19" s="6">
        <v>25239</v>
      </c>
      <c r="E19" s="6"/>
      <c r="F19" s="6">
        <v>24975</v>
      </c>
      <c r="G19" s="168"/>
      <c r="H19" s="6">
        <v>18538</v>
      </c>
      <c r="I19" s="168"/>
      <c r="J19" s="6">
        <v>19225</v>
      </c>
    </row>
    <row r="20" spans="1:10" x14ac:dyDescent="0.3">
      <c r="A20" s="18" t="s">
        <v>60</v>
      </c>
      <c r="D20" s="6">
        <v>97941</v>
      </c>
      <c r="E20" s="6"/>
      <c r="F20" s="6">
        <v>71098</v>
      </c>
      <c r="G20" s="6"/>
      <c r="H20" s="6">
        <v>61005</v>
      </c>
      <c r="I20" s="6"/>
      <c r="J20" s="6">
        <v>48388</v>
      </c>
    </row>
    <row r="21" spans="1:10" x14ac:dyDescent="0.3">
      <c r="A21" s="18" t="s">
        <v>255</v>
      </c>
      <c r="B21" s="12"/>
      <c r="C21" s="18"/>
      <c r="D21" s="6">
        <v>-468</v>
      </c>
      <c r="E21" s="6"/>
      <c r="F21" s="6">
        <v>-33</v>
      </c>
      <c r="G21" s="6"/>
      <c r="H21" s="6">
        <v>-457</v>
      </c>
      <c r="I21" s="6"/>
      <c r="J21" s="8">
        <v>0</v>
      </c>
    </row>
    <row r="22" spans="1:10" x14ac:dyDescent="0.3">
      <c r="A22" s="165" t="s">
        <v>62</v>
      </c>
      <c r="B22" s="153"/>
      <c r="C22" s="153"/>
      <c r="D22" s="19">
        <f>SUM(D18:D21)</f>
        <v>4119380</v>
      </c>
      <c r="E22" s="167"/>
      <c r="F22" s="19">
        <f>SUM(F18:F21)</f>
        <v>3091459</v>
      </c>
      <c r="G22" s="167"/>
      <c r="H22" s="19">
        <f>SUM(H18:H21)</f>
        <v>3710750</v>
      </c>
      <c r="I22" s="167"/>
      <c r="J22" s="19">
        <f>SUM(J18:J21)</f>
        <v>2457721</v>
      </c>
    </row>
    <row r="23" spans="1:10" x14ac:dyDescent="0.3">
      <c r="A23" s="165"/>
      <c r="D23" s="6"/>
      <c r="E23" s="6"/>
      <c r="F23" s="6"/>
      <c r="G23" s="6"/>
      <c r="H23" s="6"/>
      <c r="I23" s="6"/>
      <c r="J23" s="6"/>
    </row>
    <row r="24" spans="1:10" s="164" customFormat="1" x14ac:dyDescent="0.3">
      <c r="A24" s="169" t="s">
        <v>239</v>
      </c>
      <c r="B24" s="5"/>
      <c r="C24" s="5"/>
      <c r="D24" s="167">
        <f>D15-D22</f>
        <v>131211</v>
      </c>
      <c r="E24" s="167"/>
      <c r="F24" s="167">
        <f>F15-F22</f>
        <v>271020</v>
      </c>
      <c r="G24" s="167"/>
      <c r="H24" s="167">
        <f>H15-H22</f>
        <v>-40154</v>
      </c>
      <c r="I24" s="167"/>
      <c r="J24" s="167">
        <f>J15-J22</f>
        <v>37672</v>
      </c>
    </row>
    <row r="25" spans="1:10" s="164" customFormat="1" x14ac:dyDescent="0.3">
      <c r="A25" s="24" t="s">
        <v>61</v>
      </c>
      <c r="B25" s="12"/>
      <c r="C25" s="5"/>
      <c r="D25" s="6">
        <v>-138973</v>
      </c>
      <c r="E25" s="6"/>
      <c r="F25" s="6">
        <v>-123629</v>
      </c>
      <c r="G25" s="6"/>
      <c r="H25" s="6">
        <v>-82231</v>
      </c>
      <c r="I25" s="6"/>
      <c r="J25" s="6">
        <v>-69804</v>
      </c>
    </row>
    <row r="26" spans="1:10" x14ac:dyDescent="0.3">
      <c r="A26" s="46" t="s">
        <v>216</v>
      </c>
      <c r="B26" s="12"/>
      <c r="D26" s="6"/>
      <c r="E26" s="6"/>
      <c r="F26" s="6"/>
      <c r="G26" s="6"/>
      <c r="H26" s="6"/>
      <c r="I26" s="6"/>
      <c r="J26" s="8"/>
    </row>
    <row r="27" spans="1:10" s="164" customFormat="1" x14ac:dyDescent="0.3">
      <c r="A27" s="231" t="s">
        <v>213</v>
      </c>
      <c r="B27" s="12"/>
      <c r="C27" s="5"/>
      <c r="D27" s="6">
        <v>29323</v>
      </c>
      <c r="E27" s="6"/>
      <c r="F27" s="6">
        <v>6734</v>
      </c>
      <c r="G27" s="6"/>
      <c r="H27" s="8">
        <v>0</v>
      </c>
      <c r="I27" s="6"/>
      <c r="J27" s="8">
        <v>0</v>
      </c>
    </row>
    <row r="28" spans="1:10" s="164" customFormat="1" x14ac:dyDescent="0.3">
      <c r="A28" s="18" t="s">
        <v>215</v>
      </c>
      <c r="B28" s="5"/>
      <c r="C28" s="5"/>
      <c r="D28" s="6"/>
      <c r="E28" s="6"/>
      <c r="F28" s="6"/>
      <c r="G28" s="6"/>
      <c r="H28" s="6"/>
      <c r="I28" s="6"/>
      <c r="J28" s="6"/>
    </row>
    <row r="29" spans="1:10" s="164" customFormat="1" x14ac:dyDescent="0.3">
      <c r="A29" s="231" t="s">
        <v>258</v>
      </c>
      <c r="B29" s="12"/>
      <c r="C29" s="5"/>
      <c r="D29" s="255">
        <v>-398</v>
      </c>
      <c r="E29" s="255"/>
      <c r="F29" s="28">
        <v>75966</v>
      </c>
      <c r="G29" s="28"/>
      <c r="H29" s="255">
        <v>-398</v>
      </c>
      <c r="I29" s="28"/>
      <c r="J29" s="28">
        <v>73322</v>
      </c>
    </row>
    <row r="30" spans="1:10" s="164" customFormat="1" x14ac:dyDescent="0.3">
      <c r="A30" s="24" t="s">
        <v>253</v>
      </c>
      <c r="B30" s="12">
        <v>4</v>
      </c>
      <c r="C30" s="5"/>
      <c r="D30" s="232">
        <v>603</v>
      </c>
      <c r="E30" s="6"/>
      <c r="F30" s="25">
        <v>0</v>
      </c>
      <c r="G30" s="8"/>
      <c r="H30" s="25">
        <v>0</v>
      </c>
      <c r="I30" s="8"/>
      <c r="J30" s="25">
        <v>0</v>
      </c>
    </row>
    <row r="31" spans="1:10" s="164" customFormat="1" x14ac:dyDescent="0.3">
      <c r="A31" s="20" t="s">
        <v>145</v>
      </c>
      <c r="B31" s="5"/>
      <c r="C31" s="5"/>
      <c r="D31" s="167">
        <f>SUM(D24:D30)</f>
        <v>21766</v>
      </c>
      <c r="E31" s="167"/>
      <c r="F31" s="167">
        <f>SUM(F24:F30)</f>
        <v>230091</v>
      </c>
      <c r="G31" s="167"/>
      <c r="H31" s="167">
        <f>SUM(H24:H30)</f>
        <v>-122783</v>
      </c>
      <c r="I31" s="167"/>
      <c r="J31" s="167">
        <f>SUM(J24:J30)</f>
        <v>41190</v>
      </c>
    </row>
    <row r="32" spans="1:10" s="164" customFormat="1" x14ac:dyDescent="0.3">
      <c r="A32" s="24" t="s">
        <v>161</v>
      </c>
      <c r="B32" s="12"/>
      <c r="C32" s="5"/>
      <c r="D32" s="6">
        <v>244</v>
      </c>
      <c r="E32" s="6"/>
      <c r="F32" s="6">
        <v>-3502</v>
      </c>
      <c r="G32" s="6"/>
      <c r="H32" s="232">
        <v>30</v>
      </c>
      <c r="I32" s="6"/>
      <c r="J32" s="8">
        <v>0</v>
      </c>
    </row>
    <row r="33" spans="1:11" s="164" customFormat="1" x14ac:dyDescent="0.3">
      <c r="A33" s="169" t="s">
        <v>63</v>
      </c>
      <c r="B33" s="153"/>
      <c r="C33" s="153"/>
      <c r="D33" s="170">
        <f>SUM(D31:D32)</f>
        <v>22010</v>
      </c>
      <c r="E33" s="171"/>
      <c r="F33" s="170">
        <f>SUM(F31:F32)</f>
        <v>226589</v>
      </c>
      <c r="G33" s="167"/>
      <c r="H33" s="170">
        <f>SUM(H31:H32)</f>
        <v>-122753</v>
      </c>
      <c r="I33" s="167"/>
      <c r="J33" s="170">
        <f>SUM(J31:J32)</f>
        <v>41190</v>
      </c>
    </row>
    <row r="34" spans="1:11" s="164" customFormat="1" x14ac:dyDescent="0.3">
      <c r="A34" s="169"/>
      <c r="B34" s="153"/>
      <c r="C34" s="153"/>
      <c r="D34" s="175"/>
      <c r="E34" s="173"/>
      <c r="F34" s="175"/>
      <c r="G34" s="174"/>
      <c r="H34" s="175"/>
      <c r="I34" s="174"/>
      <c r="J34" s="175"/>
    </row>
    <row r="35" spans="1:11" s="164" customFormat="1" x14ac:dyDescent="0.3">
      <c r="A35" s="169" t="s">
        <v>64</v>
      </c>
      <c r="B35" s="153"/>
      <c r="C35" s="153"/>
      <c r="D35" s="177"/>
      <c r="E35" s="173"/>
      <c r="F35" s="177"/>
      <c r="G35" s="174"/>
      <c r="H35" s="177"/>
      <c r="I35" s="174"/>
      <c r="J35" s="177"/>
    </row>
    <row r="36" spans="1:11" s="164" customFormat="1" x14ac:dyDescent="0.3">
      <c r="A36" s="178" t="s">
        <v>67</v>
      </c>
      <c r="B36" s="153"/>
      <c r="C36" s="153"/>
      <c r="D36" s="177"/>
      <c r="E36" s="173"/>
      <c r="F36" s="177"/>
      <c r="G36" s="174"/>
      <c r="H36" s="177"/>
      <c r="I36" s="174"/>
      <c r="J36" s="177"/>
    </row>
    <row r="37" spans="1:11" s="164" customFormat="1" hidden="1" x14ac:dyDescent="0.3">
      <c r="A37" s="18" t="s">
        <v>138</v>
      </c>
      <c r="B37" s="153"/>
      <c r="C37" s="153"/>
      <c r="D37" s="22"/>
      <c r="E37" s="173"/>
      <c r="F37" s="8"/>
      <c r="G37" s="174"/>
      <c r="H37" s="8">
        <v>0</v>
      </c>
      <c r="I37" s="6"/>
      <c r="J37" s="8">
        <v>0</v>
      </c>
    </row>
    <row r="38" spans="1:11" s="164" customFormat="1" x14ac:dyDescent="0.3">
      <c r="A38" s="24" t="s">
        <v>68</v>
      </c>
      <c r="B38" s="153"/>
      <c r="C38" s="153"/>
      <c r="D38" s="22">
        <v>-100</v>
      </c>
      <c r="E38" s="168"/>
      <c r="F38" s="22">
        <v>-153</v>
      </c>
      <c r="G38" s="6"/>
      <c r="H38" s="8">
        <v>0</v>
      </c>
      <c r="I38" s="6"/>
      <c r="J38" s="8">
        <v>0</v>
      </c>
      <c r="K38" s="1"/>
    </row>
    <row r="39" spans="1:11" s="164" customFormat="1" x14ac:dyDescent="0.3">
      <c r="A39" s="24" t="s">
        <v>230</v>
      </c>
      <c r="B39" s="153"/>
      <c r="C39" s="153"/>
      <c r="D39" s="22">
        <v>759</v>
      </c>
      <c r="E39" s="168"/>
      <c r="F39" s="79">
        <v>-13415</v>
      </c>
      <c r="G39" s="6"/>
      <c r="H39" s="8">
        <v>0</v>
      </c>
      <c r="I39" s="6"/>
      <c r="J39" s="8">
        <v>0</v>
      </c>
      <c r="K39" s="1"/>
    </row>
    <row r="40" spans="1:11" s="164" customFormat="1" x14ac:dyDescent="0.3">
      <c r="A40" s="169" t="s">
        <v>69</v>
      </c>
      <c r="B40" s="153"/>
      <c r="C40" s="153"/>
      <c r="D40" s="170">
        <f>SUM(D37:D39)</f>
        <v>659</v>
      </c>
      <c r="E40" s="171"/>
      <c r="F40" s="170">
        <f>SUM(F37:F39)</f>
        <v>-13568</v>
      </c>
      <c r="G40" s="167"/>
      <c r="H40" s="23">
        <v>0</v>
      </c>
      <c r="I40" s="167"/>
      <c r="J40" s="23">
        <v>0</v>
      </c>
    </row>
    <row r="41" spans="1:11" s="164" customFormat="1" hidden="1" x14ac:dyDescent="0.3">
      <c r="A41" s="169"/>
      <c r="B41" s="153"/>
      <c r="C41" s="153"/>
      <c r="D41" s="177"/>
      <c r="E41" s="171"/>
      <c r="F41" s="177"/>
      <c r="G41" s="167"/>
      <c r="H41" s="172"/>
      <c r="I41" s="167"/>
      <c r="J41" s="172"/>
    </row>
    <row r="42" spans="1:11" s="164" customFormat="1" hidden="1" x14ac:dyDescent="0.3">
      <c r="A42" s="179" t="s">
        <v>70</v>
      </c>
      <c r="B42" s="153"/>
      <c r="C42" s="153"/>
      <c r="D42" s="177"/>
      <c r="E42" s="171"/>
      <c r="F42" s="177"/>
      <c r="G42" s="167"/>
      <c r="H42" s="177"/>
      <c r="I42" s="167"/>
      <c r="J42" s="177"/>
    </row>
    <row r="43" spans="1:11" s="164" customFormat="1" hidden="1" x14ac:dyDescent="0.3">
      <c r="A43" s="24" t="s">
        <v>117</v>
      </c>
      <c r="B43" s="153"/>
      <c r="C43" s="153"/>
      <c r="D43" s="25">
        <v>0</v>
      </c>
      <c r="E43" s="171"/>
      <c r="F43" s="177">
        <v>0</v>
      </c>
      <c r="G43" s="167"/>
      <c r="H43" s="25">
        <v>0</v>
      </c>
      <c r="I43" s="167"/>
      <c r="J43" s="8">
        <v>0</v>
      </c>
    </row>
    <row r="44" spans="1:11" s="164" customFormat="1" hidden="1" x14ac:dyDescent="0.3">
      <c r="A44" s="169" t="s">
        <v>66</v>
      </c>
      <c r="B44" s="153"/>
      <c r="C44" s="153"/>
      <c r="D44" s="8">
        <v>0</v>
      </c>
      <c r="E44" s="171"/>
      <c r="F44" s="170">
        <f>SUM(F43)</f>
        <v>0</v>
      </c>
      <c r="G44" s="167"/>
      <c r="H44" s="23">
        <v>0</v>
      </c>
      <c r="I44" s="167"/>
      <c r="J44" s="23">
        <v>0</v>
      </c>
    </row>
    <row r="45" spans="1:11" x14ac:dyDescent="0.3">
      <c r="A45" s="169" t="s">
        <v>207</v>
      </c>
      <c r="B45" s="153"/>
      <c r="C45" s="153"/>
      <c r="D45" s="170">
        <f>D40+D44</f>
        <v>659</v>
      </c>
      <c r="E45" s="171"/>
      <c r="F45" s="176">
        <f>F40+F44</f>
        <v>-13568</v>
      </c>
      <c r="G45" s="167"/>
      <c r="H45" s="8">
        <v>0</v>
      </c>
      <c r="I45" s="167"/>
      <c r="J45" s="25">
        <v>0</v>
      </c>
    </row>
    <row r="46" spans="1:11" ht="15" thickBot="1" x14ac:dyDescent="0.35">
      <c r="A46" s="169" t="s">
        <v>65</v>
      </c>
      <c r="D46" s="180">
        <f>D33+D45</f>
        <v>22669</v>
      </c>
      <c r="E46" s="181"/>
      <c r="F46" s="180">
        <f>F33+F45</f>
        <v>213021</v>
      </c>
      <c r="G46" s="181"/>
      <c r="H46" s="182">
        <f>H33+H45</f>
        <v>-122753</v>
      </c>
      <c r="I46" s="181">
        <f>I33</f>
        <v>0</v>
      </c>
      <c r="J46" s="180">
        <f>J33+J45</f>
        <v>41190</v>
      </c>
    </row>
    <row r="47" spans="1:11" s="154" customFormat="1" ht="15" thickTop="1" x14ac:dyDescent="0.3">
      <c r="A47" s="183"/>
      <c r="B47" s="184"/>
      <c r="C47" s="185"/>
      <c r="D47" s="186"/>
      <c r="E47" s="186"/>
      <c r="F47" s="186"/>
      <c r="G47" s="186"/>
      <c r="H47" s="186"/>
      <c r="I47" s="186"/>
      <c r="J47" s="186"/>
      <c r="K47" s="187"/>
    </row>
    <row r="48" spans="1:11" x14ac:dyDescent="0.3">
      <c r="A48" s="188" t="s">
        <v>71</v>
      </c>
      <c r="B48" s="12"/>
      <c r="D48" s="189"/>
      <c r="E48" s="189"/>
      <c r="F48" s="189"/>
      <c r="G48" s="189"/>
      <c r="H48" s="189"/>
      <c r="I48" s="189"/>
      <c r="J48" s="189"/>
    </row>
    <row r="49" spans="1:10" x14ac:dyDescent="0.3">
      <c r="A49" s="24" t="s">
        <v>72</v>
      </c>
      <c r="B49" s="12"/>
      <c r="D49" s="189">
        <v>20791</v>
      </c>
      <c r="E49" s="189"/>
      <c r="F49" s="189">
        <v>224913</v>
      </c>
      <c r="G49" s="189"/>
      <c r="H49" s="189">
        <v>-122753</v>
      </c>
      <c r="I49" s="189"/>
      <c r="J49" s="189">
        <v>41190</v>
      </c>
    </row>
    <row r="50" spans="1:10" s="164" customFormat="1" x14ac:dyDescent="0.3">
      <c r="A50" s="24" t="s">
        <v>73</v>
      </c>
      <c r="B50" s="12"/>
      <c r="C50" s="5"/>
      <c r="D50" s="189">
        <v>1219</v>
      </c>
      <c r="E50" s="189"/>
      <c r="F50" s="189">
        <v>1676</v>
      </c>
      <c r="G50" s="189"/>
      <c r="H50" s="8">
        <v>0</v>
      </c>
      <c r="I50" s="189"/>
      <c r="J50" s="8">
        <v>0</v>
      </c>
    </row>
    <row r="51" spans="1:10" s="164" customFormat="1" ht="15" thickBot="1" x14ac:dyDescent="0.35">
      <c r="A51" s="188" t="s">
        <v>63</v>
      </c>
      <c r="B51" s="166"/>
      <c r="C51" s="153"/>
      <c r="D51" s="190">
        <f>SUM(D49:D50)</f>
        <v>22010</v>
      </c>
      <c r="E51" s="191"/>
      <c r="F51" s="190">
        <f>SUM(F49:F50)</f>
        <v>226589</v>
      </c>
      <c r="G51" s="191"/>
      <c r="H51" s="190">
        <f>SUM(H49:H50)</f>
        <v>-122753</v>
      </c>
      <c r="I51" s="191"/>
      <c r="J51" s="190">
        <f>SUM(J49:J50)</f>
        <v>41190</v>
      </c>
    </row>
    <row r="52" spans="1:10" s="164" customFormat="1" ht="15" thickTop="1" x14ac:dyDescent="0.3">
      <c r="A52" s="188"/>
      <c r="B52" s="166"/>
      <c r="C52" s="153"/>
      <c r="D52" s="191"/>
      <c r="E52" s="191"/>
      <c r="F52" s="191"/>
      <c r="G52" s="191"/>
      <c r="H52" s="191"/>
      <c r="I52" s="191"/>
      <c r="J52" s="191"/>
    </row>
    <row r="53" spans="1:10" s="164" customFormat="1" x14ac:dyDescent="0.3">
      <c r="A53" s="188" t="s">
        <v>74</v>
      </c>
      <c r="B53" s="166"/>
      <c r="C53" s="153"/>
      <c r="D53" s="191"/>
      <c r="E53" s="191"/>
      <c r="F53" s="191"/>
      <c r="G53" s="191"/>
      <c r="H53" s="191"/>
      <c r="I53" s="191"/>
      <c r="J53" s="191"/>
    </row>
    <row r="54" spans="1:10" s="164" customFormat="1" x14ac:dyDescent="0.3">
      <c r="A54" s="24" t="s">
        <v>72</v>
      </c>
      <c r="B54" s="166"/>
      <c r="C54" s="153"/>
      <c r="D54" s="189">
        <v>21450</v>
      </c>
      <c r="E54" s="7"/>
      <c r="F54" s="189">
        <v>211345</v>
      </c>
      <c r="G54" s="192"/>
      <c r="H54" s="189">
        <v>-122753</v>
      </c>
      <c r="I54" s="192"/>
      <c r="J54" s="189">
        <v>41190</v>
      </c>
    </row>
    <row r="55" spans="1:10" x14ac:dyDescent="0.3">
      <c r="A55" s="24" t="s">
        <v>73</v>
      </c>
      <c r="B55" s="12"/>
      <c r="D55" s="189">
        <v>1219</v>
      </c>
      <c r="E55" s="189"/>
      <c r="F55" s="189">
        <v>1676</v>
      </c>
      <c r="G55" s="189"/>
      <c r="H55" s="8">
        <v>0</v>
      </c>
      <c r="I55" s="189"/>
      <c r="J55" s="8">
        <v>0</v>
      </c>
    </row>
    <row r="56" spans="1:10" ht="15" thickBot="1" x14ac:dyDescent="0.35">
      <c r="A56" s="193" t="s">
        <v>75</v>
      </c>
      <c r="B56" s="12"/>
      <c r="D56" s="190">
        <f>SUM(D54:D55)</f>
        <v>22669</v>
      </c>
      <c r="E56" s="174"/>
      <c r="F56" s="190">
        <f>SUM(F54:F55)</f>
        <v>213021</v>
      </c>
      <c r="G56" s="194"/>
      <c r="H56" s="190">
        <f>SUM(H54:H55)</f>
        <v>-122753</v>
      </c>
      <c r="I56" s="194"/>
      <c r="J56" s="190">
        <f>SUM(J54:J55)</f>
        <v>41190</v>
      </c>
    </row>
    <row r="57" spans="1:10" ht="15" thickTop="1" x14ac:dyDescent="0.3">
      <c r="A57" s="195"/>
      <c r="B57" s="12"/>
      <c r="G57" s="196"/>
      <c r="H57" s="43"/>
      <c r="I57" s="196"/>
      <c r="J57" s="43"/>
    </row>
    <row r="58" spans="1:10" ht="15" thickBot="1" x14ac:dyDescent="0.35">
      <c r="A58" s="244" t="s">
        <v>141</v>
      </c>
      <c r="B58" s="12">
        <v>17</v>
      </c>
      <c r="D58" s="257">
        <v>4.0000000000000001E-3</v>
      </c>
      <c r="E58" s="258"/>
      <c r="F58" s="257">
        <v>4.2999999999999997E-2</v>
      </c>
      <c r="G58" s="258"/>
      <c r="H58" s="257">
        <v>-2.3E-2</v>
      </c>
      <c r="I58" s="258"/>
      <c r="J58" s="257">
        <v>8.0000000000000002E-3</v>
      </c>
    </row>
    <row r="59" spans="1:10" ht="15.6" thickTop="1" thickBot="1" x14ac:dyDescent="0.35">
      <c r="A59" s="244" t="s">
        <v>195</v>
      </c>
      <c r="B59" s="12">
        <v>17</v>
      </c>
      <c r="D59" s="257">
        <v>4.0000000000000001E-3</v>
      </c>
      <c r="E59" s="258"/>
      <c r="F59" s="257">
        <v>4.2999999999999997E-2</v>
      </c>
      <c r="G59" s="258"/>
      <c r="H59" s="257">
        <v>-2.3E-2</v>
      </c>
      <c r="I59" s="258"/>
      <c r="J59" s="257">
        <v>8.0000000000000002E-3</v>
      </c>
    </row>
    <row r="60" spans="1:10" ht="15" thickTop="1" x14ac:dyDescent="0.3"/>
    <row r="62" spans="1:10" x14ac:dyDescent="0.3">
      <c r="D62" s="259"/>
    </row>
  </sheetData>
  <mergeCells count="5">
    <mergeCell ref="D5:F5"/>
    <mergeCell ref="H5:J5"/>
    <mergeCell ref="D6:F6"/>
    <mergeCell ref="H6:J6"/>
    <mergeCell ref="D8:J8"/>
  </mergeCells>
  <pageMargins left="0.7" right="0.7" top="0.75" bottom="0.75" header="0.3" footer="0.3"/>
  <pageSetup paperSize="9" scale="77" firstPageNumber="6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9D60-67AC-486A-93EE-00E1979985F8}">
  <sheetPr>
    <tabColor rgb="FF00B0F0"/>
  </sheetPr>
  <dimension ref="A1:K64"/>
  <sheetViews>
    <sheetView view="pageBreakPreview" topLeftCell="A33" zoomScaleNormal="100" zoomScaleSheetLayoutView="100" workbookViewId="0">
      <selection activeCell="G82" sqref="G82"/>
    </sheetView>
  </sheetViews>
  <sheetFormatPr defaultColWidth="30.375" defaultRowHeight="14.4" x14ac:dyDescent="0.3"/>
  <cols>
    <col min="1" max="1" width="58.25" style="158" customWidth="1"/>
    <col min="2" max="2" width="8.875" style="5" customWidth="1"/>
    <col min="3" max="3" width="1.25" style="5" customWidth="1"/>
    <col min="4" max="4" width="13" style="5" customWidth="1"/>
    <col min="5" max="5" width="1.25" style="5" customWidth="1"/>
    <col min="6" max="6" width="13" style="5" customWidth="1"/>
    <col min="7" max="7" width="1.25" style="5" customWidth="1"/>
    <col min="8" max="8" width="13" style="159" customWidth="1"/>
    <col min="9" max="9" width="1.25" style="5" customWidth="1"/>
    <col min="10" max="10" width="13" style="159" customWidth="1"/>
    <col min="11" max="11" width="0.625" style="1" customWidth="1"/>
    <col min="12" max="16384" width="30.375" style="1"/>
  </cols>
  <sheetData>
    <row r="1" spans="1:10" s="154" customFormat="1" ht="18" x14ac:dyDescent="0.35">
      <c r="A1" s="86" t="s">
        <v>169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 s="154" customFormat="1" ht="15.6" x14ac:dyDescent="0.3">
      <c r="A2" s="155" t="s">
        <v>124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0" s="154" customFormat="1" ht="15.6" x14ac:dyDescent="0.3">
      <c r="A3" s="155" t="s">
        <v>244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0" s="154" customFormat="1" ht="15.6" x14ac:dyDescent="0.3">
      <c r="A4" s="155"/>
      <c r="B4" s="156"/>
      <c r="C4" s="156"/>
      <c r="D4" s="157"/>
      <c r="E4" s="156"/>
      <c r="F4" s="157"/>
      <c r="G4" s="156"/>
      <c r="H4" s="157"/>
      <c r="I4" s="156"/>
      <c r="J4" s="156"/>
    </row>
    <row r="5" spans="1:10" x14ac:dyDescent="0.3">
      <c r="C5" s="159"/>
      <c r="D5" s="263" t="s">
        <v>2</v>
      </c>
      <c r="E5" s="263"/>
      <c r="F5" s="263"/>
      <c r="G5" s="20"/>
      <c r="H5" s="263" t="s">
        <v>3</v>
      </c>
      <c r="I5" s="263"/>
      <c r="J5" s="263"/>
    </row>
    <row r="6" spans="1:10" x14ac:dyDescent="0.3">
      <c r="C6" s="159"/>
      <c r="D6" s="263" t="s">
        <v>52</v>
      </c>
      <c r="E6" s="263"/>
      <c r="F6" s="263"/>
      <c r="G6" s="20"/>
      <c r="H6" s="263" t="s">
        <v>53</v>
      </c>
      <c r="I6" s="263"/>
      <c r="J6" s="263"/>
    </row>
    <row r="7" spans="1:10" x14ac:dyDescent="0.3">
      <c r="B7" s="21" t="s">
        <v>5</v>
      </c>
      <c r="C7" s="18"/>
      <c r="D7" s="160" t="s">
        <v>211</v>
      </c>
      <c r="E7" s="160"/>
      <c r="F7" s="160" t="s">
        <v>165</v>
      </c>
      <c r="G7" s="160"/>
      <c r="H7" s="160" t="s">
        <v>211</v>
      </c>
      <c r="I7" s="160"/>
      <c r="J7" s="160" t="s">
        <v>165</v>
      </c>
    </row>
    <row r="8" spans="1:10" x14ac:dyDescent="0.3">
      <c r="A8" s="161"/>
      <c r="B8" s="162"/>
      <c r="C8" s="18"/>
      <c r="D8" s="260" t="s">
        <v>7</v>
      </c>
      <c r="E8" s="260"/>
      <c r="F8" s="260"/>
      <c r="G8" s="260"/>
      <c r="H8" s="260"/>
      <c r="I8" s="260"/>
      <c r="J8" s="260"/>
    </row>
    <row r="9" spans="1:10" x14ac:dyDescent="0.3">
      <c r="A9" s="163" t="s">
        <v>54</v>
      </c>
      <c r="B9" s="12" t="s">
        <v>251</v>
      </c>
      <c r="D9" s="159"/>
      <c r="E9" s="159"/>
      <c r="F9" s="159"/>
    </row>
    <row r="10" spans="1:10" x14ac:dyDescent="0.3">
      <c r="A10" s="18" t="s">
        <v>55</v>
      </c>
      <c r="C10" s="12"/>
      <c r="D10" s="6">
        <v>14059349</v>
      </c>
      <c r="E10" s="6"/>
      <c r="F10" s="6">
        <v>11398165</v>
      </c>
      <c r="G10" s="6"/>
      <c r="H10" s="6">
        <v>11634297</v>
      </c>
      <c r="I10" s="6"/>
      <c r="J10" s="6">
        <v>8765927</v>
      </c>
    </row>
    <row r="11" spans="1:10" x14ac:dyDescent="0.3">
      <c r="A11" s="18" t="s">
        <v>189</v>
      </c>
      <c r="B11" s="12"/>
      <c r="C11" s="12"/>
      <c r="D11" s="8">
        <v>0</v>
      </c>
      <c r="E11" s="6"/>
      <c r="F11" s="8">
        <v>0</v>
      </c>
      <c r="G11" s="6"/>
      <c r="H11" s="8">
        <v>0</v>
      </c>
      <c r="I11" s="6"/>
      <c r="J11" s="8">
        <v>253000</v>
      </c>
    </row>
    <row r="12" spans="1:10" x14ac:dyDescent="0.3">
      <c r="A12" s="18" t="s">
        <v>160</v>
      </c>
      <c r="B12" s="12"/>
      <c r="C12" s="12"/>
      <c r="D12" s="8">
        <v>2331</v>
      </c>
      <c r="E12" s="6"/>
      <c r="F12" s="8">
        <v>76414</v>
      </c>
      <c r="G12" s="6"/>
      <c r="H12" s="8">
        <v>2331</v>
      </c>
      <c r="I12" s="6"/>
      <c r="J12" s="8">
        <v>74653</v>
      </c>
    </row>
    <row r="13" spans="1:10" x14ac:dyDescent="0.3">
      <c r="A13" s="18" t="s">
        <v>212</v>
      </c>
      <c r="B13" s="12"/>
      <c r="C13" s="12"/>
      <c r="D13" s="8">
        <v>591</v>
      </c>
      <c r="E13" s="6"/>
      <c r="F13" s="8">
        <v>18739</v>
      </c>
      <c r="G13" s="6"/>
      <c r="H13" s="8">
        <v>591</v>
      </c>
      <c r="I13" s="6"/>
      <c r="J13" s="8">
        <v>18739</v>
      </c>
    </row>
    <row r="14" spans="1:10" x14ac:dyDescent="0.3">
      <c r="A14" s="18" t="s">
        <v>220</v>
      </c>
      <c r="B14" s="12"/>
      <c r="C14" s="12"/>
      <c r="D14" s="8">
        <v>28383</v>
      </c>
      <c r="E14" s="6"/>
      <c r="F14" s="8">
        <v>21324</v>
      </c>
      <c r="G14" s="6"/>
      <c r="H14" s="8">
        <v>26546</v>
      </c>
      <c r="I14" s="6"/>
      <c r="J14" s="8">
        <v>14979</v>
      </c>
    </row>
    <row r="15" spans="1:10" s="164" customFormat="1" x14ac:dyDescent="0.3">
      <c r="A15" s="18" t="s">
        <v>56</v>
      </c>
      <c r="B15" s="12"/>
      <c r="C15" s="5"/>
      <c r="D15" s="78">
        <v>163829</v>
      </c>
      <c r="E15" s="6"/>
      <c r="F15" s="6">
        <v>111098</v>
      </c>
      <c r="G15" s="6"/>
      <c r="H15" s="22">
        <v>71759</v>
      </c>
      <c r="I15" s="6"/>
      <c r="J15" s="22">
        <v>85069</v>
      </c>
    </row>
    <row r="16" spans="1:10" x14ac:dyDescent="0.3">
      <c r="A16" s="165" t="s">
        <v>57</v>
      </c>
      <c r="B16" s="166"/>
      <c r="C16" s="153"/>
      <c r="D16" s="19">
        <f>SUM(D10:D15)</f>
        <v>14254483</v>
      </c>
      <c r="E16" s="167"/>
      <c r="F16" s="19">
        <f>SUM(F10:F15)</f>
        <v>11625740</v>
      </c>
      <c r="G16" s="167"/>
      <c r="H16" s="19">
        <f>SUM(H10:H15)</f>
        <v>11735524</v>
      </c>
      <c r="I16" s="167"/>
      <c r="J16" s="19">
        <f>SUM(J10:J15)</f>
        <v>9212367</v>
      </c>
    </row>
    <row r="17" spans="1:10" x14ac:dyDescent="0.3">
      <c r="A17" s="165"/>
      <c r="B17" s="12"/>
      <c r="D17" s="6"/>
      <c r="E17" s="6"/>
      <c r="F17" s="6"/>
      <c r="G17" s="6"/>
      <c r="H17" s="6"/>
      <c r="I17" s="6"/>
      <c r="J17" s="6"/>
    </row>
    <row r="18" spans="1:10" x14ac:dyDescent="0.3">
      <c r="A18" s="163" t="s">
        <v>58</v>
      </c>
      <c r="B18" s="12" t="s">
        <v>251</v>
      </c>
      <c r="D18" s="6"/>
      <c r="E18" s="6"/>
      <c r="F18" s="6"/>
      <c r="G18" s="6"/>
      <c r="H18" s="6"/>
      <c r="I18" s="6"/>
      <c r="J18" s="6"/>
    </row>
    <row r="19" spans="1:10" x14ac:dyDescent="0.3">
      <c r="A19" s="18" t="s">
        <v>59</v>
      </c>
      <c r="D19" s="6">
        <v>13447599</v>
      </c>
      <c r="E19" s="6"/>
      <c r="F19" s="6">
        <v>10712295</v>
      </c>
      <c r="G19" s="6"/>
      <c r="H19" s="6">
        <v>11533563</v>
      </c>
      <c r="I19" s="6"/>
      <c r="J19" s="6">
        <v>8622874</v>
      </c>
    </row>
    <row r="20" spans="1:10" x14ac:dyDescent="0.3">
      <c r="A20" s="18" t="s">
        <v>120</v>
      </c>
      <c r="B20" s="12"/>
      <c r="D20" s="6">
        <v>89989</v>
      </c>
      <c r="E20" s="6"/>
      <c r="F20" s="6">
        <v>89400</v>
      </c>
      <c r="G20" s="168"/>
      <c r="H20" s="6">
        <v>65804</v>
      </c>
      <c r="I20" s="168"/>
      <c r="J20" s="6">
        <v>72325</v>
      </c>
    </row>
    <row r="21" spans="1:10" x14ac:dyDescent="0.3">
      <c r="A21" s="18" t="s">
        <v>60</v>
      </c>
      <c r="D21" s="6">
        <v>289181</v>
      </c>
      <c r="E21" s="6"/>
      <c r="F21" s="6">
        <v>211769</v>
      </c>
      <c r="G21" s="6"/>
      <c r="H21" s="6">
        <v>161722</v>
      </c>
      <c r="I21" s="6"/>
      <c r="J21" s="6">
        <v>151814</v>
      </c>
    </row>
    <row r="22" spans="1:10" x14ac:dyDescent="0.3">
      <c r="A22" s="18" t="s">
        <v>255</v>
      </c>
      <c r="B22" s="12"/>
      <c r="C22" s="18"/>
      <c r="D22" s="6">
        <v>-524</v>
      </c>
      <c r="E22" s="6"/>
      <c r="F22" s="6">
        <v>-289</v>
      </c>
      <c r="G22" s="6"/>
      <c r="H22" s="6">
        <v>-457</v>
      </c>
      <c r="I22" s="6"/>
      <c r="J22" s="6">
        <v>-561</v>
      </c>
    </row>
    <row r="23" spans="1:10" x14ac:dyDescent="0.3">
      <c r="A23" s="165" t="s">
        <v>62</v>
      </c>
      <c r="B23" s="153"/>
      <c r="C23" s="153"/>
      <c r="D23" s="19">
        <f>SUM(D19:D22)</f>
        <v>13826245</v>
      </c>
      <c r="E23" s="167"/>
      <c r="F23" s="19">
        <f>SUM(F19:F22)</f>
        <v>11013175</v>
      </c>
      <c r="G23" s="167"/>
      <c r="H23" s="19">
        <f>SUM(H19:H22)</f>
        <v>11760632</v>
      </c>
      <c r="I23" s="167"/>
      <c r="J23" s="19">
        <f>SUM(J19:J22)</f>
        <v>8846452</v>
      </c>
    </row>
    <row r="24" spans="1:10" x14ac:dyDescent="0.3">
      <c r="A24" s="165"/>
      <c r="D24" s="6"/>
      <c r="E24" s="6"/>
      <c r="F24" s="6"/>
      <c r="G24" s="6"/>
      <c r="H24" s="6"/>
      <c r="I24" s="6"/>
      <c r="J24" s="6"/>
    </row>
    <row r="25" spans="1:10" s="164" customFormat="1" x14ac:dyDescent="0.3">
      <c r="A25" s="169" t="s">
        <v>239</v>
      </c>
      <c r="B25" s="5"/>
      <c r="C25" s="5"/>
      <c r="D25" s="167">
        <f>D16-D23</f>
        <v>428238</v>
      </c>
      <c r="E25" s="167"/>
      <c r="F25" s="167">
        <f>F16-F23</f>
        <v>612565</v>
      </c>
      <c r="G25" s="167"/>
      <c r="H25" s="167">
        <f>H16-H23</f>
        <v>-25108</v>
      </c>
      <c r="I25" s="167"/>
      <c r="J25" s="167">
        <f>J16-J23</f>
        <v>365915</v>
      </c>
    </row>
    <row r="26" spans="1:10" s="164" customFormat="1" x14ac:dyDescent="0.3">
      <c r="A26" s="24" t="s">
        <v>61</v>
      </c>
      <c r="B26" s="12"/>
      <c r="C26" s="5"/>
      <c r="D26" s="6">
        <v>-398573</v>
      </c>
      <c r="E26" s="6"/>
      <c r="F26" s="6">
        <v>-382816</v>
      </c>
      <c r="G26" s="6"/>
      <c r="H26" s="6">
        <v>-228434</v>
      </c>
      <c r="I26" s="6"/>
      <c r="J26" s="6">
        <v>-226710</v>
      </c>
    </row>
    <row r="27" spans="1:10" x14ac:dyDescent="0.3">
      <c r="A27" s="46" t="s">
        <v>216</v>
      </c>
      <c r="B27" s="12"/>
      <c r="D27" s="6"/>
      <c r="E27" s="6"/>
      <c r="F27" s="6"/>
      <c r="G27" s="6"/>
      <c r="H27" s="6"/>
      <c r="I27" s="6"/>
      <c r="J27" s="8"/>
    </row>
    <row r="28" spans="1:10" s="164" customFormat="1" x14ac:dyDescent="0.3">
      <c r="A28" s="231" t="s">
        <v>213</v>
      </c>
      <c r="B28" s="12" t="s">
        <v>252</v>
      </c>
      <c r="C28" s="5"/>
      <c r="D28" s="6">
        <v>203823</v>
      </c>
      <c r="E28" s="6"/>
      <c r="F28" s="6">
        <v>47440</v>
      </c>
      <c r="G28" s="6"/>
      <c r="H28" s="8">
        <v>0</v>
      </c>
      <c r="I28" s="6"/>
      <c r="J28" s="8">
        <v>0</v>
      </c>
    </row>
    <row r="29" spans="1:10" s="164" customFormat="1" x14ac:dyDescent="0.3">
      <c r="A29" s="18" t="s">
        <v>215</v>
      </c>
      <c r="B29" s="5"/>
      <c r="C29" s="5"/>
      <c r="D29" s="6"/>
      <c r="E29" s="6"/>
      <c r="F29" s="6"/>
      <c r="G29" s="6"/>
      <c r="H29" s="6"/>
      <c r="I29" s="6"/>
      <c r="J29" s="6"/>
    </row>
    <row r="30" spans="1:10" s="164" customFormat="1" x14ac:dyDescent="0.3">
      <c r="A30" s="231" t="s">
        <v>258</v>
      </c>
      <c r="B30" s="12"/>
      <c r="C30" s="5"/>
      <c r="D30" s="255">
        <v>-49326</v>
      </c>
      <c r="E30" s="255"/>
      <c r="F30" s="28">
        <v>75966</v>
      </c>
      <c r="G30" s="28"/>
      <c r="H30" s="255">
        <v>-49326</v>
      </c>
      <c r="I30" s="28"/>
      <c r="J30" s="28">
        <v>73322</v>
      </c>
    </row>
    <row r="31" spans="1:10" s="164" customFormat="1" x14ac:dyDescent="0.3">
      <c r="A31" s="24" t="s">
        <v>253</v>
      </c>
      <c r="B31" s="12">
        <v>4</v>
      </c>
      <c r="C31" s="5"/>
      <c r="D31" s="232">
        <v>603</v>
      </c>
      <c r="E31" s="6"/>
      <c r="F31" s="25">
        <v>0</v>
      </c>
      <c r="G31" s="8"/>
      <c r="H31" s="25">
        <v>0</v>
      </c>
      <c r="I31" s="8"/>
      <c r="J31" s="25">
        <v>0</v>
      </c>
    </row>
    <row r="32" spans="1:10" s="164" customFormat="1" x14ac:dyDescent="0.3">
      <c r="A32" s="20" t="s">
        <v>145</v>
      </c>
      <c r="B32" s="5"/>
      <c r="C32" s="5"/>
      <c r="D32" s="167">
        <f>SUM(D25:D31)</f>
        <v>184765</v>
      </c>
      <c r="E32" s="167"/>
      <c r="F32" s="167">
        <f>SUM(F25:F31)</f>
        <v>353155</v>
      </c>
      <c r="G32" s="167"/>
      <c r="H32" s="167">
        <f>SUM(H25:H31)</f>
        <v>-302868</v>
      </c>
      <c r="I32" s="167"/>
      <c r="J32" s="167">
        <f>SUM(J25:J31)</f>
        <v>212527</v>
      </c>
    </row>
    <row r="33" spans="1:11" s="164" customFormat="1" x14ac:dyDescent="0.3">
      <c r="A33" s="24" t="s">
        <v>161</v>
      </c>
      <c r="B33" s="12"/>
      <c r="C33" s="5"/>
      <c r="D33" s="6">
        <v>483</v>
      </c>
      <c r="E33" s="6"/>
      <c r="F33" s="6">
        <v>-6731</v>
      </c>
      <c r="G33" s="6"/>
      <c r="H33" s="232">
        <v>-158</v>
      </c>
      <c r="I33" s="6"/>
      <c r="J33" s="8">
        <v>0</v>
      </c>
    </row>
    <row r="34" spans="1:11" s="164" customFormat="1" x14ac:dyDescent="0.3">
      <c r="A34" s="169" t="s">
        <v>63</v>
      </c>
      <c r="B34" s="153"/>
      <c r="C34" s="153"/>
      <c r="D34" s="170">
        <f>SUM(D32:D33)</f>
        <v>185248</v>
      </c>
      <c r="E34" s="171"/>
      <c r="F34" s="170">
        <f>SUM(F32:F33)</f>
        <v>346424</v>
      </c>
      <c r="G34" s="167"/>
      <c r="H34" s="170">
        <f>SUM(H32:H33)</f>
        <v>-303026</v>
      </c>
      <c r="I34" s="167"/>
      <c r="J34" s="170">
        <f>SUM(J32:J33)</f>
        <v>212527</v>
      </c>
    </row>
    <row r="35" spans="1:11" s="164" customFormat="1" x14ac:dyDescent="0.3">
      <c r="A35" s="169"/>
      <c r="B35" s="153"/>
      <c r="C35" s="153"/>
      <c r="D35" s="175"/>
      <c r="E35" s="173"/>
      <c r="F35" s="175"/>
      <c r="G35" s="174"/>
      <c r="H35" s="175"/>
      <c r="I35" s="174"/>
      <c r="J35" s="175"/>
    </row>
    <row r="36" spans="1:11" s="164" customFormat="1" x14ac:dyDescent="0.3">
      <c r="A36" s="169" t="s">
        <v>64</v>
      </c>
      <c r="B36" s="153"/>
      <c r="C36" s="153"/>
      <c r="D36" s="177"/>
      <c r="E36" s="173"/>
      <c r="F36" s="177"/>
      <c r="G36" s="174"/>
      <c r="H36" s="177"/>
      <c r="I36" s="174"/>
      <c r="J36" s="177"/>
    </row>
    <row r="37" spans="1:11" s="164" customFormat="1" x14ac:dyDescent="0.3">
      <c r="A37" s="178" t="s">
        <v>67</v>
      </c>
      <c r="B37" s="153"/>
      <c r="C37" s="153"/>
      <c r="D37" s="177"/>
      <c r="E37" s="173"/>
      <c r="F37" s="177"/>
      <c r="G37" s="174"/>
      <c r="H37" s="177"/>
      <c r="I37" s="174"/>
      <c r="J37" s="177"/>
    </row>
    <row r="38" spans="1:11" s="164" customFormat="1" hidden="1" x14ac:dyDescent="0.3">
      <c r="A38" s="18" t="s">
        <v>138</v>
      </c>
      <c r="B38" s="153"/>
      <c r="C38" s="153"/>
      <c r="D38" s="22">
        <v>0</v>
      </c>
      <c r="E38" s="173"/>
      <c r="F38" s="8">
        <v>0</v>
      </c>
      <c r="G38" s="174"/>
      <c r="H38" s="8">
        <v>0</v>
      </c>
      <c r="I38" s="6"/>
      <c r="J38" s="8">
        <v>0</v>
      </c>
    </row>
    <row r="39" spans="1:11" s="164" customFormat="1" x14ac:dyDescent="0.3">
      <c r="A39" s="24" t="s">
        <v>68</v>
      </c>
      <c r="B39" s="153"/>
      <c r="C39" s="153"/>
      <c r="D39" s="22">
        <v>-172</v>
      </c>
      <c r="E39" s="168"/>
      <c r="F39" s="22">
        <v>-178</v>
      </c>
      <c r="G39" s="6"/>
      <c r="H39" s="8">
        <v>0</v>
      </c>
      <c r="I39" s="6"/>
      <c r="J39" s="8">
        <v>0</v>
      </c>
      <c r="K39" s="1"/>
    </row>
    <row r="40" spans="1:11" s="164" customFormat="1" x14ac:dyDescent="0.3">
      <c r="A40" s="24" t="s">
        <v>236</v>
      </c>
      <c r="B40" s="153"/>
      <c r="C40" s="153"/>
      <c r="D40" s="22"/>
      <c r="E40" s="168"/>
      <c r="F40" s="22"/>
      <c r="G40" s="6"/>
      <c r="H40" s="8"/>
      <c r="I40" s="6"/>
      <c r="J40" s="8"/>
      <c r="K40" s="1"/>
    </row>
    <row r="41" spans="1:11" s="164" customFormat="1" x14ac:dyDescent="0.3">
      <c r="A41" s="231" t="s">
        <v>237</v>
      </c>
      <c r="B41" s="12">
        <v>12</v>
      </c>
      <c r="C41" s="153"/>
      <c r="D41" s="22">
        <v>3126</v>
      </c>
      <c r="E41" s="168"/>
      <c r="F41" s="79">
        <v>-15760</v>
      </c>
      <c r="G41" s="6"/>
      <c r="H41" s="8">
        <v>0</v>
      </c>
      <c r="I41" s="6"/>
      <c r="J41" s="8">
        <v>0</v>
      </c>
      <c r="K41" s="1"/>
    </row>
    <row r="42" spans="1:11" s="164" customFormat="1" x14ac:dyDescent="0.3">
      <c r="A42" s="169" t="s">
        <v>69</v>
      </c>
      <c r="B42" s="153"/>
      <c r="C42" s="153"/>
      <c r="D42" s="170">
        <f>SUM(D38:D41)</f>
        <v>2954</v>
      </c>
      <c r="E42" s="171"/>
      <c r="F42" s="170">
        <f>SUM(F38:F41)</f>
        <v>-15938</v>
      </c>
      <c r="G42" s="167"/>
      <c r="H42" s="250">
        <f>SUM(H38:H41)</f>
        <v>0</v>
      </c>
      <c r="I42" s="251"/>
      <c r="J42" s="250">
        <f>SUM(J38:J41)</f>
        <v>0</v>
      </c>
    </row>
    <row r="43" spans="1:11" s="164" customFormat="1" hidden="1" x14ac:dyDescent="0.3">
      <c r="A43" s="169"/>
      <c r="B43" s="153"/>
      <c r="C43" s="153"/>
      <c r="D43" s="177"/>
      <c r="E43" s="171"/>
      <c r="F43" s="177"/>
      <c r="G43" s="167"/>
      <c r="H43" s="252"/>
      <c r="I43" s="251"/>
      <c r="J43" s="252"/>
    </row>
    <row r="44" spans="1:11" s="164" customFormat="1" hidden="1" x14ac:dyDescent="0.3">
      <c r="A44" s="179" t="s">
        <v>70</v>
      </c>
      <c r="B44" s="153"/>
      <c r="C44" s="153"/>
      <c r="D44" s="177"/>
      <c r="E44" s="171"/>
      <c r="F44" s="177"/>
      <c r="G44" s="167"/>
      <c r="H44" s="253"/>
      <c r="I44" s="251"/>
      <c r="J44" s="253"/>
    </row>
    <row r="45" spans="1:11" s="164" customFormat="1" hidden="1" x14ac:dyDescent="0.3">
      <c r="A45" s="24" t="s">
        <v>117</v>
      </c>
      <c r="B45" s="153"/>
      <c r="C45" s="153"/>
      <c r="D45" s="25">
        <v>0</v>
      </c>
      <c r="E45" s="171"/>
      <c r="F45" s="177">
        <v>0</v>
      </c>
      <c r="G45" s="167"/>
      <c r="H45" s="25">
        <v>0</v>
      </c>
      <c r="I45" s="251"/>
      <c r="J45" s="8">
        <v>0</v>
      </c>
    </row>
    <row r="46" spans="1:11" s="164" customFormat="1" hidden="1" x14ac:dyDescent="0.3">
      <c r="A46" s="169" t="s">
        <v>66</v>
      </c>
      <c r="B46" s="153"/>
      <c r="C46" s="153"/>
      <c r="D46" s="8">
        <v>0</v>
      </c>
      <c r="E46" s="171"/>
      <c r="F46" s="170">
        <f>SUM(F45)</f>
        <v>0</v>
      </c>
      <c r="G46" s="167"/>
      <c r="H46" s="23">
        <v>0</v>
      </c>
      <c r="I46" s="251"/>
      <c r="J46" s="23">
        <v>0</v>
      </c>
    </row>
    <row r="47" spans="1:11" x14ac:dyDescent="0.3">
      <c r="A47" s="169" t="s">
        <v>207</v>
      </c>
      <c r="B47" s="153"/>
      <c r="C47" s="153"/>
      <c r="D47" s="170">
        <f>D42+D46</f>
        <v>2954</v>
      </c>
      <c r="E47" s="171"/>
      <c r="F47" s="176">
        <f>F42+F46</f>
        <v>-15938</v>
      </c>
      <c r="G47" s="167"/>
      <c r="H47" s="254">
        <f>H42+H46</f>
        <v>0</v>
      </c>
      <c r="I47" s="251"/>
      <c r="J47" s="254">
        <f>J42+J46</f>
        <v>0</v>
      </c>
    </row>
    <row r="48" spans="1:11" ht="15" thickBot="1" x14ac:dyDescent="0.35">
      <c r="A48" s="169" t="s">
        <v>65</v>
      </c>
      <c r="D48" s="180">
        <f>D34+D47</f>
        <v>188202</v>
      </c>
      <c r="E48" s="181"/>
      <c r="F48" s="180">
        <f>F34+F47</f>
        <v>330486</v>
      </c>
      <c r="G48" s="181"/>
      <c r="H48" s="182">
        <f>H34+H47</f>
        <v>-303026</v>
      </c>
      <c r="I48" s="181">
        <f>I34</f>
        <v>0</v>
      </c>
      <c r="J48" s="180">
        <f>J34+J47</f>
        <v>212527</v>
      </c>
    </row>
    <row r="49" spans="1:11" s="154" customFormat="1" ht="15" thickTop="1" x14ac:dyDescent="0.3">
      <c r="A49" s="183"/>
      <c r="B49" s="184"/>
      <c r="C49" s="185"/>
      <c r="D49" s="186"/>
      <c r="E49" s="186"/>
      <c r="F49" s="186"/>
      <c r="G49" s="186"/>
      <c r="H49" s="186"/>
      <c r="I49" s="186"/>
      <c r="J49" s="186"/>
      <c r="K49" s="187"/>
    </row>
    <row r="50" spans="1:11" x14ac:dyDescent="0.3">
      <c r="A50" s="188" t="s">
        <v>71</v>
      </c>
      <c r="B50" s="12"/>
      <c r="D50" s="189"/>
      <c r="E50" s="189"/>
      <c r="F50" s="189"/>
      <c r="G50" s="189"/>
      <c r="H50" s="189"/>
      <c r="I50" s="189"/>
      <c r="J50" s="189"/>
    </row>
    <row r="51" spans="1:11" x14ac:dyDescent="0.3">
      <c r="A51" s="24" t="s">
        <v>72</v>
      </c>
      <c r="B51" s="12"/>
      <c r="D51" s="189">
        <v>182705</v>
      </c>
      <c r="E51" s="189"/>
      <c r="F51" s="189">
        <v>343912</v>
      </c>
      <c r="G51" s="189"/>
      <c r="H51" s="189">
        <v>-303026</v>
      </c>
      <c r="I51" s="189"/>
      <c r="J51" s="189">
        <v>212527</v>
      </c>
    </row>
    <row r="52" spans="1:11" s="164" customFormat="1" x14ac:dyDescent="0.3">
      <c r="A52" s="24" t="s">
        <v>73</v>
      </c>
      <c r="B52" s="12"/>
      <c r="C52" s="5"/>
      <c r="D52" s="189">
        <v>2543</v>
      </c>
      <c r="E52" s="189"/>
      <c r="F52" s="189">
        <v>2512</v>
      </c>
      <c r="G52" s="189"/>
      <c r="H52" s="8">
        <v>0</v>
      </c>
      <c r="I52" s="189"/>
      <c r="J52" s="8">
        <v>0</v>
      </c>
    </row>
    <row r="53" spans="1:11" s="164" customFormat="1" ht="15" thickBot="1" x14ac:dyDescent="0.35">
      <c r="A53" s="188" t="s">
        <v>63</v>
      </c>
      <c r="B53" s="166"/>
      <c r="C53" s="153"/>
      <c r="D53" s="190">
        <f>SUM(D51:D52)</f>
        <v>185248</v>
      </c>
      <c r="E53" s="191"/>
      <c r="F53" s="190">
        <f>SUM(F51:F52)</f>
        <v>346424</v>
      </c>
      <c r="G53" s="191"/>
      <c r="H53" s="190">
        <f>SUM(H51:H52)</f>
        <v>-303026</v>
      </c>
      <c r="I53" s="191"/>
      <c r="J53" s="190">
        <f>SUM(J51:J52)</f>
        <v>212527</v>
      </c>
    </row>
    <row r="54" spans="1:11" s="164" customFormat="1" ht="15" thickTop="1" x14ac:dyDescent="0.3">
      <c r="A54" s="188"/>
      <c r="B54" s="166"/>
      <c r="C54" s="153"/>
      <c r="D54" s="191"/>
      <c r="E54" s="191"/>
      <c r="F54" s="191"/>
      <c r="G54" s="191"/>
      <c r="H54" s="191"/>
      <c r="I54" s="191"/>
      <c r="J54" s="191"/>
    </row>
    <row r="55" spans="1:11" s="164" customFormat="1" x14ac:dyDescent="0.3">
      <c r="A55" s="188" t="s">
        <v>74</v>
      </c>
      <c r="B55" s="166"/>
      <c r="C55" s="153"/>
      <c r="D55" s="191"/>
      <c r="E55" s="191"/>
      <c r="F55" s="191"/>
      <c r="G55" s="191"/>
      <c r="H55" s="191"/>
      <c r="I55" s="191"/>
      <c r="J55" s="191"/>
    </row>
    <row r="56" spans="1:11" s="164" customFormat="1" x14ac:dyDescent="0.3">
      <c r="A56" s="24" t="s">
        <v>72</v>
      </c>
      <c r="B56" s="166"/>
      <c r="C56" s="153"/>
      <c r="D56" s="189">
        <v>185659</v>
      </c>
      <c r="E56" s="7"/>
      <c r="F56" s="189">
        <v>327974</v>
      </c>
      <c r="G56" s="192"/>
      <c r="H56" s="189">
        <v>-303026</v>
      </c>
      <c r="I56" s="192"/>
      <c r="J56" s="189">
        <v>212527</v>
      </c>
    </row>
    <row r="57" spans="1:11" x14ac:dyDescent="0.3">
      <c r="A57" s="24" t="s">
        <v>73</v>
      </c>
      <c r="B57" s="12"/>
      <c r="D57" s="189">
        <v>2543</v>
      </c>
      <c r="E57" s="189"/>
      <c r="F57" s="189">
        <v>2512</v>
      </c>
      <c r="G57" s="189"/>
      <c r="H57" s="8">
        <v>0</v>
      </c>
      <c r="I57" s="189"/>
      <c r="J57" s="8">
        <v>0</v>
      </c>
    </row>
    <row r="58" spans="1:11" ht="15" thickBot="1" x14ac:dyDescent="0.35">
      <c r="A58" s="193" t="s">
        <v>75</v>
      </c>
      <c r="B58" s="12"/>
      <c r="D58" s="190">
        <f>SUM(D56:D57)</f>
        <v>188202</v>
      </c>
      <c r="E58" s="174"/>
      <c r="F58" s="190">
        <f>SUM(F56:F57)</f>
        <v>330486</v>
      </c>
      <c r="G58" s="194"/>
      <c r="H58" s="190">
        <f>SUM(H56:H57)</f>
        <v>-303026</v>
      </c>
      <c r="I58" s="194"/>
      <c r="J58" s="190">
        <f>SUM(J56:J57)</f>
        <v>212527</v>
      </c>
    </row>
    <row r="59" spans="1:11" ht="15" thickTop="1" x14ac:dyDescent="0.3">
      <c r="A59" s="195"/>
      <c r="B59" s="12"/>
      <c r="G59" s="196"/>
      <c r="H59" s="43"/>
      <c r="I59" s="196"/>
      <c r="J59" s="43"/>
    </row>
    <row r="60" spans="1:11" ht="15" thickBot="1" x14ac:dyDescent="0.35">
      <c r="A60" s="244" t="s">
        <v>141</v>
      </c>
      <c r="B60" s="12">
        <v>17</v>
      </c>
      <c r="D60" s="257">
        <v>3.5000000000000003E-2</v>
      </c>
      <c r="E60" s="258"/>
      <c r="F60" s="257">
        <v>6.7000000000000004E-2</v>
      </c>
      <c r="G60" s="258"/>
      <c r="H60" s="257">
        <v>-5.8999999999999997E-2</v>
      </c>
      <c r="I60" s="258"/>
      <c r="J60" s="257">
        <v>4.1000000000000002E-2</v>
      </c>
    </row>
    <row r="61" spans="1:11" ht="15.6" thickTop="1" thickBot="1" x14ac:dyDescent="0.35">
      <c r="A61" s="244" t="s">
        <v>195</v>
      </c>
      <c r="B61" s="12">
        <v>17</v>
      </c>
      <c r="D61" s="257">
        <v>3.5000000000000003E-2</v>
      </c>
      <c r="E61" s="258"/>
      <c r="F61" s="257">
        <v>6.7000000000000004E-2</v>
      </c>
      <c r="G61" s="258"/>
      <c r="H61" s="257">
        <v>-5.8999999999999997E-2</v>
      </c>
      <c r="I61" s="258"/>
      <c r="J61" s="257">
        <v>4.1000000000000002E-2</v>
      </c>
    </row>
    <row r="62" spans="1:11" ht="15" thickTop="1" x14ac:dyDescent="0.3"/>
    <row r="64" spans="1:11" x14ac:dyDescent="0.3">
      <c r="D64" s="259"/>
    </row>
  </sheetData>
  <mergeCells count="5">
    <mergeCell ref="D5:F5"/>
    <mergeCell ref="H5:J5"/>
    <mergeCell ref="D6:F6"/>
    <mergeCell ref="H6:J6"/>
    <mergeCell ref="D8:J8"/>
  </mergeCells>
  <pageMargins left="0.7" right="0.7" top="0.75" bottom="0.75" header="0.3" footer="0.3"/>
  <pageSetup paperSize="9" scale="77" firstPageNumber="7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35C0F-EEA0-459B-8154-B3C078DA3628}">
  <sheetPr>
    <tabColor rgb="FF00B0F0"/>
  </sheetPr>
  <dimension ref="A1:AD29"/>
  <sheetViews>
    <sheetView view="pageBreakPreview" topLeftCell="B6" zoomScaleNormal="85" zoomScaleSheetLayoutView="100" workbookViewId="0">
      <selection activeCell="G82" sqref="G82"/>
    </sheetView>
  </sheetViews>
  <sheetFormatPr defaultColWidth="10.75" defaultRowHeight="14.4" x14ac:dyDescent="0.6"/>
  <cols>
    <col min="1" max="1" width="68.375" style="41" customWidth="1"/>
    <col min="2" max="2" width="10.125" style="41" customWidth="1"/>
    <col min="3" max="3" width="1.125" style="41" customWidth="1"/>
    <col min="4" max="4" width="14.875" style="119" customWidth="1"/>
    <col min="5" max="5" width="1.125" style="41" customWidth="1"/>
    <col min="6" max="6" width="10.5" style="119" customWidth="1"/>
    <col min="7" max="7" width="1.125" style="41" customWidth="1"/>
    <col min="8" max="8" width="11.625" style="119" customWidth="1"/>
    <col min="9" max="9" width="1.125" style="119" customWidth="1"/>
    <col min="10" max="10" width="13.25" style="41" customWidth="1"/>
    <col min="11" max="11" width="1.125" style="41" customWidth="1"/>
    <col min="12" max="12" width="16.375" style="119" bestFit="1" customWidth="1"/>
    <col min="13" max="13" width="1.125" style="41" customWidth="1"/>
    <col min="14" max="14" width="16.25" style="119" bestFit="1" customWidth="1"/>
    <col min="15" max="15" width="1.125" style="119" customWidth="1"/>
    <col min="16" max="16" width="13.25" style="119" bestFit="1" customWidth="1"/>
    <col min="17" max="17" width="1.125" style="41" customWidth="1"/>
    <col min="18" max="18" width="12.5" style="119" bestFit="1" customWidth="1"/>
    <col min="19" max="19" width="1.125" style="41" customWidth="1"/>
    <col min="20" max="20" width="19.375" style="119" bestFit="1" customWidth="1"/>
    <col min="21" max="21" width="1.125" style="41" customWidth="1"/>
    <col min="22" max="22" width="17.75" style="119" bestFit="1" customWidth="1"/>
    <col min="23" max="23" width="1.125" style="41" customWidth="1"/>
    <col min="24" max="24" width="15.625" style="119" bestFit="1" customWidth="1"/>
    <col min="25" max="25" width="1.125" style="41" customWidth="1"/>
    <col min="26" max="26" width="13.125" style="119" bestFit="1" customWidth="1"/>
    <col min="27" max="27" width="1.125" style="41" customWidth="1"/>
    <col min="28" max="28" width="11" style="119" bestFit="1" customWidth="1"/>
    <col min="29" max="29" width="1.125" style="41" customWidth="1"/>
    <col min="30" max="30" width="12.125" style="119" customWidth="1"/>
    <col min="31" max="16384" width="10.75" style="144"/>
  </cols>
  <sheetData>
    <row r="1" spans="1:30" ht="18" x14ac:dyDescent="0.35">
      <c r="A1" s="86" t="s">
        <v>169</v>
      </c>
      <c r="C1" s="115"/>
      <c r="D1" s="114"/>
      <c r="E1" s="115"/>
      <c r="F1" s="114"/>
      <c r="G1" s="115"/>
      <c r="H1" s="114"/>
      <c r="I1" s="114"/>
      <c r="J1" s="115"/>
      <c r="K1" s="115"/>
      <c r="L1" s="114"/>
      <c r="M1" s="115"/>
      <c r="N1" s="114"/>
      <c r="O1" s="114"/>
      <c r="P1" s="114"/>
      <c r="Q1" s="115"/>
      <c r="R1" s="114"/>
      <c r="S1" s="115"/>
      <c r="T1" s="114"/>
      <c r="U1" s="115"/>
      <c r="V1" s="114"/>
      <c r="W1" s="115"/>
      <c r="X1" s="114"/>
      <c r="Y1" s="115"/>
      <c r="Z1" s="114"/>
      <c r="AA1" s="115"/>
      <c r="AB1" s="114"/>
      <c r="AC1" s="115"/>
      <c r="AD1" s="114"/>
    </row>
    <row r="2" spans="1:30" ht="15.6" x14ac:dyDescent="0.3">
      <c r="A2" s="89" t="s">
        <v>125</v>
      </c>
      <c r="C2" s="118"/>
      <c r="D2" s="114"/>
      <c r="E2" s="118"/>
      <c r="F2" s="114"/>
      <c r="G2" s="118"/>
      <c r="H2" s="114"/>
      <c r="I2" s="114"/>
      <c r="J2" s="118"/>
      <c r="K2" s="118"/>
      <c r="L2" s="114"/>
      <c r="M2" s="118"/>
      <c r="N2" s="114"/>
      <c r="O2" s="114"/>
      <c r="P2" s="114"/>
      <c r="Q2" s="118"/>
      <c r="R2" s="114"/>
      <c r="S2" s="118"/>
      <c r="T2" s="114"/>
      <c r="U2" s="118"/>
      <c r="V2" s="114"/>
      <c r="W2" s="118"/>
      <c r="X2" s="114"/>
      <c r="Y2" s="118"/>
      <c r="Z2" s="114"/>
      <c r="AA2" s="118"/>
      <c r="AB2" s="114"/>
      <c r="AC2" s="118"/>
      <c r="AD2" s="114"/>
    </row>
    <row r="3" spans="1:30" ht="15.6" x14ac:dyDescent="0.3">
      <c r="A3" s="89" t="s">
        <v>244</v>
      </c>
      <c r="C3" s="118"/>
      <c r="D3" s="114"/>
      <c r="E3" s="118"/>
      <c r="F3" s="114"/>
      <c r="G3" s="118"/>
      <c r="H3" s="114"/>
      <c r="I3" s="114"/>
      <c r="J3" s="118"/>
      <c r="K3" s="118"/>
      <c r="L3" s="114"/>
      <c r="M3" s="118"/>
      <c r="N3" s="114"/>
      <c r="O3" s="114"/>
      <c r="P3" s="114"/>
      <c r="Q3" s="118"/>
      <c r="R3" s="114"/>
      <c r="S3" s="118"/>
      <c r="T3" s="114"/>
      <c r="U3" s="118"/>
      <c r="V3" s="114"/>
      <c r="W3" s="118"/>
      <c r="X3" s="114"/>
      <c r="Y3" s="118"/>
      <c r="Z3" s="114"/>
      <c r="AA3" s="118"/>
      <c r="AB3" s="114"/>
      <c r="AC3" s="118"/>
      <c r="AD3" s="114"/>
    </row>
    <row r="4" spans="1:30" ht="15.6" x14ac:dyDescent="0.3">
      <c r="A4" s="89"/>
      <c r="C4" s="118"/>
      <c r="D4" s="114"/>
      <c r="E4" s="118"/>
      <c r="F4" s="114"/>
      <c r="G4" s="118"/>
      <c r="H4" s="114"/>
      <c r="I4" s="114"/>
      <c r="J4" s="118"/>
      <c r="K4" s="118"/>
      <c r="L4" s="114"/>
      <c r="M4" s="118"/>
      <c r="N4" s="114"/>
      <c r="O4" s="114"/>
      <c r="P4" s="114"/>
      <c r="Q4" s="118"/>
      <c r="R4" s="114"/>
      <c r="S4" s="118"/>
      <c r="T4" s="114"/>
      <c r="U4" s="118"/>
      <c r="V4" s="114"/>
      <c r="W4" s="118"/>
      <c r="X4" s="114"/>
      <c r="Y4" s="118"/>
      <c r="Z4" s="114"/>
      <c r="AA4" s="118"/>
      <c r="AB4" s="114"/>
      <c r="AC4" s="118"/>
      <c r="AD4" s="114"/>
    </row>
    <row r="5" spans="1:30" x14ac:dyDescent="0.6">
      <c r="B5" s="145"/>
      <c r="C5" s="145"/>
      <c r="D5" s="264" t="s">
        <v>76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</row>
    <row r="6" spans="1:30" x14ac:dyDescent="0.6">
      <c r="B6" s="145"/>
      <c r="C6" s="145"/>
      <c r="D6" s="229"/>
      <c r="E6" s="229"/>
      <c r="F6" s="229"/>
      <c r="G6" s="229"/>
      <c r="H6" s="229"/>
      <c r="I6" s="229"/>
      <c r="J6" s="120"/>
      <c r="K6" s="120"/>
      <c r="L6" s="120"/>
      <c r="M6" s="120"/>
      <c r="N6" s="120"/>
      <c r="O6" s="146"/>
      <c r="P6" s="265" t="s">
        <v>77</v>
      </c>
      <c r="Q6" s="265"/>
      <c r="R6" s="265"/>
      <c r="S6" s="265"/>
      <c r="T6" s="265"/>
      <c r="U6" s="265"/>
      <c r="V6" s="265"/>
      <c r="W6" s="265"/>
      <c r="X6" s="265"/>
      <c r="Y6" s="229"/>
      <c r="Z6" s="229"/>
      <c r="AA6" s="229"/>
      <c r="AB6" s="120"/>
      <c r="AC6" s="229"/>
      <c r="AD6" s="229"/>
    </row>
    <row r="7" spans="1:30" x14ac:dyDescent="0.6">
      <c r="B7" s="145"/>
      <c r="C7" s="145"/>
      <c r="D7" s="229"/>
      <c r="E7" s="229"/>
      <c r="F7" s="229"/>
      <c r="G7" s="229"/>
      <c r="H7" s="229"/>
      <c r="I7" s="229"/>
      <c r="J7" s="120"/>
      <c r="K7" s="120"/>
      <c r="L7" s="120"/>
      <c r="M7" s="120"/>
      <c r="N7" s="120"/>
      <c r="O7" s="146"/>
      <c r="P7" s="122"/>
      <c r="Q7" s="122"/>
      <c r="R7" s="122"/>
      <c r="S7" s="122"/>
      <c r="T7" s="122" t="s">
        <v>170</v>
      </c>
      <c r="U7" s="122"/>
      <c r="V7" s="122" t="s">
        <v>171</v>
      </c>
      <c r="W7" s="122"/>
      <c r="X7" s="122"/>
      <c r="Y7" s="229"/>
      <c r="Z7" s="229"/>
      <c r="AA7" s="229"/>
      <c r="AB7" s="120"/>
      <c r="AC7" s="229"/>
      <c r="AD7" s="229"/>
    </row>
    <row r="8" spans="1:30" x14ac:dyDescent="0.6">
      <c r="B8" s="145"/>
      <c r="C8" s="145"/>
      <c r="D8" s="229"/>
      <c r="E8" s="229"/>
      <c r="F8" s="229"/>
      <c r="G8" s="229"/>
      <c r="H8" s="229"/>
      <c r="I8" s="229"/>
      <c r="J8" s="266" t="s">
        <v>148</v>
      </c>
      <c r="K8" s="266"/>
      <c r="L8" s="266"/>
      <c r="M8" s="266"/>
      <c r="N8" s="266"/>
      <c r="O8" s="146"/>
      <c r="P8" s="125"/>
      <c r="Q8" s="229"/>
      <c r="R8" s="125"/>
      <c r="S8" s="229"/>
      <c r="T8" s="125" t="s">
        <v>172</v>
      </c>
      <c r="U8" s="229"/>
      <c r="V8" s="125" t="s">
        <v>173</v>
      </c>
      <c r="W8" s="229"/>
      <c r="X8" s="122" t="s">
        <v>153</v>
      </c>
      <c r="Y8" s="229"/>
      <c r="Z8" s="120" t="s">
        <v>37</v>
      </c>
      <c r="AA8" s="229"/>
      <c r="AB8" s="120"/>
      <c r="AC8" s="229"/>
      <c r="AD8" s="229"/>
    </row>
    <row r="9" spans="1:30" x14ac:dyDescent="0.3">
      <c r="A9" s="121"/>
      <c r="B9" s="122"/>
      <c r="C9" s="122"/>
      <c r="D9" s="147" t="s">
        <v>78</v>
      </c>
      <c r="E9" s="122"/>
      <c r="F9" s="122"/>
      <c r="G9" s="122"/>
      <c r="H9" s="122"/>
      <c r="I9" s="122"/>
      <c r="L9" s="122" t="s">
        <v>95</v>
      </c>
      <c r="O9" s="122"/>
      <c r="P9" s="122" t="s">
        <v>174</v>
      </c>
      <c r="Q9" s="122"/>
      <c r="R9" s="122" t="s">
        <v>175</v>
      </c>
      <c r="S9" s="122"/>
      <c r="T9" s="122" t="s">
        <v>176</v>
      </c>
      <c r="U9" s="122"/>
      <c r="V9" s="122" t="s">
        <v>177</v>
      </c>
      <c r="W9" s="122"/>
      <c r="X9" s="122" t="s">
        <v>178</v>
      </c>
      <c r="Y9" s="122"/>
      <c r="Z9" s="148" t="s">
        <v>150</v>
      </c>
      <c r="AA9" s="122"/>
      <c r="AB9" s="233" t="s">
        <v>88</v>
      </c>
      <c r="AC9" s="122"/>
      <c r="AD9" s="122"/>
    </row>
    <row r="10" spans="1:30" x14ac:dyDescent="0.3">
      <c r="A10" s="122"/>
      <c r="B10" s="122"/>
      <c r="C10" s="122"/>
      <c r="D10" s="233" t="s">
        <v>79</v>
      </c>
      <c r="E10" s="122"/>
      <c r="F10" s="120" t="s">
        <v>152</v>
      </c>
      <c r="G10" s="122"/>
      <c r="H10" s="148" t="s">
        <v>81</v>
      </c>
      <c r="I10" s="120"/>
      <c r="J10" s="233" t="s">
        <v>83</v>
      </c>
      <c r="K10" s="122"/>
      <c r="L10" s="120" t="s">
        <v>135</v>
      </c>
      <c r="M10" s="122"/>
      <c r="N10" s="122"/>
      <c r="O10" s="125"/>
      <c r="P10" s="122" t="s">
        <v>179</v>
      </c>
      <c r="Q10" s="122"/>
      <c r="R10" s="122" t="s">
        <v>180</v>
      </c>
      <c r="S10" s="122"/>
      <c r="T10" s="122" t="s">
        <v>181</v>
      </c>
      <c r="U10" s="122"/>
      <c r="V10" s="122" t="s">
        <v>182</v>
      </c>
      <c r="W10" s="122"/>
      <c r="X10" s="119" t="s">
        <v>183</v>
      </c>
      <c r="Y10" s="122"/>
      <c r="Z10" s="148" t="s">
        <v>91</v>
      </c>
      <c r="AA10" s="122"/>
      <c r="AB10" s="233" t="s">
        <v>89</v>
      </c>
      <c r="AC10" s="122"/>
      <c r="AD10" s="233" t="s">
        <v>86</v>
      </c>
    </row>
    <row r="11" spans="1:30" x14ac:dyDescent="0.3">
      <c r="A11" s="29"/>
      <c r="B11" s="149" t="s">
        <v>5</v>
      </c>
      <c r="C11" s="127"/>
      <c r="D11" s="233" t="s">
        <v>80</v>
      </c>
      <c r="E11" s="127"/>
      <c r="F11" s="120" t="s">
        <v>151</v>
      </c>
      <c r="G11" s="127"/>
      <c r="H11" s="148" t="s">
        <v>82</v>
      </c>
      <c r="I11" s="120"/>
      <c r="J11" s="233" t="s">
        <v>84</v>
      </c>
      <c r="K11" s="127"/>
      <c r="L11" s="122" t="s">
        <v>134</v>
      </c>
      <c r="M11" s="127"/>
      <c r="N11" s="125" t="s">
        <v>85</v>
      </c>
      <c r="O11" s="125"/>
      <c r="P11" s="122" t="s">
        <v>184</v>
      </c>
      <c r="Q11" s="127"/>
      <c r="R11" s="122" t="s">
        <v>155</v>
      </c>
      <c r="S11" s="127"/>
      <c r="T11" s="122" t="s">
        <v>185</v>
      </c>
      <c r="U11" s="127"/>
      <c r="V11" s="122" t="s">
        <v>186</v>
      </c>
      <c r="W11" s="127"/>
      <c r="X11" s="122" t="s">
        <v>87</v>
      </c>
      <c r="Y11" s="127"/>
      <c r="Z11" s="148" t="s">
        <v>92</v>
      </c>
      <c r="AA11" s="127"/>
      <c r="AB11" s="234" t="s">
        <v>90</v>
      </c>
      <c r="AC11" s="127"/>
      <c r="AD11" s="233" t="s">
        <v>87</v>
      </c>
    </row>
    <row r="12" spans="1:30" x14ac:dyDescent="0.6">
      <c r="A12" s="29"/>
      <c r="B12" s="127"/>
      <c r="C12" s="127"/>
      <c r="D12" s="267" t="s">
        <v>7</v>
      </c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  <c r="AA12" s="267"/>
      <c r="AB12" s="267"/>
      <c r="AC12" s="267"/>
      <c r="AD12" s="267"/>
    </row>
    <row r="13" spans="1:30" x14ac:dyDescent="0.6">
      <c r="A13" s="29" t="s">
        <v>245</v>
      </c>
      <c r="B13" s="127"/>
      <c r="C13" s="127"/>
      <c r="D13" s="128"/>
      <c r="E13" s="129"/>
      <c r="F13" s="128"/>
      <c r="G13" s="129"/>
      <c r="H13" s="128"/>
      <c r="I13" s="128"/>
      <c r="J13" s="129"/>
      <c r="K13" s="129"/>
      <c r="L13" s="128"/>
      <c r="M13" s="129"/>
      <c r="N13" s="128"/>
      <c r="O13" s="128"/>
      <c r="P13" s="128"/>
      <c r="Q13" s="129"/>
      <c r="R13" s="128"/>
      <c r="S13" s="129"/>
      <c r="T13" s="128"/>
      <c r="U13" s="129"/>
      <c r="V13" s="128"/>
      <c r="W13" s="129"/>
      <c r="X13" s="128"/>
      <c r="Y13" s="129"/>
      <c r="Z13" s="128"/>
      <c r="AA13" s="129"/>
      <c r="AB13" s="128"/>
      <c r="AC13" s="129"/>
      <c r="AD13" s="128"/>
    </row>
    <row r="14" spans="1:30" x14ac:dyDescent="0.6">
      <c r="A14" s="29" t="s">
        <v>187</v>
      </c>
      <c r="B14" s="127"/>
      <c r="C14" s="127"/>
      <c r="D14" s="53">
        <v>1810115</v>
      </c>
      <c r="E14" s="150"/>
      <c r="F14" s="31">
        <v>-317706</v>
      </c>
      <c r="G14" s="150"/>
      <c r="H14" s="30">
        <v>3890223</v>
      </c>
      <c r="I14" s="30"/>
      <c r="J14" s="30">
        <v>93518</v>
      </c>
      <c r="K14" s="150"/>
      <c r="L14" s="31">
        <v>317706</v>
      </c>
      <c r="M14" s="150"/>
      <c r="N14" s="31">
        <v>-541409</v>
      </c>
      <c r="O14" s="31"/>
      <c r="P14" s="31">
        <v>-66355</v>
      </c>
      <c r="Q14" s="31"/>
      <c r="R14" s="31">
        <v>819272</v>
      </c>
      <c r="S14" s="31"/>
      <c r="T14" s="31">
        <v>-34088</v>
      </c>
      <c r="U14" s="31"/>
      <c r="V14" s="31">
        <v>-17069</v>
      </c>
      <c r="W14" s="31"/>
      <c r="X14" s="31">
        <f>SUM(P14:V14)</f>
        <v>701760</v>
      </c>
      <c r="Y14" s="31"/>
      <c r="Z14" s="31">
        <f>SUM(D14:N14)+X14</f>
        <v>5954207</v>
      </c>
      <c r="AA14" s="31"/>
      <c r="AB14" s="31">
        <v>35379</v>
      </c>
      <c r="AC14" s="31"/>
      <c r="AD14" s="31">
        <f>Z14+AB14</f>
        <v>5989586</v>
      </c>
    </row>
    <row r="15" spans="1:30" x14ac:dyDescent="0.6">
      <c r="A15" s="29"/>
      <c r="B15" s="33"/>
      <c r="C15" s="34"/>
      <c r="D15" s="53"/>
      <c r="E15" s="31"/>
      <c r="F15" s="30"/>
      <c r="G15" s="31"/>
      <c r="H15" s="30"/>
      <c r="I15" s="30"/>
      <c r="J15" s="30"/>
      <c r="K15" s="31"/>
      <c r="L15" s="30"/>
      <c r="M15" s="31"/>
      <c r="N15" s="30"/>
      <c r="O15" s="30"/>
      <c r="P15" s="30"/>
      <c r="Q15" s="35"/>
      <c r="R15" s="30"/>
      <c r="S15" s="35"/>
      <c r="T15" s="30"/>
      <c r="U15" s="35"/>
      <c r="V15" s="30"/>
      <c r="W15" s="35"/>
      <c r="X15" s="30"/>
      <c r="Y15" s="35"/>
      <c r="Z15" s="30"/>
      <c r="AA15" s="35"/>
      <c r="AB15" s="30"/>
      <c r="AC15" s="35"/>
      <c r="AD15" s="30"/>
    </row>
    <row r="16" spans="1:30" x14ac:dyDescent="0.6">
      <c r="A16" s="29" t="s">
        <v>221</v>
      </c>
      <c r="B16" s="33"/>
      <c r="C16" s="34"/>
      <c r="D16" s="53"/>
      <c r="E16" s="31"/>
      <c r="F16" s="30"/>
      <c r="G16" s="31"/>
      <c r="H16" s="30"/>
      <c r="I16" s="30"/>
      <c r="J16" s="30"/>
      <c r="K16" s="31"/>
      <c r="L16" s="30"/>
      <c r="M16" s="31"/>
      <c r="N16" s="30"/>
      <c r="O16" s="30"/>
      <c r="P16" s="30"/>
      <c r="Q16" s="35"/>
      <c r="R16" s="30"/>
      <c r="S16" s="35"/>
      <c r="T16" s="30"/>
      <c r="U16" s="35"/>
      <c r="V16" s="30"/>
      <c r="W16" s="35"/>
      <c r="X16" s="30"/>
      <c r="Y16" s="35"/>
      <c r="Z16" s="30"/>
      <c r="AA16" s="35"/>
      <c r="AB16" s="30"/>
      <c r="AC16" s="35"/>
      <c r="AD16" s="30"/>
    </row>
    <row r="17" spans="1:30" x14ac:dyDescent="0.6">
      <c r="A17" s="235" t="s">
        <v>222</v>
      </c>
      <c r="B17" s="33"/>
      <c r="C17" s="34"/>
      <c r="D17" s="53"/>
      <c r="E17" s="31"/>
      <c r="F17" s="30"/>
      <c r="G17" s="31"/>
      <c r="H17" s="30"/>
      <c r="I17" s="30"/>
      <c r="J17" s="30"/>
      <c r="K17" s="31"/>
      <c r="L17" s="30"/>
      <c r="M17" s="31"/>
      <c r="N17" s="30"/>
      <c r="O17" s="30"/>
      <c r="P17" s="30"/>
      <c r="Q17" s="35"/>
      <c r="R17" s="30"/>
      <c r="S17" s="35"/>
      <c r="T17" s="30"/>
      <c r="U17" s="35"/>
      <c r="V17" s="30"/>
      <c r="W17" s="35"/>
      <c r="X17" s="30"/>
      <c r="Y17" s="35"/>
      <c r="Z17" s="30"/>
      <c r="AA17" s="35"/>
      <c r="AB17" s="30"/>
      <c r="AC17" s="35"/>
      <c r="AD17" s="30"/>
    </row>
    <row r="18" spans="1:30" x14ac:dyDescent="0.3">
      <c r="A18" s="37" t="s">
        <v>223</v>
      </c>
      <c r="B18" s="149">
        <v>15</v>
      </c>
      <c r="C18" s="34"/>
      <c r="D18" s="236">
        <v>-73962</v>
      </c>
      <c r="E18" s="35"/>
      <c r="F18" s="36">
        <v>317706</v>
      </c>
      <c r="G18" s="35"/>
      <c r="H18" s="237">
        <v>0</v>
      </c>
      <c r="I18" s="237"/>
      <c r="J18" s="237">
        <v>0</v>
      </c>
      <c r="K18" s="35"/>
      <c r="L18" s="236">
        <v>-317706</v>
      </c>
      <c r="M18" s="35"/>
      <c r="N18" s="237">
        <v>73962</v>
      </c>
      <c r="O18" s="36"/>
      <c r="P18" s="237">
        <v>0</v>
      </c>
      <c r="Q18" s="35"/>
      <c r="R18" s="237">
        <v>0</v>
      </c>
      <c r="S18" s="35"/>
      <c r="T18" s="237">
        <v>0</v>
      </c>
      <c r="U18" s="35"/>
      <c r="V18" s="237">
        <v>0</v>
      </c>
      <c r="W18" s="35"/>
      <c r="X18" s="237">
        <f t="shared" ref="X18:X21" si="0">SUM(P18:V18)</f>
        <v>0</v>
      </c>
      <c r="Y18" s="35"/>
      <c r="Z18" s="237">
        <f t="shared" ref="Z18:Z19" si="1">SUM(D18:N18)+X18</f>
        <v>0</v>
      </c>
      <c r="AA18" s="35"/>
      <c r="AB18" s="237">
        <v>0</v>
      </c>
      <c r="AC18" s="35"/>
      <c r="AD18" s="36">
        <f t="shared" ref="AD18:AD19" si="2">Z18+AB18</f>
        <v>0</v>
      </c>
    </row>
    <row r="19" spans="1:30" x14ac:dyDescent="0.3">
      <c r="A19" s="37" t="s">
        <v>224</v>
      </c>
      <c r="B19" s="149">
        <v>18</v>
      </c>
      <c r="C19" s="34"/>
      <c r="D19" s="238">
        <v>115741</v>
      </c>
      <c r="E19" s="35"/>
      <c r="F19" s="238">
        <v>0</v>
      </c>
      <c r="G19" s="35"/>
      <c r="H19" s="239">
        <v>0</v>
      </c>
      <c r="I19" s="237"/>
      <c r="J19" s="239">
        <v>0</v>
      </c>
      <c r="K19" s="35"/>
      <c r="L19" s="239">
        <v>0</v>
      </c>
      <c r="M19" s="35"/>
      <c r="N19" s="238">
        <v>-130066</v>
      </c>
      <c r="O19" s="36"/>
      <c r="P19" s="239">
        <v>0</v>
      </c>
      <c r="Q19" s="35"/>
      <c r="R19" s="239">
        <v>0</v>
      </c>
      <c r="S19" s="35"/>
      <c r="T19" s="239">
        <v>0</v>
      </c>
      <c r="U19" s="35"/>
      <c r="V19" s="239">
        <v>0</v>
      </c>
      <c r="W19" s="35"/>
      <c r="X19" s="239">
        <f t="shared" si="0"/>
        <v>0</v>
      </c>
      <c r="Y19" s="35"/>
      <c r="Z19" s="238">
        <f t="shared" si="1"/>
        <v>-14325</v>
      </c>
      <c r="AA19" s="35"/>
      <c r="AB19" s="239">
        <v>0</v>
      </c>
      <c r="AC19" s="35"/>
      <c r="AD19" s="238">
        <f t="shared" si="2"/>
        <v>-14325</v>
      </c>
    </row>
    <row r="20" spans="1:30" x14ac:dyDescent="0.6">
      <c r="A20" s="235" t="s">
        <v>225</v>
      </c>
      <c r="B20" s="33"/>
      <c r="C20" s="34"/>
      <c r="D20" s="240">
        <f>SUM(D18:D19)</f>
        <v>41779</v>
      </c>
      <c r="E20" s="31"/>
      <c r="F20" s="240">
        <f>SUM(F18:F19)</f>
        <v>317706</v>
      </c>
      <c r="G20" s="31"/>
      <c r="H20" s="240">
        <f>SUM(H18:H19)</f>
        <v>0</v>
      </c>
      <c r="I20" s="30"/>
      <c r="J20" s="240">
        <f>SUM(J18:J19)</f>
        <v>0</v>
      </c>
      <c r="K20" s="31"/>
      <c r="L20" s="40">
        <f>SUM(L18:L19)</f>
        <v>-317706</v>
      </c>
      <c r="M20" s="31"/>
      <c r="N20" s="40">
        <f>SUM(N18:N19)</f>
        <v>-56104</v>
      </c>
      <c r="O20" s="30"/>
      <c r="P20" s="240">
        <f>SUM(P18:P19)</f>
        <v>0</v>
      </c>
      <c r="Q20" s="35"/>
      <c r="R20" s="240">
        <f>SUM(R18:R19)</f>
        <v>0</v>
      </c>
      <c r="S20" s="35"/>
      <c r="T20" s="240">
        <f>SUM(T18:T19)</f>
        <v>0</v>
      </c>
      <c r="U20" s="35"/>
      <c r="V20" s="240">
        <f>SUM(V18:V19)</f>
        <v>0</v>
      </c>
      <c r="W20" s="35"/>
      <c r="X20" s="240">
        <f t="shared" si="0"/>
        <v>0</v>
      </c>
      <c r="Y20" s="35"/>
      <c r="Z20" s="40">
        <f>SUM(Z18:Z19)</f>
        <v>-14325</v>
      </c>
      <c r="AA20" s="35"/>
      <c r="AB20" s="240">
        <f>SUM(AB18:AB19)</f>
        <v>0</v>
      </c>
      <c r="AC20" s="35"/>
      <c r="AD20" s="40">
        <f>SUM(AD18:AD19)</f>
        <v>-14325</v>
      </c>
    </row>
    <row r="21" spans="1:30" x14ac:dyDescent="0.6">
      <c r="A21" s="29" t="s">
        <v>226</v>
      </c>
      <c r="B21" s="33"/>
      <c r="C21" s="34"/>
      <c r="D21" s="241">
        <f>D20</f>
        <v>41779</v>
      </c>
      <c r="E21" s="31"/>
      <c r="F21" s="241">
        <f>F20</f>
        <v>317706</v>
      </c>
      <c r="G21" s="31"/>
      <c r="H21" s="241">
        <f>H20</f>
        <v>0</v>
      </c>
      <c r="I21" s="30"/>
      <c r="J21" s="241">
        <f>J20</f>
        <v>0</v>
      </c>
      <c r="K21" s="31"/>
      <c r="L21" s="40">
        <f>L20</f>
        <v>-317706</v>
      </c>
      <c r="M21" s="31"/>
      <c r="N21" s="40">
        <f>N20</f>
        <v>-56104</v>
      </c>
      <c r="O21" s="30"/>
      <c r="P21" s="241">
        <f>P20</f>
        <v>0</v>
      </c>
      <c r="Q21" s="35"/>
      <c r="R21" s="241">
        <f>R20</f>
        <v>0</v>
      </c>
      <c r="S21" s="35"/>
      <c r="T21" s="241">
        <f>T20</f>
        <v>0</v>
      </c>
      <c r="U21" s="35"/>
      <c r="V21" s="241">
        <f>V20</f>
        <v>0</v>
      </c>
      <c r="W21" s="35"/>
      <c r="X21" s="241">
        <f t="shared" si="0"/>
        <v>0</v>
      </c>
      <c r="Y21" s="35"/>
      <c r="Z21" s="40">
        <f>Z20</f>
        <v>-14325</v>
      </c>
      <c r="AA21" s="35"/>
      <c r="AB21" s="241">
        <f>AB20</f>
        <v>0</v>
      </c>
      <c r="AC21" s="35"/>
      <c r="AD21" s="40">
        <f>AD20</f>
        <v>-14325</v>
      </c>
    </row>
    <row r="22" spans="1:30" x14ac:dyDescent="0.6">
      <c r="A22" s="29"/>
      <c r="B22" s="33"/>
      <c r="C22" s="34"/>
      <c r="D22" s="53"/>
      <c r="E22" s="31"/>
      <c r="F22" s="30"/>
      <c r="G22" s="31"/>
      <c r="H22" s="30"/>
      <c r="I22" s="30"/>
      <c r="J22" s="30"/>
      <c r="K22" s="31"/>
      <c r="L22" s="30"/>
      <c r="M22" s="31"/>
      <c r="N22" s="30"/>
      <c r="O22" s="30"/>
      <c r="P22" s="30"/>
      <c r="Q22" s="35"/>
      <c r="R22" s="30"/>
      <c r="S22" s="35"/>
      <c r="T22" s="30"/>
      <c r="U22" s="35"/>
      <c r="V22" s="30"/>
      <c r="W22" s="35"/>
      <c r="X22" s="30"/>
      <c r="Y22" s="35"/>
      <c r="Z22" s="30"/>
      <c r="AA22" s="35"/>
      <c r="AB22" s="30"/>
      <c r="AC22" s="35"/>
      <c r="AD22" s="30"/>
    </row>
    <row r="23" spans="1:30" x14ac:dyDescent="0.6">
      <c r="A23" s="29" t="s">
        <v>93</v>
      </c>
      <c r="B23" s="38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5"/>
      <c r="R23" s="31"/>
      <c r="S23" s="35"/>
      <c r="T23" s="31"/>
      <c r="U23" s="35"/>
      <c r="V23" s="31"/>
      <c r="W23" s="35"/>
      <c r="X23" s="31"/>
      <c r="Y23" s="35"/>
      <c r="Z23" s="31"/>
      <c r="AA23" s="35"/>
      <c r="AB23" s="31"/>
      <c r="AC23" s="35"/>
      <c r="AD23" s="31"/>
    </row>
    <row r="24" spans="1:30" x14ac:dyDescent="0.3">
      <c r="A24" s="37" t="s">
        <v>132</v>
      </c>
      <c r="B24" s="38"/>
      <c r="D24" s="28">
        <v>0</v>
      </c>
      <c r="E24" s="35"/>
      <c r="F24" s="28">
        <v>0</v>
      </c>
      <c r="G24" s="35"/>
      <c r="H24" s="28">
        <v>0</v>
      </c>
      <c r="I24" s="36"/>
      <c r="J24" s="28">
        <v>0</v>
      </c>
      <c r="K24" s="35"/>
      <c r="L24" s="28">
        <v>0</v>
      </c>
      <c r="M24" s="35"/>
      <c r="N24" s="36">
        <v>343912</v>
      </c>
      <c r="O24" s="35"/>
      <c r="P24" s="28">
        <v>0</v>
      </c>
      <c r="Q24" s="36"/>
      <c r="R24" s="28">
        <v>0</v>
      </c>
      <c r="S24" s="36"/>
      <c r="T24" s="28">
        <v>0</v>
      </c>
      <c r="U24" s="36"/>
      <c r="V24" s="28">
        <v>0</v>
      </c>
      <c r="W24" s="36"/>
      <c r="X24" s="28">
        <f t="shared" ref="X24:X26" si="3">SUM(P24:V24)</f>
        <v>0</v>
      </c>
      <c r="Y24" s="36"/>
      <c r="Z24" s="39">
        <f t="shared" ref="Z24:Z25" si="4">SUM(D24:N24)+X24</f>
        <v>343912</v>
      </c>
      <c r="AA24" s="36"/>
      <c r="AB24" s="35">
        <v>2512</v>
      </c>
      <c r="AC24" s="36"/>
      <c r="AD24" s="39">
        <f>Z24+AB24</f>
        <v>346424</v>
      </c>
    </row>
    <row r="25" spans="1:30" x14ac:dyDescent="0.3">
      <c r="A25" s="37" t="s">
        <v>94</v>
      </c>
      <c r="B25" s="38"/>
      <c r="D25" s="28">
        <v>0</v>
      </c>
      <c r="E25" s="35"/>
      <c r="F25" s="28">
        <v>0</v>
      </c>
      <c r="G25" s="35"/>
      <c r="H25" s="28">
        <v>0</v>
      </c>
      <c r="I25" s="36"/>
      <c r="J25" s="28">
        <v>0</v>
      </c>
      <c r="K25" s="36"/>
      <c r="L25" s="28">
        <v>0</v>
      </c>
      <c r="M25" s="36"/>
      <c r="N25" s="28">
        <v>0</v>
      </c>
      <c r="O25" s="39"/>
      <c r="P25" s="36">
        <v>-178</v>
      </c>
      <c r="Q25" s="35"/>
      <c r="R25" s="28">
        <v>0</v>
      </c>
      <c r="S25" s="35"/>
      <c r="T25" s="28">
        <v>0</v>
      </c>
      <c r="U25" s="35"/>
      <c r="V25" s="36">
        <v>-15760</v>
      </c>
      <c r="W25" s="35"/>
      <c r="X25" s="36">
        <f t="shared" si="3"/>
        <v>-15938</v>
      </c>
      <c r="Y25" s="35"/>
      <c r="Z25" s="39">
        <f t="shared" si="4"/>
        <v>-15938</v>
      </c>
      <c r="AA25" s="35"/>
      <c r="AB25" s="51">
        <v>0</v>
      </c>
      <c r="AC25" s="35"/>
      <c r="AD25" s="39">
        <f>Z25+AB25</f>
        <v>-15938</v>
      </c>
    </row>
    <row r="26" spans="1:30" x14ac:dyDescent="0.3">
      <c r="A26" s="29" t="s">
        <v>75</v>
      </c>
      <c r="B26" s="33"/>
      <c r="C26" s="34"/>
      <c r="D26" s="23">
        <v>0</v>
      </c>
      <c r="E26" s="31"/>
      <c r="F26" s="23">
        <v>0</v>
      </c>
      <c r="G26" s="31"/>
      <c r="H26" s="23">
        <v>0</v>
      </c>
      <c r="I26" s="30"/>
      <c r="J26" s="23">
        <v>0</v>
      </c>
      <c r="K26" s="31"/>
      <c r="L26" s="23">
        <v>0</v>
      </c>
      <c r="M26" s="31"/>
      <c r="N26" s="40">
        <f>SUM(N24:N25)</f>
        <v>343912</v>
      </c>
      <c r="O26" s="31"/>
      <c r="P26" s="40">
        <f>SUM(P24:P25)</f>
        <v>-178</v>
      </c>
      <c r="Q26" s="35"/>
      <c r="R26" s="23">
        <v>0</v>
      </c>
      <c r="S26" s="35"/>
      <c r="T26" s="23">
        <v>0</v>
      </c>
      <c r="U26" s="35"/>
      <c r="V26" s="40">
        <f>SUM(V24:V25)</f>
        <v>-15760</v>
      </c>
      <c r="W26" s="35"/>
      <c r="X26" s="40">
        <f t="shared" si="3"/>
        <v>-15938</v>
      </c>
      <c r="Y26" s="35"/>
      <c r="Z26" s="40">
        <f>SUM(Z24:Z25)</f>
        <v>327974</v>
      </c>
      <c r="AA26" s="35"/>
      <c r="AB26" s="40">
        <f>SUM(AB24:AB25)</f>
        <v>2512</v>
      </c>
      <c r="AC26" s="35"/>
      <c r="AD26" s="42">
        <f>Z26+AB26</f>
        <v>330486</v>
      </c>
    </row>
    <row r="27" spans="1:30" x14ac:dyDescent="0.6">
      <c r="A27" s="29"/>
      <c r="B27" s="33"/>
      <c r="C27" s="34"/>
      <c r="D27" s="30"/>
      <c r="E27" s="31"/>
      <c r="F27" s="30"/>
      <c r="G27" s="31"/>
      <c r="H27" s="30"/>
      <c r="I27" s="30"/>
      <c r="J27" s="30"/>
      <c r="K27" s="31"/>
      <c r="L27" s="30"/>
      <c r="M27" s="31"/>
      <c r="N27" s="30"/>
      <c r="O27" s="31"/>
      <c r="P27" s="151"/>
      <c r="Q27" s="35"/>
      <c r="R27" s="151"/>
      <c r="S27" s="35"/>
      <c r="T27" s="151"/>
      <c r="U27" s="35"/>
      <c r="V27" s="151"/>
      <c r="W27" s="35"/>
      <c r="X27" s="151"/>
      <c r="Y27" s="35"/>
      <c r="Z27" s="151"/>
      <c r="AA27" s="35"/>
      <c r="AB27" s="151"/>
      <c r="AC27" s="35"/>
      <c r="AD27" s="151"/>
    </row>
    <row r="28" spans="1:30" ht="15" thickBot="1" x14ac:dyDescent="0.65">
      <c r="A28" s="29" t="s">
        <v>246</v>
      </c>
      <c r="B28" s="38"/>
      <c r="D28" s="152">
        <f>D14+D21+D26</f>
        <v>1851894</v>
      </c>
      <c r="E28" s="150"/>
      <c r="F28" s="242">
        <f>F14+F21+F26</f>
        <v>0</v>
      </c>
      <c r="G28" s="150"/>
      <c r="H28" s="152">
        <f>H14+H21+H26</f>
        <v>3890223</v>
      </c>
      <c r="I28" s="30"/>
      <c r="J28" s="152">
        <f>J14+J21+J26</f>
        <v>93518</v>
      </c>
      <c r="K28" s="150"/>
      <c r="L28" s="242">
        <f>L14+L21+L26</f>
        <v>0</v>
      </c>
      <c r="M28" s="150"/>
      <c r="N28" s="152">
        <f>N14+N21+N26</f>
        <v>-253601</v>
      </c>
      <c r="O28" s="31"/>
      <c r="P28" s="152">
        <f>P14+P21+P26</f>
        <v>-66533</v>
      </c>
      <c r="Q28" s="31"/>
      <c r="R28" s="152">
        <f>R14+R21+R26</f>
        <v>819272</v>
      </c>
      <c r="S28" s="31"/>
      <c r="T28" s="152">
        <f>T14+T21+T26</f>
        <v>-34088</v>
      </c>
      <c r="U28" s="31"/>
      <c r="V28" s="152">
        <f>V14+V21+V26</f>
        <v>-32829</v>
      </c>
      <c r="W28" s="31"/>
      <c r="X28" s="143">
        <f t="shared" ref="X28" si="5">SUM(P28:V28)</f>
        <v>685822</v>
      </c>
      <c r="Y28" s="31"/>
      <c r="Z28" s="143">
        <f>SUM(D28:N28)+X28</f>
        <v>6267856</v>
      </c>
      <c r="AA28" s="31"/>
      <c r="AB28" s="152">
        <f>AB14+AB21+AB26</f>
        <v>37891</v>
      </c>
      <c r="AC28" s="31"/>
      <c r="AD28" s="143">
        <f>Z28+AB28</f>
        <v>6305747</v>
      </c>
    </row>
    <row r="29" spans="1:30" ht="15" thickTop="1" x14ac:dyDescent="0.6"/>
  </sheetData>
  <mergeCells count="4">
    <mergeCell ref="D5:AD5"/>
    <mergeCell ref="P6:X6"/>
    <mergeCell ref="J8:N8"/>
    <mergeCell ref="D12:AD12"/>
  </mergeCells>
  <pageMargins left="0.7" right="0.7" top="0.75" bottom="0.75" header="0.3" footer="0.3"/>
  <pageSetup paperSize="9" scale="49" firstPageNumber="8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F8EBA-BE8A-4018-A187-6B3D693A1F56}">
  <sheetPr>
    <tabColor rgb="FF00B0F0"/>
    <pageSetUpPr fitToPage="1"/>
  </sheetPr>
  <dimension ref="A1:Z30"/>
  <sheetViews>
    <sheetView view="pageBreakPreview" zoomScale="85" zoomScaleNormal="85" zoomScaleSheetLayoutView="85" workbookViewId="0">
      <selection activeCell="G82" sqref="G82"/>
    </sheetView>
  </sheetViews>
  <sheetFormatPr defaultColWidth="10.75" defaultRowHeight="14.4" x14ac:dyDescent="0.6"/>
  <cols>
    <col min="1" max="1" width="57.375" style="41" customWidth="1"/>
    <col min="2" max="2" width="10.125" style="41" customWidth="1"/>
    <col min="3" max="3" width="1.125" style="41" customWidth="1"/>
    <col min="4" max="4" width="14.875" style="119" customWidth="1"/>
    <col min="5" max="5" width="1.125" style="41" customWidth="1"/>
    <col min="6" max="6" width="11.625" style="119" customWidth="1"/>
    <col min="7" max="7" width="1.125" style="119" customWidth="1"/>
    <col min="8" max="8" width="13.25" style="41" customWidth="1"/>
    <col min="9" max="9" width="1.125" style="41" customWidth="1"/>
    <col min="10" max="10" width="16.25" style="119" bestFit="1" customWidth="1"/>
    <col min="11" max="11" width="1.125" style="119" customWidth="1"/>
    <col min="12" max="12" width="13.25" style="119" bestFit="1" customWidth="1"/>
    <col min="13" max="13" width="1.125" style="41" customWidth="1"/>
    <col min="14" max="14" width="12.5" style="119" bestFit="1" customWidth="1"/>
    <col min="15" max="15" width="1.125" style="41" customWidth="1"/>
    <col min="16" max="16" width="19.375" style="119" bestFit="1" customWidth="1"/>
    <col min="17" max="17" width="1.125" style="41" customWidth="1"/>
    <col min="18" max="18" width="17.75" style="119" bestFit="1" customWidth="1"/>
    <col min="19" max="19" width="1.125" style="41" customWidth="1"/>
    <col min="20" max="20" width="15.625" style="119" bestFit="1" customWidth="1"/>
    <col min="21" max="21" width="1.125" style="41" customWidth="1"/>
    <col min="22" max="22" width="13.125" style="119" bestFit="1" customWidth="1"/>
    <col min="23" max="23" width="1.125" style="41" customWidth="1"/>
    <col min="24" max="24" width="11" style="119" bestFit="1" customWidth="1"/>
    <col min="25" max="25" width="1.125" style="41" customWidth="1"/>
    <col min="26" max="26" width="12.125" style="119" customWidth="1"/>
    <col min="27" max="16384" width="10.75" style="144"/>
  </cols>
  <sheetData>
    <row r="1" spans="1:26" ht="18" x14ac:dyDescent="0.35">
      <c r="A1" s="86" t="s">
        <v>169</v>
      </c>
      <c r="C1" s="115"/>
      <c r="D1" s="114"/>
      <c r="E1" s="115"/>
      <c r="F1" s="114"/>
      <c r="G1" s="114"/>
      <c r="H1" s="115"/>
      <c r="I1" s="115"/>
      <c r="J1" s="114"/>
      <c r="K1" s="114"/>
      <c r="L1" s="114"/>
      <c r="M1" s="115"/>
      <c r="N1" s="114"/>
      <c r="O1" s="115"/>
      <c r="P1" s="114"/>
      <c r="Q1" s="115"/>
      <c r="R1" s="114"/>
      <c r="S1" s="115"/>
      <c r="T1" s="114"/>
      <c r="U1" s="115"/>
      <c r="V1" s="114"/>
      <c r="W1" s="115"/>
      <c r="X1" s="114"/>
      <c r="Y1" s="115"/>
      <c r="Z1" s="114"/>
    </row>
    <row r="2" spans="1:26" ht="15.6" x14ac:dyDescent="0.3">
      <c r="A2" s="89" t="s">
        <v>125</v>
      </c>
      <c r="C2" s="118"/>
      <c r="D2" s="114"/>
      <c r="E2" s="118"/>
      <c r="F2" s="114"/>
      <c r="G2" s="114"/>
      <c r="H2" s="118"/>
      <c r="I2" s="118"/>
      <c r="J2" s="114"/>
      <c r="K2" s="114"/>
      <c r="L2" s="114"/>
      <c r="M2" s="118"/>
      <c r="N2" s="114"/>
      <c r="O2" s="118"/>
      <c r="P2" s="114"/>
      <c r="Q2" s="118"/>
      <c r="R2" s="114"/>
      <c r="S2" s="118"/>
      <c r="T2" s="114"/>
      <c r="U2" s="118"/>
      <c r="V2" s="114"/>
      <c r="W2" s="118"/>
      <c r="X2" s="114"/>
      <c r="Y2" s="118"/>
      <c r="Z2" s="114"/>
    </row>
    <row r="3" spans="1:26" ht="15.6" x14ac:dyDescent="0.3">
      <c r="A3" s="89" t="s">
        <v>244</v>
      </c>
      <c r="C3" s="118"/>
      <c r="D3" s="114"/>
      <c r="E3" s="118"/>
      <c r="F3" s="114"/>
      <c r="G3" s="114"/>
      <c r="H3" s="118"/>
      <c r="I3" s="118"/>
      <c r="J3" s="114"/>
      <c r="K3" s="114"/>
      <c r="L3" s="114"/>
      <c r="M3" s="118"/>
      <c r="N3" s="114"/>
      <c r="O3" s="118"/>
      <c r="P3" s="114"/>
      <c r="Q3" s="118"/>
      <c r="R3" s="114"/>
      <c r="S3" s="118"/>
      <c r="T3" s="114"/>
      <c r="U3" s="118"/>
      <c r="V3" s="114"/>
      <c r="W3" s="118"/>
      <c r="X3" s="114"/>
      <c r="Y3" s="118"/>
      <c r="Z3" s="114"/>
    </row>
    <row r="4" spans="1:26" ht="15.6" x14ac:dyDescent="0.3">
      <c r="A4" s="89"/>
      <c r="C4" s="118"/>
      <c r="D4" s="114"/>
      <c r="E4" s="118"/>
      <c r="F4" s="114"/>
      <c r="G4" s="114"/>
      <c r="H4" s="118"/>
      <c r="I4" s="118"/>
      <c r="J4" s="114"/>
      <c r="K4" s="114"/>
      <c r="L4" s="114"/>
      <c r="M4" s="118"/>
      <c r="N4" s="114"/>
      <c r="O4" s="118"/>
      <c r="P4" s="114"/>
      <c r="Q4" s="118"/>
      <c r="R4" s="114"/>
      <c r="S4" s="118"/>
      <c r="T4" s="114"/>
      <c r="U4" s="118"/>
      <c r="V4" s="114"/>
      <c r="W4" s="118"/>
      <c r="X4" s="114"/>
      <c r="Y4" s="118"/>
      <c r="Z4" s="114"/>
    </row>
    <row r="5" spans="1:26" x14ac:dyDescent="0.6">
      <c r="B5" s="145"/>
      <c r="C5" s="145"/>
      <c r="D5" s="264" t="s">
        <v>76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</row>
    <row r="6" spans="1:26" x14ac:dyDescent="0.6">
      <c r="B6" s="145"/>
      <c r="C6" s="145"/>
      <c r="D6" s="229"/>
      <c r="E6" s="229"/>
      <c r="F6" s="229"/>
      <c r="G6" s="229"/>
      <c r="H6" s="120"/>
      <c r="I6" s="120"/>
      <c r="J6" s="120"/>
      <c r="K6" s="146"/>
      <c r="L6" s="265" t="s">
        <v>77</v>
      </c>
      <c r="M6" s="265"/>
      <c r="N6" s="265"/>
      <c r="O6" s="265"/>
      <c r="P6" s="265"/>
      <c r="Q6" s="265"/>
      <c r="R6" s="265"/>
      <c r="S6" s="265"/>
      <c r="T6" s="265"/>
      <c r="U6" s="229"/>
      <c r="V6" s="229"/>
      <c r="W6" s="229"/>
      <c r="X6" s="120"/>
      <c r="Y6" s="229"/>
      <c r="Z6" s="229"/>
    </row>
    <row r="7" spans="1:26" x14ac:dyDescent="0.6">
      <c r="B7" s="145"/>
      <c r="C7" s="145"/>
      <c r="D7" s="229"/>
      <c r="E7" s="229"/>
      <c r="F7" s="229"/>
      <c r="G7" s="229"/>
      <c r="H7" s="120"/>
      <c r="I7" s="120"/>
      <c r="J7" s="120"/>
      <c r="K7" s="146"/>
      <c r="L7" s="122"/>
      <c r="M7" s="122"/>
      <c r="N7" s="122"/>
      <c r="O7" s="122"/>
      <c r="P7" s="122" t="s">
        <v>170</v>
      </c>
      <c r="Q7" s="122"/>
      <c r="R7" s="122" t="s">
        <v>171</v>
      </c>
      <c r="S7" s="122"/>
      <c r="T7" s="122"/>
      <c r="U7" s="229"/>
      <c r="V7" s="229"/>
      <c r="W7" s="229"/>
      <c r="X7" s="120"/>
      <c r="Y7" s="229"/>
      <c r="Z7" s="229"/>
    </row>
    <row r="8" spans="1:26" x14ac:dyDescent="0.6">
      <c r="B8" s="145"/>
      <c r="C8" s="145"/>
      <c r="D8" s="229"/>
      <c r="E8" s="229"/>
      <c r="F8" s="229"/>
      <c r="G8" s="229"/>
      <c r="H8" s="266" t="s">
        <v>148</v>
      </c>
      <c r="I8" s="266"/>
      <c r="J8" s="266"/>
      <c r="K8" s="146"/>
      <c r="L8" s="125"/>
      <c r="M8" s="229"/>
      <c r="N8" s="125"/>
      <c r="O8" s="229"/>
      <c r="P8" s="125" t="s">
        <v>172</v>
      </c>
      <c r="Q8" s="229"/>
      <c r="R8" s="125" t="s">
        <v>173</v>
      </c>
      <c r="S8" s="229"/>
      <c r="T8" s="122" t="s">
        <v>153</v>
      </c>
      <c r="U8" s="229"/>
      <c r="V8" s="120" t="s">
        <v>37</v>
      </c>
      <c r="W8" s="229"/>
      <c r="X8" s="120"/>
      <c r="Y8" s="229"/>
      <c r="Z8" s="229"/>
    </row>
    <row r="9" spans="1:26" x14ac:dyDescent="0.3">
      <c r="A9" s="121"/>
      <c r="B9" s="122"/>
      <c r="C9" s="122"/>
      <c r="D9" s="147" t="s">
        <v>78</v>
      </c>
      <c r="E9" s="122"/>
      <c r="F9" s="122"/>
      <c r="G9" s="122"/>
      <c r="K9" s="122"/>
      <c r="L9" s="122" t="s">
        <v>174</v>
      </c>
      <c r="M9" s="122"/>
      <c r="N9" s="122" t="s">
        <v>175</v>
      </c>
      <c r="O9" s="122"/>
      <c r="P9" s="122" t="s">
        <v>176</v>
      </c>
      <c r="Q9" s="122"/>
      <c r="R9" s="122" t="s">
        <v>177</v>
      </c>
      <c r="S9" s="122"/>
      <c r="T9" s="122" t="s">
        <v>178</v>
      </c>
      <c r="U9" s="122"/>
      <c r="V9" s="148" t="s">
        <v>150</v>
      </c>
      <c r="W9" s="122"/>
      <c r="X9" s="26" t="s">
        <v>88</v>
      </c>
      <c r="Y9" s="122"/>
      <c r="Z9" s="122"/>
    </row>
    <row r="10" spans="1:26" x14ac:dyDescent="0.3">
      <c r="A10" s="122"/>
      <c r="B10" s="122"/>
      <c r="C10" s="122"/>
      <c r="D10" s="26" t="s">
        <v>79</v>
      </c>
      <c r="E10" s="122"/>
      <c r="F10" s="148" t="s">
        <v>81</v>
      </c>
      <c r="G10" s="120"/>
      <c r="H10" s="26" t="s">
        <v>83</v>
      </c>
      <c r="I10" s="122"/>
      <c r="J10" s="122"/>
      <c r="K10" s="125"/>
      <c r="L10" s="122" t="s">
        <v>179</v>
      </c>
      <c r="M10" s="122"/>
      <c r="N10" s="122" t="s">
        <v>180</v>
      </c>
      <c r="O10" s="122"/>
      <c r="P10" s="122" t="s">
        <v>181</v>
      </c>
      <c r="Q10" s="122"/>
      <c r="R10" s="122" t="s">
        <v>182</v>
      </c>
      <c r="S10" s="122"/>
      <c r="T10" s="119" t="s">
        <v>183</v>
      </c>
      <c r="U10" s="122"/>
      <c r="V10" s="148" t="s">
        <v>91</v>
      </c>
      <c r="W10" s="122"/>
      <c r="X10" s="26" t="s">
        <v>89</v>
      </c>
      <c r="Y10" s="122"/>
      <c r="Z10" s="26" t="s">
        <v>86</v>
      </c>
    </row>
    <row r="11" spans="1:26" x14ac:dyDescent="0.3">
      <c r="A11" s="29"/>
      <c r="B11" s="149" t="s">
        <v>5</v>
      </c>
      <c r="C11" s="127"/>
      <c r="D11" s="26" t="s">
        <v>80</v>
      </c>
      <c r="E11" s="127"/>
      <c r="F11" s="148" t="s">
        <v>82</v>
      </c>
      <c r="G11" s="120"/>
      <c r="H11" s="26" t="s">
        <v>84</v>
      </c>
      <c r="I11" s="127"/>
      <c r="J11" s="125" t="s">
        <v>85</v>
      </c>
      <c r="K11" s="125"/>
      <c r="L11" s="122" t="s">
        <v>184</v>
      </c>
      <c r="M11" s="127"/>
      <c r="N11" s="122" t="s">
        <v>155</v>
      </c>
      <c r="O11" s="127"/>
      <c r="P11" s="122" t="s">
        <v>185</v>
      </c>
      <c r="Q11" s="127"/>
      <c r="R11" s="122" t="s">
        <v>186</v>
      </c>
      <c r="S11" s="127"/>
      <c r="T11" s="122" t="s">
        <v>87</v>
      </c>
      <c r="U11" s="127"/>
      <c r="V11" s="148" t="s">
        <v>92</v>
      </c>
      <c r="W11" s="127"/>
      <c r="X11" s="27" t="s">
        <v>90</v>
      </c>
      <c r="Y11" s="127"/>
      <c r="Z11" s="26" t="s">
        <v>87</v>
      </c>
    </row>
    <row r="12" spans="1:26" x14ac:dyDescent="0.6">
      <c r="A12" s="29"/>
      <c r="B12" s="127"/>
      <c r="C12" s="127"/>
      <c r="D12" s="267" t="s">
        <v>7</v>
      </c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267"/>
      <c r="Q12" s="267"/>
      <c r="R12" s="267"/>
      <c r="S12" s="267"/>
      <c r="T12" s="267"/>
      <c r="U12" s="267"/>
      <c r="V12" s="267"/>
      <c r="W12" s="267"/>
      <c r="X12" s="267"/>
      <c r="Y12" s="267"/>
      <c r="Z12" s="267"/>
    </row>
    <row r="13" spans="1:26" x14ac:dyDescent="0.6">
      <c r="A13" s="29" t="s">
        <v>248</v>
      </c>
      <c r="B13" s="127"/>
      <c r="C13" s="127"/>
      <c r="D13" s="128"/>
      <c r="E13" s="129"/>
      <c r="F13" s="128"/>
      <c r="G13" s="128"/>
      <c r="H13" s="129"/>
      <c r="I13" s="129"/>
      <c r="J13" s="128"/>
      <c r="K13" s="128"/>
      <c r="L13" s="128"/>
      <c r="M13" s="129"/>
      <c r="N13" s="128"/>
      <c r="O13" s="129"/>
      <c r="P13" s="128"/>
      <c r="Q13" s="129"/>
      <c r="R13" s="128"/>
      <c r="S13" s="129"/>
      <c r="T13" s="128"/>
      <c r="U13" s="129"/>
      <c r="V13" s="128"/>
      <c r="W13" s="129"/>
      <c r="X13" s="128"/>
      <c r="Y13" s="129"/>
      <c r="Z13" s="128"/>
    </row>
    <row r="14" spans="1:26" x14ac:dyDescent="0.6">
      <c r="A14" s="29" t="s">
        <v>214</v>
      </c>
      <c r="B14" s="127"/>
      <c r="C14" s="127"/>
      <c r="D14" s="53">
        <v>1851894</v>
      </c>
      <c r="E14" s="150"/>
      <c r="F14" s="30">
        <v>3890223</v>
      </c>
      <c r="G14" s="30"/>
      <c r="H14" s="30">
        <v>100611</v>
      </c>
      <c r="I14" s="150"/>
      <c r="J14" s="31">
        <v>-229237</v>
      </c>
      <c r="K14" s="31"/>
      <c r="L14" s="31">
        <v>-66428</v>
      </c>
      <c r="M14" s="31"/>
      <c r="N14" s="31">
        <v>819271</v>
      </c>
      <c r="O14" s="31"/>
      <c r="P14" s="31">
        <v>-34088</v>
      </c>
      <c r="Q14" s="31"/>
      <c r="R14" s="31">
        <v>-28082</v>
      </c>
      <c r="S14" s="31"/>
      <c r="T14" s="31">
        <f>SUM(L14:R14)</f>
        <v>690673</v>
      </c>
      <c r="U14" s="31"/>
      <c r="V14" s="31">
        <f>SUM(D14:J14)+T14</f>
        <v>6304164</v>
      </c>
      <c r="W14" s="31"/>
      <c r="X14" s="31">
        <v>37975</v>
      </c>
      <c r="Y14" s="31"/>
      <c r="Z14" s="31">
        <f>V14+X14</f>
        <v>6342139</v>
      </c>
    </row>
    <row r="15" spans="1:26" x14ac:dyDescent="0.6">
      <c r="A15" s="29"/>
      <c r="B15" s="33"/>
      <c r="C15" s="34"/>
      <c r="D15" s="53"/>
      <c r="E15" s="31"/>
      <c r="F15" s="30"/>
      <c r="G15" s="30"/>
      <c r="H15" s="30"/>
      <c r="I15" s="31"/>
      <c r="J15" s="30"/>
      <c r="K15" s="30"/>
      <c r="L15" s="30"/>
      <c r="M15" s="35"/>
      <c r="N15" s="30"/>
      <c r="O15" s="35"/>
      <c r="P15" s="30"/>
      <c r="Q15" s="35"/>
      <c r="R15" s="30"/>
      <c r="S15" s="35"/>
      <c r="T15" s="30"/>
      <c r="U15" s="35"/>
      <c r="V15" s="30"/>
      <c r="W15" s="35"/>
      <c r="X15" s="30"/>
      <c r="Y15" s="35"/>
      <c r="Z15" s="30"/>
    </row>
    <row r="16" spans="1:26" x14ac:dyDescent="0.6">
      <c r="A16" s="29" t="s">
        <v>221</v>
      </c>
      <c r="B16" s="33"/>
      <c r="C16" s="34"/>
      <c r="D16" s="53"/>
      <c r="E16" s="31"/>
      <c r="F16" s="30"/>
      <c r="G16" s="30"/>
      <c r="H16" s="30"/>
      <c r="I16" s="31"/>
      <c r="J16" s="30"/>
      <c r="K16" s="30"/>
      <c r="L16" s="30"/>
      <c r="M16" s="35"/>
      <c r="N16" s="30"/>
      <c r="O16" s="35"/>
      <c r="P16" s="30"/>
      <c r="Q16" s="35"/>
      <c r="R16" s="30"/>
      <c r="S16" s="35"/>
      <c r="T16" s="30"/>
      <c r="U16" s="35"/>
      <c r="V16" s="30"/>
      <c r="W16" s="35"/>
      <c r="X16" s="30"/>
      <c r="Y16" s="35"/>
      <c r="Z16" s="30"/>
    </row>
    <row r="17" spans="1:26" x14ac:dyDescent="0.6">
      <c r="A17" s="235" t="s">
        <v>222</v>
      </c>
      <c r="B17" s="33"/>
      <c r="C17" s="34"/>
      <c r="D17" s="53"/>
      <c r="E17" s="31"/>
      <c r="F17" s="30"/>
      <c r="G17" s="30"/>
      <c r="H17" s="30"/>
      <c r="I17" s="31"/>
      <c r="J17" s="30"/>
      <c r="K17" s="30"/>
      <c r="L17" s="30"/>
      <c r="M17" s="35"/>
      <c r="N17" s="30"/>
      <c r="O17" s="35"/>
      <c r="P17" s="30"/>
      <c r="Q17" s="35"/>
      <c r="R17" s="30"/>
      <c r="S17" s="35"/>
      <c r="T17" s="30"/>
      <c r="U17" s="35"/>
      <c r="V17" s="30"/>
      <c r="W17" s="35"/>
      <c r="X17" s="30"/>
      <c r="Y17" s="35"/>
      <c r="Z17" s="30"/>
    </row>
    <row r="18" spans="1:26" x14ac:dyDescent="0.6">
      <c r="A18" s="37" t="s">
        <v>254</v>
      </c>
      <c r="B18" s="38">
        <v>14</v>
      </c>
      <c r="C18" s="34"/>
      <c r="D18" s="236">
        <v>184796</v>
      </c>
      <c r="E18" s="35"/>
      <c r="F18" s="36">
        <v>180176</v>
      </c>
      <c r="G18" s="36"/>
      <c r="H18" s="237">
        <v>0</v>
      </c>
      <c r="I18" s="35"/>
      <c r="J18" s="237">
        <v>0</v>
      </c>
      <c r="K18" s="36"/>
      <c r="L18" s="237">
        <v>0</v>
      </c>
      <c r="M18" s="35"/>
      <c r="N18" s="237">
        <v>0</v>
      </c>
      <c r="O18" s="35"/>
      <c r="P18" s="237">
        <v>0</v>
      </c>
      <c r="Q18" s="35"/>
      <c r="R18" s="237">
        <v>0</v>
      </c>
      <c r="S18" s="35"/>
      <c r="T18" s="237">
        <f t="shared" ref="T18:T20" si="0">SUM(L18:R18)</f>
        <v>0</v>
      </c>
      <c r="U18" s="35"/>
      <c r="V18" s="36">
        <f>SUM(D18:J18)+T18</f>
        <v>364972</v>
      </c>
      <c r="W18" s="35"/>
      <c r="X18" s="237">
        <v>0</v>
      </c>
      <c r="Y18" s="35"/>
      <c r="Z18" s="237">
        <f t="shared" ref="Z18:Z20" si="1">V18+X18</f>
        <v>364972</v>
      </c>
    </row>
    <row r="19" spans="1:26" x14ac:dyDescent="0.6">
      <c r="A19" s="37" t="s">
        <v>231</v>
      </c>
      <c r="B19" s="38">
        <v>14</v>
      </c>
      <c r="C19" s="34"/>
      <c r="D19" s="236">
        <v>2</v>
      </c>
      <c r="E19" s="35"/>
      <c r="F19" s="36">
        <v>7</v>
      </c>
      <c r="G19" s="36"/>
      <c r="H19" s="237">
        <v>0</v>
      </c>
      <c r="I19" s="35"/>
      <c r="J19" s="237">
        <v>0</v>
      </c>
      <c r="K19" s="36"/>
      <c r="L19" s="237">
        <v>0</v>
      </c>
      <c r="M19" s="35"/>
      <c r="N19" s="237">
        <v>0</v>
      </c>
      <c r="O19" s="35"/>
      <c r="P19" s="237">
        <v>0</v>
      </c>
      <c r="Q19" s="35"/>
      <c r="R19" s="237">
        <v>0</v>
      </c>
      <c r="S19" s="35"/>
      <c r="T19" s="237">
        <f t="shared" ref="T19" si="2">SUM(L19:R19)</f>
        <v>0</v>
      </c>
      <c r="U19" s="35"/>
      <c r="V19" s="36">
        <f>SUM(D19:J19)+T19</f>
        <v>9</v>
      </c>
      <c r="W19" s="35"/>
      <c r="X19" s="237">
        <v>0</v>
      </c>
      <c r="Y19" s="35"/>
      <c r="Z19" s="237">
        <f t="shared" ref="Z19" si="3">V19+X19</f>
        <v>9</v>
      </c>
    </row>
    <row r="20" spans="1:26" x14ac:dyDescent="0.6">
      <c r="A20" s="37" t="s">
        <v>224</v>
      </c>
      <c r="B20" s="38">
        <v>18</v>
      </c>
      <c r="C20" s="34"/>
      <c r="D20" s="238">
        <v>185186</v>
      </c>
      <c r="E20" s="35"/>
      <c r="F20" s="239">
        <v>0</v>
      </c>
      <c r="G20" s="36"/>
      <c r="H20" s="239">
        <v>0</v>
      </c>
      <c r="I20" s="35"/>
      <c r="J20" s="36">
        <v>-231483</v>
      </c>
      <c r="K20" s="36"/>
      <c r="L20" s="239">
        <v>0</v>
      </c>
      <c r="M20" s="35"/>
      <c r="N20" s="239">
        <v>0</v>
      </c>
      <c r="O20" s="35"/>
      <c r="P20" s="239">
        <v>0</v>
      </c>
      <c r="Q20" s="35"/>
      <c r="R20" s="239">
        <v>0</v>
      </c>
      <c r="S20" s="35"/>
      <c r="T20" s="239">
        <f t="shared" si="0"/>
        <v>0</v>
      </c>
      <c r="U20" s="35"/>
      <c r="V20" s="36">
        <f t="shared" ref="V20" si="4">SUM(D20:J20)+T20</f>
        <v>-46297</v>
      </c>
      <c r="W20" s="35"/>
      <c r="X20" s="239">
        <v>0</v>
      </c>
      <c r="Y20" s="35"/>
      <c r="Z20" s="36">
        <f t="shared" si="1"/>
        <v>-46297</v>
      </c>
    </row>
    <row r="21" spans="1:26" x14ac:dyDescent="0.6">
      <c r="A21" s="235" t="s">
        <v>225</v>
      </c>
      <c r="B21" s="33"/>
      <c r="C21" s="34"/>
      <c r="D21" s="240">
        <f>SUM(D18:D20)</f>
        <v>369984</v>
      </c>
      <c r="E21" s="31"/>
      <c r="F21" s="240">
        <f>SUM(F18:F20)</f>
        <v>180183</v>
      </c>
      <c r="G21" s="30"/>
      <c r="H21" s="240">
        <f>SUM(H18:H20)</f>
        <v>0</v>
      </c>
      <c r="I21" s="31"/>
      <c r="J21" s="40">
        <f>SUM(J18:J20)</f>
        <v>-231483</v>
      </c>
      <c r="K21" s="31"/>
      <c r="L21" s="240">
        <f>SUM(L18:L20)</f>
        <v>0</v>
      </c>
      <c r="M21" s="35"/>
      <c r="N21" s="240">
        <f>SUM(N18:N20)</f>
        <v>0</v>
      </c>
      <c r="O21" s="35"/>
      <c r="P21" s="240">
        <f>SUM(P18:P20)</f>
        <v>0</v>
      </c>
      <c r="Q21" s="35"/>
      <c r="R21" s="240">
        <f>SUM(R18:R20)</f>
        <v>0</v>
      </c>
      <c r="S21" s="35"/>
      <c r="T21" s="240">
        <f>SUM(T18:T20)</f>
        <v>0</v>
      </c>
      <c r="U21" s="35"/>
      <c r="V21" s="40">
        <f>SUM(V18:V20)</f>
        <v>318684</v>
      </c>
      <c r="W21" s="35"/>
      <c r="X21" s="240">
        <f>SUM(X18:X20)</f>
        <v>0</v>
      </c>
      <c r="Y21" s="35"/>
      <c r="Z21" s="40">
        <f>SUM(Z18:Z20)</f>
        <v>318684</v>
      </c>
    </row>
    <row r="22" spans="1:26" x14ac:dyDescent="0.6">
      <c r="A22" s="29" t="s">
        <v>226</v>
      </c>
      <c r="B22" s="33"/>
      <c r="C22" s="34"/>
      <c r="D22" s="241">
        <f>D21</f>
        <v>369984</v>
      </c>
      <c r="E22" s="31"/>
      <c r="F22" s="241">
        <f>F21</f>
        <v>180183</v>
      </c>
      <c r="G22" s="30"/>
      <c r="H22" s="241">
        <f>H21</f>
        <v>0</v>
      </c>
      <c r="I22" s="31"/>
      <c r="J22" s="40">
        <f>J21</f>
        <v>-231483</v>
      </c>
      <c r="K22" s="31"/>
      <c r="L22" s="241">
        <f>L21</f>
        <v>0</v>
      </c>
      <c r="M22" s="35"/>
      <c r="N22" s="241">
        <f>N21</f>
        <v>0</v>
      </c>
      <c r="O22" s="35"/>
      <c r="P22" s="241">
        <f>P21</f>
        <v>0</v>
      </c>
      <c r="Q22" s="35"/>
      <c r="R22" s="241">
        <f>R21</f>
        <v>0</v>
      </c>
      <c r="S22" s="35"/>
      <c r="T22" s="241">
        <f>T21</f>
        <v>0</v>
      </c>
      <c r="U22" s="35"/>
      <c r="V22" s="40">
        <f>V21</f>
        <v>318684</v>
      </c>
      <c r="W22" s="35"/>
      <c r="X22" s="241">
        <f>X21</f>
        <v>0</v>
      </c>
      <c r="Y22" s="35"/>
      <c r="Z22" s="40">
        <f>Z21</f>
        <v>318684</v>
      </c>
    </row>
    <row r="23" spans="1:26" x14ac:dyDescent="0.6">
      <c r="A23" s="29"/>
      <c r="B23" s="33"/>
      <c r="C23" s="34"/>
      <c r="D23" s="53"/>
      <c r="E23" s="31"/>
      <c r="F23" s="30"/>
      <c r="G23" s="30"/>
      <c r="H23" s="30"/>
      <c r="I23" s="31"/>
      <c r="J23" s="30"/>
      <c r="K23" s="30"/>
      <c r="L23" s="30"/>
      <c r="M23" s="35"/>
      <c r="N23" s="30"/>
      <c r="O23" s="35"/>
      <c r="P23" s="30"/>
      <c r="Q23" s="35"/>
      <c r="R23" s="30"/>
      <c r="S23" s="35"/>
      <c r="T23" s="30"/>
      <c r="U23" s="35"/>
      <c r="V23" s="30"/>
      <c r="W23" s="35"/>
      <c r="X23" s="30"/>
      <c r="Y23" s="35"/>
      <c r="Z23" s="30"/>
    </row>
    <row r="24" spans="1:26" x14ac:dyDescent="0.6">
      <c r="A24" s="29" t="s">
        <v>93</v>
      </c>
      <c r="B24" s="38"/>
      <c r="D24" s="31"/>
      <c r="E24" s="31"/>
      <c r="F24" s="31"/>
      <c r="G24" s="31"/>
      <c r="H24" s="31"/>
      <c r="I24" s="31"/>
      <c r="J24" s="31"/>
      <c r="K24" s="31"/>
      <c r="L24" s="31"/>
      <c r="M24" s="35"/>
      <c r="N24" s="31"/>
      <c r="O24" s="35"/>
      <c r="P24" s="31"/>
      <c r="Q24" s="35"/>
      <c r="R24" s="31"/>
      <c r="S24" s="35"/>
      <c r="T24" s="31"/>
      <c r="U24" s="35"/>
      <c r="V24" s="31"/>
      <c r="W24" s="35"/>
      <c r="X24" s="31"/>
      <c r="Y24" s="35"/>
      <c r="Z24" s="31"/>
    </row>
    <row r="25" spans="1:26" x14ac:dyDescent="0.3">
      <c r="A25" s="37" t="s">
        <v>132</v>
      </c>
      <c r="B25" s="38"/>
      <c r="D25" s="28">
        <v>0</v>
      </c>
      <c r="E25" s="35"/>
      <c r="F25" s="28">
        <v>0</v>
      </c>
      <c r="G25" s="36"/>
      <c r="H25" s="28">
        <v>0</v>
      </c>
      <c r="I25" s="35"/>
      <c r="J25" s="36">
        <f>'PL 9M'!D51</f>
        <v>182705</v>
      </c>
      <c r="K25" s="35"/>
      <c r="L25" s="28">
        <v>0</v>
      </c>
      <c r="M25" s="36"/>
      <c r="N25" s="28">
        <v>0</v>
      </c>
      <c r="O25" s="36"/>
      <c r="P25" s="28">
        <v>0</v>
      </c>
      <c r="Q25" s="36"/>
      <c r="R25" s="28">
        <v>0</v>
      </c>
      <c r="S25" s="36"/>
      <c r="T25" s="28">
        <f t="shared" ref="T25:T26" si="5">SUM(L25:R25)</f>
        <v>0</v>
      </c>
      <c r="U25" s="36"/>
      <c r="V25" s="39">
        <f>SUM(D25:J25)+T25</f>
        <v>182705</v>
      </c>
      <c r="W25" s="36"/>
      <c r="X25" s="35">
        <f>'PL 9M'!D52</f>
        <v>2543</v>
      </c>
      <c r="Y25" s="36"/>
      <c r="Z25" s="39">
        <f>V25+X25</f>
        <v>185248</v>
      </c>
    </row>
    <row r="26" spans="1:26" x14ac:dyDescent="0.3">
      <c r="A26" s="37" t="s">
        <v>94</v>
      </c>
      <c r="B26" s="38"/>
      <c r="D26" s="28">
        <v>0</v>
      </c>
      <c r="E26" s="35"/>
      <c r="F26" s="28">
        <v>0</v>
      </c>
      <c r="G26" s="36"/>
      <c r="H26" s="28">
        <v>0</v>
      </c>
      <c r="I26" s="36"/>
      <c r="J26" s="28">
        <v>0</v>
      </c>
      <c r="K26" s="39"/>
      <c r="L26" s="36">
        <v>-172</v>
      </c>
      <c r="M26" s="35"/>
      <c r="N26" s="28">
        <v>0</v>
      </c>
      <c r="O26" s="35"/>
      <c r="P26" s="28">
        <v>0</v>
      </c>
      <c r="Q26" s="35"/>
      <c r="R26" s="36">
        <v>3126</v>
      </c>
      <c r="S26" s="35"/>
      <c r="T26" s="36">
        <f t="shared" si="5"/>
        <v>2954</v>
      </c>
      <c r="U26" s="35"/>
      <c r="V26" s="39">
        <f>SUM(D26:J26)+T26</f>
        <v>2954</v>
      </c>
      <c r="W26" s="35"/>
      <c r="X26" s="51">
        <v>0</v>
      </c>
      <c r="Y26" s="35"/>
      <c r="Z26" s="138">
        <f>V26+X26</f>
        <v>2954</v>
      </c>
    </row>
    <row r="27" spans="1:26" x14ac:dyDescent="0.3">
      <c r="A27" s="29" t="s">
        <v>75</v>
      </c>
      <c r="B27" s="33"/>
      <c r="C27" s="34"/>
      <c r="D27" s="245">
        <v>0</v>
      </c>
      <c r="E27" s="31"/>
      <c r="F27" s="245">
        <v>0</v>
      </c>
      <c r="G27" s="30"/>
      <c r="H27" s="245">
        <v>0</v>
      </c>
      <c r="I27" s="31"/>
      <c r="J27" s="40">
        <f>SUM(J25:J26)</f>
        <v>182705</v>
      </c>
      <c r="K27" s="31"/>
      <c r="L27" s="40">
        <f>SUM(L25:L26)</f>
        <v>-172</v>
      </c>
      <c r="M27" s="35"/>
      <c r="N27" s="245">
        <v>0</v>
      </c>
      <c r="O27" s="35"/>
      <c r="P27" s="245">
        <v>0</v>
      </c>
      <c r="Q27" s="35"/>
      <c r="R27" s="40">
        <f>SUM(R25:R26)</f>
        <v>3126</v>
      </c>
      <c r="S27" s="35"/>
      <c r="T27" s="40">
        <f>SUM(T25:T26)</f>
        <v>2954</v>
      </c>
      <c r="U27" s="35"/>
      <c r="V27" s="40">
        <f>SUM(V25:V26)</f>
        <v>185659</v>
      </c>
      <c r="W27" s="35"/>
      <c r="X27" s="40">
        <f>SUM(X25:X26)</f>
        <v>2543</v>
      </c>
      <c r="Y27" s="35"/>
      <c r="Z27" s="42">
        <f>V27+X27</f>
        <v>188202</v>
      </c>
    </row>
    <row r="28" spans="1:26" x14ac:dyDescent="0.6">
      <c r="A28" s="29"/>
      <c r="B28" s="33"/>
      <c r="C28" s="34"/>
      <c r="D28" s="30"/>
      <c r="E28" s="31"/>
      <c r="F28" s="30"/>
      <c r="G28" s="30"/>
      <c r="H28" s="30"/>
      <c r="I28" s="31"/>
      <c r="J28" s="30"/>
      <c r="K28" s="31"/>
      <c r="L28" s="151"/>
      <c r="M28" s="35"/>
      <c r="N28" s="151"/>
      <c r="O28" s="35"/>
      <c r="P28" s="151"/>
      <c r="Q28" s="35"/>
      <c r="R28" s="151"/>
      <c r="S28" s="35"/>
      <c r="T28" s="151"/>
      <c r="U28" s="35"/>
      <c r="V28" s="151"/>
      <c r="W28" s="35"/>
      <c r="X28" s="151"/>
      <c r="Y28" s="35"/>
      <c r="Z28" s="151"/>
    </row>
    <row r="29" spans="1:26" ht="15" thickBot="1" x14ac:dyDescent="0.65">
      <c r="A29" s="29" t="s">
        <v>247</v>
      </c>
      <c r="B29" s="38"/>
      <c r="D29" s="152">
        <f>D14+D27+D22</f>
        <v>2221878</v>
      </c>
      <c r="E29" s="150"/>
      <c r="F29" s="152">
        <f>F14+F27+F22</f>
        <v>4070406</v>
      </c>
      <c r="G29" s="30"/>
      <c r="H29" s="152">
        <f>H14+H27+H22</f>
        <v>100611</v>
      </c>
      <c r="I29" s="150"/>
      <c r="J29" s="152">
        <f>J14+J27+J22</f>
        <v>-278015</v>
      </c>
      <c r="K29" s="31"/>
      <c r="L29" s="152">
        <f>L14+L27+L22</f>
        <v>-66600</v>
      </c>
      <c r="M29" s="31"/>
      <c r="N29" s="152">
        <f>N14+N27+N22</f>
        <v>819271</v>
      </c>
      <c r="O29" s="31"/>
      <c r="P29" s="152">
        <f>P14+P27+P22</f>
        <v>-34088</v>
      </c>
      <c r="Q29" s="31"/>
      <c r="R29" s="152">
        <f>R14+R27+R22</f>
        <v>-24956</v>
      </c>
      <c r="S29" s="31"/>
      <c r="T29" s="143">
        <f>T14+T27+T22</f>
        <v>693627</v>
      </c>
      <c r="U29" s="31"/>
      <c r="V29" s="143">
        <f>V14+V27+V22</f>
        <v>6808507</v>
      </c>
      <c r="W29" s="31"/>
      <c r="X29" s="152">
        <f>X14+X27+X22</f>
        <v>40518</v>
      </c>
      <c r="Y29" s="31"/>
      <c r="Z29" s="143">
        <f>Z14+Z27+Z22</f>
        <v>6849025</v>
      </c>
    </row>
    <row r="30" spans="1:26" ht="15" thickTop="1" x14ac:dyDescent="0.6"/>
  </sheetData>
  <mergeCells count="4">
    <mergeCell ref="D5:Z5"/>
    <mergeCell ref="L6:T6"/>
    <mergeCell ref="H8:J8"/>
    <mergeCell ref="D12:Z12"/>
  </mergeCells>
  <pageMargins left="0.7" right="0.7" top="0.75" bottom="0.75" header="0.3" footer="0.3"/>
  <pageSetup paperSize="9" scale="57" firstPageNumber="9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802DE-76FB-4878-AAC7-818A0656CD8D}">
  <sheetPr>
    <tabColor rgb="FF00B0F0"/>
    <pageSetUpPr fitToPage="1"/>
  </sheetPr>
  <dimension ref="A1:Q26"/>
  <sheetViews>
    <sheetView view="pageBreakPreview" zoomScaleNormal="100" zoomScaleSheetLayoutView="100" workbookViewId="0">
      <selection activeCell="G82" sqref="G82"/>
    </sheetView>
  </sheetViews>
  <sheetFormatPr defaultColWidth="10.75" defaultRowHeight="14.4" x14ac:dyDescent="0.6"/>
  <cols>
    <col min="1" max="1" width="55.25" style="41" customWidth="1"/>
    <col min="2" max="2" width="11.25" style="41" customWidth="1"/>
    <col min="3" max="3" width="15.125" style="119" customWidth="1"/>
    <col min="4" max="4" width="1.75" style="119" customWidth="1"/>
    <col min="5" max="5" width="15.125" style="119" customWidth="1"/>
    <col min="6" max="6" width="1.75" style="119" customWidth="1"/>
    <col min="7" max="7" width="15.125" style="119" customWidth="1"/>
    <col min="8" max="8" width="1.75" style="41" customWidth="1"/>
    <col min="9" max="9" width="15.125" style="41" customWidth="1"/>
    <col min="10" max="10" width="1.75" style="41" customWidth="1"/>
    <col min="11" max="11" width="15.875" style="119" bestFit="1" customWidth="1"/>
    <col min="12" max="12" width="1.75" style="41" customWidth="1"/>
    <col min="13" max="13" width="15.125" style="119" customWidth="1"/>
    <col min="14" max="14" width="1.75" style="119" customWidth="1"/>
    <col min="15" max="15" width="22.125" style="119" bestFit="1" customWidth="1"/>
    <col min="16" max="16" width="1.75" style="119" customWidth="1"/>
    <col min="17" max="17" width="15.125" style="119" customWidth="1"/>
    <col min="18" max="16384" width="10.75" style="32"/>
  </cols>
  <sheetData>
    <row r="1" spans="1:17" s="116" customFormat="1" ht="18" x14ac:dyDescent="0.35">
      <c r="A1" s="86" t="s">
        <v>169</v>
      </c>
      <c r="B1" s="113"/>
      <c r="C1" s="114"/>
      <c r="D1" s="114"/>
      <c r="E1" s="114"/>
      <c r="F1" s="114"/>
      <c r="G1" s="114"/>
      <c r="H1" s="115"/>
      <c r="I1" s="115"/>
      <c r="J1" s="115"/>
      <c r="K1" s="114"/>
      <c r="L1" s="115"/>
      <c r="M1" s="114"/>
      <c r="N1" s="114"/>
      <c r="O1" s="114"/>
      <c r="P1" s="114"/>
      <c r="Q1" s="114"/>
    </row>
    <row r="2" spans="1:17" s="116" customFormat="1" ht="15.6" x14ac:dyDescent="0.3">
      <c r="A2" s="89" t="s">
        <v>125</v>
      </c>
      <c r="B2" s="113"/>
      <c r="C2" s="114"/>
      <c r="D2" s="114"/>
      <c r="E2" s="114"/>
      <c r="F2" s="114"/>
      <c r="G2" s="114"/>
      <c r="H2" s="115"/>
      <c r="I2" s="115"/>
      <c r="J2" s="115"/>
      <c r="K2" s="114"/>
      <c r="L2" s="115"/>
      <c r="M2" s="114"/>
      <c r="N2" s="114"/>
      <c r="O2" s="114"/>
      <c r="P2" s="114"/>
      <c r="Q2" s="114"/>
    </row>
    <row r="3" spans="1:17" s="116" customFormat="1" ht="15.6" x14ac:dyDescent="0.3">
      <c r="A3" s="89" t="s">
        <v>244</v>
      </c>
      <c r="B3" s="117"/>
      <c r="C3" s="114"/>
      <c r="D3" s="114"/>
      <c r="E3" s="114"/>
      <c r="F3" s="114"/>
      <c r="G3" s="114"/>
      <c r="H3" s="118"/>
      <c r="I3" s="118"/>
      <c r="J3" s="118"/>
      <c r="K3" s="114"/>
      <c r="L3" s="118"/>
      <c r="M3" s="114"/>
      <c r="N3" s="114"/>
      <c r="O3" s="114"/>
      <c r="P3" s="114"/>
      <c r="Q3" s="114"/>
    </row>
    <row r="4" spans="1:17" x14ac:dyDescent="0.6">
      <c r="C4" s="264" t="s">
        <v>96</v>
      </c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</row>
    <row r="5" spans="1:17" x14ac:dyDescent="0.6">
      <c r="H5" s="119"/>
      <c r="O5" s="120" t="s">
        <v>153</v>
      </c>
    </row>
    <row r="6" spans="1:17" s="123" customFormat="1" x14ac:dyDescent="0.3">
      <c r="A6" s="121"/>
      <c r="B6" s="121"/>
      <c r="C6" s="233" t="s">
        <v>97</v>
      </c>
      <c r="D6" s="122"/>
      <c r="E6" s="122"/>
      <c r="F6" s="122"/>
      <c r="G6" s="122"/>
      <c r="H6" s="122"/>
      <c r="I6" s="266" t="s">
        <v>42</v>
      </c>
      <c r="J6" s="266"/>
      <c r="K6" s="266"/>
      <c r="L6" s="266"/>
      <c r="M6" s="266"/>
      <c r="N6" s="122"/>
      <c r="O6" s="230" t="s">
        <v>156</v>
      </c>
      <c r="P6" s="122"/>
      <c r="Q6" s="122"/>
    </row>
    <row r="7" spans="1:17" s="126" customFormat="1" x14ac:dyDescent="0.3">
      <c r="A7" s="122"/>
      <c r="B7" s="122"/>
      <c r="C7" s="233" t="s">
        <v>79</v>
      </c>
      <c r="D7" s="120"/>
      <c r="E7" s="120"/>
      <c r="F7" s="120"/>
      <c r="G7" s="124" t="s">
        <v>98</v>
      </c>
      <c r="H7" s="122"/>
      <c r="I7" s="233" t="s">
        <v>83</v>
      </c>
      <c r="J7" s="122"/>
      <c r="K7" s="233" t="s">
        <v>157</v>
      </c>
      <c r="L7" s="122"/>
      <c r="M7" s="122"/>
      <c r="N7" s="125"/>
      <c r="O7" s="120" t="s">
        <v>154</v>
      </c>
      <c r="P7" s="125"/>
      <c r="Q7" s="233" t="s">
        <v>86</v>
      </c>
    </row>
    <row r="8" spans="1:17" s="126" customFormat="1" x14ac:dyDescent="0.3">
      <c r="A8" s="29"/>
      <c r="B8" s="127" t="s">
        <v>5</v>
      </c>
      <c r="C8" s="233" t="s">
        <v>80</v>
      </c>
      <c r="D8" s="120"/>
      <c r="E8" s="120" t="s">
        <v>46</v>
      </c>
      <c r="F8" s="120"/>
      <c r="G8" s="124" t="s">
        <v>82</v>
      </c>
      <c r="H8" s="127"/>
      <c r="I8" s="233" t="s">
        <v>84</v>
      </c>
      <c r="J8" s="127"/>
      <c r="K8" s="233" t="s">
        <v>158</v>
      </c>
      <c r="L8" s="127"/>
      <c r="M8" s="233" t="s">
        <v>85</v>
      </c>
      <c r="N8" s="125"/>
      <c r="O8" s="120" t="s">
        <v>155</v>
      </c>
      <c r="P8" s="125"/>
      <c r="Q8" s="233" t="s">
        <v>87</v>
      </c>
    </row>
    <row r="9" spans="1:17" s="126" customFormat="1" x14ac:dyDescent="0.6">
      <c r="A9" s="29"/>
      <c r="B9" s="29"/>
      <c r="C9" s="267" t="s">
        <v>7</v>
      </c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</row>
    <row r="10" spans="1:17" x14ac:dyDescent="0.6">
      <c r="A10" s="29" t="s">
        <v>245</v>
      </c>
      <c r="B10" s="29"/>
      <c r="C10" s="128"/>
      <c r="D10" s="128"/>
      <c r="E10" s="128"/>
      <c r="F10" s="128"/>
      <c r="G10" s="128"/>
      <c r="H10" s="129"/>
      <c r="I10" s="129"/>
      <c r="J10" s="129"/>
      <c r="K10" s="128"/>
      <c r="L10" s="129"/>
      <c r="M10" s="128"/>
      <c r="N10" s="128"/>
      <c r="O10" s="128"/>
      <c r="P10" s="128"/>
      <c r="Q10" s="128"/>
    </row>
    <row r="11" spans="1:17" x14ac:dyDescent="0.6">
      <c r="A11" s="29" t="s">
        <v>187</v>
      </c>
      <c r="B11" s="29"/>
      <c r="C11" s="52">
        <v>1810115</v>
      </c>
      <c r="D11" s="52"/>
      <c r="E11" s="31">
        <v>-317706</v>
      </c>
      <c r="F11" s="52"/>
      <c r="G11" s="52">
        <v>3890223</v>
      </c>
      <c r="H11" s="130"/>
      <c r="I11" s="52">
        <v>93518</v>
      </c>
      <c r="J11" s="130"/>
      <c r="K11" s="131">
        <v>317706</v>
      </c>
      <c r="L11" s="130"/>
      <c r="M11" s="132">
        <v>186200</v>
      </c>
      <c r="N11" s="131"/>
      <c r="O11" s="52">
        <v>282356</v>
      </c>
      <c r="P11" s="131"/>
      <c r="Q11" s="52">
        <f>SUM(C11:P11)</f>
        <v>6262412</v>
      </c>
    </row>
    <row r="12" spans="1:17" x14ac:dyDescent="0.6">
      <c r="A12" s="29"/>
      <c r="B12" s="29"/>
      <c r="C12" s="52"/>
      <c r="D12" s="50"/>
      <c r="E12" s="52"/>
      <c r="F12" s="50"/>
      <c r="G12" s="52"/>
      <c r="H12" s="133"/>
      <c r="I12" s="50"/>
      <c r="J12" s="133"/>
      <c r="K12" s="50"/>
      <c r="L12" s="133"/>
      <c r="M12" s="30"/>
      <c r="N12" s="133"/>
      <c r="O12" s="52"/>
      <c r="P12" s="133"/>
      <c r="Q12" s="52"/>
    </row>
    <row r="13" spans="1:17" x14ac:dyDescent="0.6">
      <c r="A13" s="29" t="s">
        <v>221</v>
      </c>
      <c r="B13" s="33"/>
      <c r="C13" s="52"/>
      <c r="D13" s="50"/>
      <c r="E13" s="52"/>
      <c r="F13" s="50"/>
      <c r="G13" s="52"/>
      <c r="H13" s="133"/>
      <c r="I13" s="50"/>
      <c r="J13" s="133"/>
      <c r="K13" s="50"/>
      <c r="L13" s="133"/>
      <c r="M13" s="30"/>
      <c r="N13" s="133"/>
      <c r="O13" s="52"/>
      <c r="P13" s="133"/>
      <c r="Q13" s="52"/>
    </row>
    <row r="14" spans="1:17" x14ac:dyDescent="0.6">
      <c r="A14" s="235" t="s">
        <v>222</v>
      </c>
      <c r="B14" s="33"/>
      <c r="C14" s="237"/>
      <c r="D14" s="48"/>
      <c r="E14" s="237"/>
      <c r="F14" s="48"/>
      <c r="G14" s="237"/>
      <c r="H14" s="119"/>
      <c r="I14" s="48"/>
      <c r="J14" s="119"/>
      <c r="K14" s="48"/>
      <c r="L14" s="119"/>
      <c r="M14" s="36"/>
      <c r="O14" s="237"/>
      <c r="Q14" s="237"/>
    </row>
    <row r="15" spans="1:17" x14ac:dyDescent="0.3">
      <c r="A15" s="37" t="s">
        <v>223</v>
      </c>
      <c r="B15" s="149">
        <v>15</v>
      </c>
      <c r="C15" s="36">
        <v>-73962</v>
      </c>
      <c r="D15" s="48"/>
      <c r="E15" s="237">
        <v>317706</v>
      </c>
      <c r="F15" s="48"/>
      <c r="G15" s="237">
        <v>0</v>
      </c>
      <c r="H15" s="119"/>
      <c r="I15" s="48">
        <v>0</v>
      </c>
      <c r="J15" s="119"/>
      <c r="K15" s="36">
        <v>-317706</v>
      </c>
      <c r="L15" s="119"/>
      <c r="M15" s="36">
        <v>73962</v>
      </c>
      <c r="O15" s="237">
        <v>0</v>
      </c>
      <c r="Q15" s="237">
        <f t="shared" ref="Q15:Q16" si="0">SUM(C15:P15)</f>
        <v>0</v>
      </c>
    </row>
    <row r="16" spans="1:17" x14ac:dyDescent="0.3">
      <c r="A16" s="37" t="s">
        <v>224</v>
      </c>
      <c r="B16" s="149">
        <v>18</v>
      </c>
      <c r="C16" s="237">
        <v>115741</v>
      </c>
      <c r="D16" s="48"/>
      <c r="E16" s="237">
        <v>0</v>
      </c>
      <c r="F16" s="48"/>
      <c r="G16" s="237">
        <v>0</v>
      </c>
      <c r="H16" s="119"/>
      <c r="I16" s="48">
        <v>0</v>
      </c>
      <c r="J16" s="119"/>
      <c r="K16" s="48">
        <v>0</v>
      </c>
      <c r="L16" s="119"/>
      <c r="M16" s="36">
        <v>-130066</v>
      </c>
      <c r="O16" s="237">
        <v>0</v>
      </c>
      <c r="Q16" s="36">
        <f t="shared" si="0"/>
        <v>-14325</v>
      </c>
    </row>
    <row r="17" spans="1:17" x14ac:dyDescent="0.6">
      <c r="A17" s="235" t="s">
        <v>225</v>
      </c>
      <c r="B17" s="33"/>
      <c r="C17" s="241">
        <f>SUM(C15:C16)</f>
        <v>41779</v>
      </c>
      <c r="D17" s="48"/>
      <c r="E17" s="241">
        <f>SUM(E15:E16)</f>
        <v>317706</v>
      </c>
      <c r="F17" s="48"/>
      <c r="G17" s="241">
        <f>SUM(G15:G16)</f>
        <v>0</v>
      </c>
      <c r="H17" s="119"/>
      <c r="I17" s="241">
        <f>SUM(I15:I16)</f>
        <v>0</v>
      </c>
      <c r="J17" s="119"/>
      <c r="K17" s="40">
        <f>SUM(K15:K16)</f>
        <v>-317706</v>
      </c>
      <c r="L17" s="119"/>
      <c r="M17" s="40">
        <f>SUM(M15:M16)</f>
        <v>-56104</v>
      </c>
      <c r="O17" s="241">
        <f>SUM(O15:O16)</f>
        <v>0</v>
      </c>
      <c r="Q17" s="40">
        <f>SUM(Q15:Q16)</f>
        <v>-14325</v>
      </c>
    </row>
    <row r="18" spans="1:17" x14ac:dyDescent="0.6">
      <c r="A18" s="29" t="s">
        <v>226</v>
      </c>
      <c r="B18" s="33"/>
      <c r="C18" s="241">
        <f>C17</f>
        <v>41779</v>
      </c>
      <c r="D18" s="50"/>
      <c r="E18" s="241">
        <f>E17</f>
        <v>317706</v>
      </c>
      <c r="F18" s="50"/>
      <c r="G18" s="241">
        <f>G17</f>
        <v>0</v>
      </c>
      <c r="H18" s="133"/>
      <c r="I18" s="241">
        <f>I17</f>
        <v>0</v>
      </c>
      <c r="J18" s="133"/>
      <c r="K18" s="40">
        <f>K17</f>
        <v>-317706</v>
      </c>
      <c r="L18" s="133"/>
      <c r="M18" s="40">
        <f>M17</f>
        <v>-56104</v>
      </c>
      <c r="N18" s="133"/>
      <c r="O18" s="241">
        <f>O17</f>
        <v>0</v>
      </c>
      <c r="P18" s="133"/>
      <c r="Q18" s="40">
        <f>Q17</f>
        <v>-14325</v>
      </c>
    </row>
    <row r="19" spans="1:17" x14ac:dyDescent="0.6">
      <c r="A19" s="29"/>
      <c r="B19" s="29"/>
      <c r="C19" s="52"/>
      <c r="D19" s="50"/>
      <c r="E19" s="52"/>
      <c r="F19" s="50"/>
      <c r="G19" s="52"/>
      <c r="H19" s="133"/>
      <c r="I19" s="50"/>
      <c r="J19" s="133"/>
      <c r="K19" s="50"/>
      <c r="L19" s="133"/>
      <c r="M19" s="30"/>
      <c r="N19" s="133"/>
      <c r="O19" s="52"/>
      <c r="P19" s="133"/>
      <c r="Q19" s="52"/>
    </row>
    <row r="20" spans="1:17" x14ac:dyDescent="0.6">
      <c r="A20" s="29" t="s">
        <v>93</v>
      </c>
      <c r="B20" s="29"/>
      <c r="C20" s="134"/>
      <c r="D20" s="134"/>
      <c r="E20" s="134"/>
      <c r="F20" s="134"/>
      <c r="G20" s="134"/>
      <c r="H20" s="59"/>
      <c r="I20" s="135"/>
      <c r="J20" s="134"/>
      <c r="K20" s="135"/>
      <c r="L20" s="134"/>
      <c r="M20" s="136"/>
      <c r="N20" s="137"/>
      <c r="O20" s="135"/>
      <c r="P20" s="137"/>
      <c r="Q20" s="135"/>
    </row>
    <row r="21" spans="1:17" x14ac:dyDescent="0.6">
      <c r="A21" s="37" t="s">
        <v>133</v>
      </c>
      <c r="B21" s="37"/>
      <c r="C21" s="48">
        <v>0</v>
      </c>
      <c r="D21" s="47"/>
      <c r="E21" s="48">
        <v>0</v>
      </c>
      <c r="F21" s="47"/>
      <c r="G21" s="48">
        <v>0</v>
      </c>
      <c r="H21" s="119"/>
      <c r="I21" s="48">
        <v>0</v>
      </c>
      <c r="J21" s="119"/>
      <c r="K21" s="48">
        <v>0</v>
      </c>
      <c r="L21" s="119"/>
      <c r="M21" s="39">
        <v>212527</v>
      </c>
      <c r="O21" s="47">
        <v>0</v>
      </c>
      <c r="P21" s="48"/>
      <c r="Q21" s="39">
        <f>SUM(C21:P21)</f>
        <v>212527</v>
      </c>
    </row>
    <row r="22" spans="1:17" x14ac:dyDescent="0.6">
      <c r="A22" s="37" t="s">
        <v>94</v>
      </c>
      <c r="B22" s="37"/>
      <c r="C22" s="138">
        <v>0</v>
      </c>
      <c r="D22" s="47"/>
      <c r="E22" s="138">
        <v>0</v>
      </c>
      <c r="F22" s="47"/>
      <c r="G22" s="138">
        <v>0</v>
      </c>
      <c r="H22" s="119"/>
      <c r="I22" s="138">
        <v>0</v>
      </c>
      <c r="J22" s="119"/>
      <c r="K22" s="138">
        <v>0</v>
      </c>
      <c r="L22" s="119"/>
      <c r="M22" s="51">
        <v>0</v>
      </c>
      <c r="N22" s="47"/>
      <c r="O22" s="47">
        <v>0</v>
      </c>
      <c r="P22" s="47"/>
      <c r="Q22" s="47">
        <f>SUM(C22:P22)</f>
        <v>0</v>
      </c>
    </row>
    <row r="23" spans="1:17" x14ac:dyDescent="0.6">
      <c r="A23" s="29" t="s">
        <v>75</v>
      </c>
      <c r="B23" s="29"/>
      <c r="C23" s="139">
        <f>SUM(C21:C22)</f>
        <v>0</v>
      </c>
      <c r="D23" s="50"/>
      <c r="E23" s="139">
        <f>SUM(E21:E22)</f>
        <v>0</v>
      </c>
      <c r="F23" s="50"/>
      <c r="G23" s="139">
        <f>SUM(G21:G22)</f>
        <v>0</v>
      </c>
      <c r="H23" s="133"/>
      <c r="I23" s="139">
        <f>SUM(I21:I22)</f>
        <v>0</v>
      </c>
      <c r="J23" s="133"/>
      <c r="K23" s="49">
        <f>SUM(K22:K22)</f>
        <v>0</v>
      </c>
      <c r="L23" s="133"/>
      <c r="M23" s="40">
        <f>SUM(M21:M22)</f>
        <v>212527</v>
      </c>
      <c r="N23" s="133"/>
      <c r="O23" s="49">
        <f>SUM(O21:O22)</f>
        <v>0</v>
      </c>
      <c r="P23" s="133"/>
      <c r="Q23" s="40">
        <f>SUM(Q21:Q22)</f>
        <v>212527</v>
      </c>
    </row>
    <row r="24" spans="1:17" x14ac:dyDescent="0.6">
      <c r="A24" s="29"/>
      <c r="B24" s="29"/>
      <c r="C24" s="139"/>
      <c r="D24" s="50"/>
      <c r="E24" s="139"/>
      <c r="F24" s="50"/>
      <c r="G24" s="139"/>
      <c r="H24" s="133"/>
      <c r="I24" s="139"/>
      <c r="J24" s="133"/>
      <c r="K24" s="140"/>
      <c r="L24" s="133"/>
      <c r="M24" s="140"/>
      <c r="N24" s="133"/>
      <c r="O24" s="140"/>
      <c r="P24" s="133"/>
      <c r="Q24" s="140"/>
    </row>
    <row r="25" spans="1:17" ht="15" thickBot="1" x14ac:dyDescent="0.65">
      <c r="A25" s="29" t="s">
        <v>246</v>
      </c>
      <c r="B25" s="29"/>
      <c r="C25" s="141">
        <f>C11+C18+C23</f>
        <v>1851894</v>
      </c>
      <c r="D25" s="142"/>
      <c r="E25" s="243">
        <f>E11+E18+E23</f>
        <v>0</v>
      </c>
      <c r="F25" s="142"/>
      <c r="G25" s="141">
        <f>G11+G18+G23</f>
        <v>3890223</v>
      </c>
      <c r="H25" s="142"/>
      <c r="I25" s="141">
        <f>I11+I18+I23</f>
        <v>93518</v>
      </c>
      <c r="J25" s="142"/>
      <c r="K25" s="243">
        <f>K11+K18+K23</f>
        <v>0</v>
      </c>
      <c r="L25" s="142"/>
      <c r="M25" s="141">
        <f>M11+M18+M23</f>
        <v>342623</v>
      </c>
      <c r="N25" s="142"/>
      <c r="O25" s="141">
        <f>O11+O18+O23</f>
        <v>282356</v>
      </c>
      <c r="P25" s="142"/>
      <c r="Q25" s="141">
        <f>Q11+Q18+Q23</f>
        <v>6460614</v>
      </c>
    </row>
    <row r="26" spans="1:17" ht="15" thickTop="1" x14ac:dyDescent="0.6"/>
  </sheetData>
  <mergeCells count="3">
    <mergeCell ref="C4:Q4"/>
    <mergeCell ref="I6:M6"/>
    <mergeCell ref="C9:Q9"/>
  </mergeCells>
  <pageMargins left="0.7" right="0.7" top="0.75" bottom="0.75" header="0.3" footer="0.3"/>
  <pageSetup paperSize="9" scale="69" firstPageNumber="10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0769A-8EC4-493E-A2DB-A49AFE234A93}">
  <sheetPr>
    <tabColor rgb="FF00B0F0"/>
    <pageSetUpPr fitToPage="1"/>
  </sheetPr>
  <dimension ref="A1:M28"/>
  <sheetViews>
    <sheetView view="pageBreakPreview" zoomScaleNormal="100" zoomScaleSheetLayoutView="100" workbookViewId="0">
      <selection activeCell="G82" sqref="G82"/>
    </sheetView>
  </sheetViews>
  <sheetFormatPr defaultColWidth="10.75" defaultRowHeight="14.4" x14ac:dyDescent="0.6"/>
  <cols>
    <col min="1" max="1" width="49.375" style="41" customWidth="1"/>
    <col min="2" max="2" width="11.25" style="41" customWidth="1"/>
    <col min="3" max="3" width="15.125" style="119" customWidth="1"/>
    <col min="4" max="4" width="1.75" style="119" customWidth="1"/>
    <col min="5" max="5" width="15.125" style="119" customWidth="1"/>
    <col min="6" max="6" width="1.75" style="41" customWidth="1"/>
    <col min="7" max="7" width="15.125" style="41" customWidth="1"/>
    <col min="8" max="8" width="1.75" style="41" customWidth="1"/>
    <col min="9" max="9" width="15.125" style="119" customWidth="1"/>
    <col min="10" max="10" width="1.75" style="119" customWidth="1"/>
    <col min="11" max="11" width="22.125" style="119" bestFit="1" customWidth="1"/>
    <col min="12" max="12" width="1.75" style="119" customWidth="1"/>
    <col min="13" max="13" width="15.125" style="119" customWidth="1"/>
    <col min="14" max="16384" width="10.75" style="32"/>
  </cols>
  <sheetData>
    <row r="1" spans="1:13" s="116" customFormat="1" ht="18" x14ac:dyDescent="0.35">
      <c r="A1" s="86" t="s">
        <v>169</v>
      </c>
      <c r="B1" s="113"/>
      <c r="C1" s="114"/>
      <c r="D1" s="114"/>
      <c r="E1" s="114"/>
      <c r="F1" s="115"/>
      <c r="G1" s="115"/>
      <c r="H1" s="115"/>
      <c r="I1" s="114"/>
      <c r="J1" s="114"/>
      <c r="K1" s="114"/>
      <c r="L1" s="114"/>
      <c r="M1" s="114"/>
    </row>
    <row r="2" spans="1:13" s="116" customFormat="1" ht="15.6" x14ac:dyDescent="0.3">
      <c r="A2" s="89" t="s">
        <v>125</v>
      </c>
      <c r="B2" s="113"/>
      <c r="C2" s="114"/>
      <c r="D2" s="114"/>
      <c r="E2" s="114"/>
      <c r="F2" s="115"/>
      <c r="G2" s="115"/>
      <c r="H2" s="115"/>
      <c r="I2" s="114"/>
      <c r="J2" s="114"/>
      <c r="K2" s="114"/>
      <c r="L2" s="114"/>
      <c r="M2" s="114"/>
    </row>
    <row r="3" spans="1:13" s="116" customFormat="1" ht="15.6" x14ac:dyDescent="0.3">
      <c r="A3" s="89" t="s">
        <v>244</v>
      </c>
      <c r="B3" s="117"/>
      <c r="C3" s="114"/>
      <c r="D3" s="114"/>
      <c r="E3" s="114"/>
      <c r="F3" s="118"/>
      <c r="G3" s="118"/>
      <c r="H3" s="118"/>
      <c r="I3" s="114"/>
      <c r="J3" s="114"/>
      <c r="K3" s="114"/>
      <c r="L3" s="114"/>
      <c r="M3" s="114"/>
    </row>
    <row r="4" spans="1:13" x14ac:dyDescent="0.6">
      <c r="C4" s="264" t="s">
        <v>96</v>
      </c>
      <c r="D4" s="264"/>
      <c r="E4" s="264"/>
      <c r="F4" s="264"/>
      <c r="G4" s="264"/>
      <c r="H4" s="264"/>
      <c r="I4" s="264"/>
      <c r="J4" s="264"/>
      <c r="K4" s="264"/>
      <c r="L4" s="264"/>
      <c r="M4" s="264"/>
    </row>
    <row r="5" spans="1:13" x14ac:dyDescent="0.6">
      <c r="F5" s="119"/>
      <c r="K5" s="120" t="s">
        <v>153</v>
      </c>
    </row>
    <row r="6" spans="1:13" s="123" customFormat="1" x14ac:dyDescent="0.3">
      <c r="A6" s="121"/>
      <c r="B6" s="121"/>
      <c r="C6" s="26" t="s">
        <v>97</v>
      </c>
      <c r="D6" s="122"/>
      <c r="E6" s="122"/>
      <c r="F6" s="122"/>
      <c r="G6" s="266" t="s">
        <v>42</v>
      </c>
      <c r="H6" s="266"/>
      <c r="I6" s="266"/>
      <c r="J6" s="122"/>
      <c r="K6" s="230" t="s">
        <v>156</v>
      </c>
      <c r="L6" s="122"/>
      <c r="M6" s="122"/>
    </row>
    <row r="7" spans="1:13" s="126" customFormat="1" x14ac:dyDescent="0.3">
      <c r="A7" s="122"/>
      <c r="B7" s="122"/>
      <c r="C7" s="26" t="s">
        <v>79</v>
      </c>
      <c r="D7" s="120"/>
      <c r="E7" s="124" t="s">
        <v>98</v>
      </c>
      <c r="F7" s="122"/>
      <c r="G7" s="26" t="s">
        <v>83</v>
      </c>
      <c r="H7" s="122"/>
      <c r="I7" s="122"/>
      <c r="J7" s="125"/>
      <c r="K7" s="120" t="s">
        <v>154</v>
      </c>
      <c r="L7" s="125"/>
      <c r="M7" s="26" t="s">
        <v>86</v>
      </c>
    </row>
    <row r="8" spans="1:13" s="126" customFormat="1" x14ac:dyDescent="0.3">
      <c r="A8" s="29"/>
      <c r="B8" s="127" t="s">
        <v>5</v>
      </c>
      <c r="C8" s="26" t="s">
        <v>80</v>
      </c>
      <c r="D8" s="120"/>
      <c r="E8" s="124" t="s">
        <v>82</v>
      </c>
      <c r="F8" s="127"/>
      <c r="G8" s="26" t="s">
        <v>84</v>
      </c>
      <c r="H8" s="127"/>
      <c r="I8" s="26" t="s">
        <v>85</v>
      </c>
      <c r="J8" s="125"/>
      <c r="K8" s="120" t="s">
        <v>155</v>
      </c>
      <c r="L8" s="125"/>
      <c r="M8" s="26" t="s">
        <v>87</v>
      </c>
    </row>
    <row r="9" spans="1:13" s="126" customFormat="1" x14ac:dyDescent="0.6">
      <c r="A9" s="29"/>
      <c r="B9" s="29"/>
      <c r="C9" s="267" t="s">
        <v>7</v>
      </c>
      <c r="D9" s="267"/>
      <c r="E9" s="267"/>
      <c r="F9" s="267"/>
      <c r="G9" s="267"/>
      <c r="H9" s="267"/>
      <c r="I9" s="267"/>
      <c r="J9" s="267"/>
      <c r="K9" s="267"/>
      <c r="L9" s="267"/>
      <c r="M9" s="267"/>
    </row>
    <row r="10" spans="1:13" x14ac:dyDescent="0.6">
      <c r="A10" s="29" t="s">
        <v>248</v>
      </c>
      <c r="B10" s="29"/>
      <c r="C10" s="128"/>
      <c r="D10" s="128"/>
      <c r="E10" s="128"/>
      <c r="F10" s="129"/>
      <c r="G10" s="129"/>
      <c r="H10" s="129"/>
      <c r="I10" s="128"/>
      <c r="J10" s="128"/>
      <c r="K10" s="128"/>
      <c r="L10" s="128"/>
      <c r="M10" s="128"/>
    </row>
    <row r="11" spans="1:13" x14ac:dyDescent="0.6">
      <c r="A11" s="29" t="s">
        <v>214</v>
      </c>
      <c r="B11" s="29"/>
      <c r="C11" s="52">
        <v>1851894</v>
      </c>
      <c r="D11" s="52"/>
      <c r="E11" s="52">
        <v>3890223</v>
      </c>
      <c r="F11" s="130"/>
      <c r="G11" s="52">
        <v>100611</v>
      </c>
      <c r="H11" s="130"/>
      <c r="I11" s="132">
        <v>264853</v>
      </c>
      <c r="J11" s="131"/>
      <c r="K11" s="52">
        <v>282357</v>
      </c>
      <c r="L11" s="131"/>
      <c r="M11" s="52">
        <f>SUM(C11:L11)</f>
        <v>6389938</v>
      </c>
    </row>
    <row r="12" spans="1:13" x14ac:dyDescent="0.6">
      <c r="A12" s="29"/>
      <c r="B12" s="29"/>
      <c r="C12" s="52"/>
      <c r="D12" s="52"/>
      <c r="E12" s="52"/>
      <c r="F12" s="130"/>
      <c r="G12" s="52"/>
      <c r="H12" s="130"/>
      <c r="I12" s="132"/>
      <c r="J12" s="131"/>
      <c r="K12" s="52"/>
      <c r="L12" s="131"/>
      <c r="M12" s="52"/>
    </row>
    <row r="13" spans="1:13" x14ac:dyDescent="0.6">
      <c r="A13" s="29"/>
      <c r="B13" s="29"/>
      <c r="C13" s="52"/>
      <c r="D13" s="52"/>
      <c r="E13" s="52"/>
      <c r="F13" s="130"/>
      <c r="G13" s="52"/>
      <c r="H13" s="130"/>
      <c r="I13" s="132"/>
      <c r="J13" s="131"/>
      <c r="K13" s="52"/>
      <c r="L13" s="131"/>
      <c r="M13" s="52"/>
    </row>
    <row r="14" spans="1:13" x14ac:dyDescent="0.6">
      <c r="A14" s="29" t="s">
        <v>221</v>
      </c>
      <c r="B14" s="33"/>
      <c r="C14" s="52"/>
      <c r="D14" s="52"/>
      <c r="E14" s="52"/>
      <c r="F14" s="130"/>
      <c r="G14" s="52"/>
      <c r="H14" s="130"/>
      <c r="I14" s="132"/>
      <c r="J14" s="131"/>
      <c r="K14" s="52"/>
      <c r="L14" s="131"/>
      <c r="M14" s="52"/>
    </row>
    <row r="15" spans="1:13" x14ac:dyDescent="0.6">
      <c r="A15" s="235" t="s">
        <v>222</v>
      </c>
      <c r="B15" s="33"/>
      <c r="C15" s="237"/>
      <c r="D15" s="52"/>
      <c r="E15" s="52"/>
      <c r="F15" s="130"/>
      <c r="G15" s="52"/>
      <c r="H15" s="130"/>
      <c r="I15" s="132"/>
      <c r="J15" s="131"/>
      <c r="K15" s="52"/>
      <c r="L15" s="131"/>
      <c r="M15" s="52"/>
    </row>
    <row r="16" spans="1:13" x14ac:dyDescent="0.3">
      <c r="A16" s="37" t="s">
        <v>254</v>
      </c>
      <c r="B16" s="149">
        <v>14</v>
      </c>
      <c r="C16" s="36">
        <v>184796</v>
      </c>
      <c r="D16" s="52"/>
      <c r="E16" s="237">
        <v>180176</v>
      </c>
      <c r="F16" s="246"/>
      <c r="G16" s="237">
        <v>0</v>
      </c>
      <c r="H16" s="246"/>
      <c r="I16" s="237">
        <v>0</v>
      </c>
      <c r="J16" s="137"/>
      <c r="K16" s="237">
        <v>0</v>
      </c>
      <c r="L16" s="137"/>
      <c r="M16" s="237">
        <f>SUM(C16:L16)</f>
        <v>364972</v>
      </c>
    </row>
    <row r="17" spans="1:13" x14ac:dyDescent="0.3">
      <c r="A17" s="37" t="s">
        <v>223</v>
      </c>
      <c r="B17" s="149">
        <v>14</v>
      </c>
      <c r="C17" s="36">
        <v>2</v>
      </c>
      <c r="D17" s="52"/>
      <c r="E17" s="237">
        <v>7</v>
      </c>
      <c r="F17" s="246"/>
      <c r="G17" s="237">
        <v>0</v>
      </c>
      <c r="H17" s="246"/>
      <c r="I17" s="237">
        <v>0</v>
      </c>
      <c r="J17" s="137"/>
      <c r="K17" s="237">
        <v>0</v>
      </c>
      <c r="L17" s="137"/>
      <c r="M17" s="237">
        <f>SUM(C17:L17)</f>
        <v>9</v>
      </c>
    </row>
    <row r="18" spans="1:13" x14ac:dyDescent="0.3">
      <c r="A18" s="37" t="s">
        <v>224</v>
      </c>
      <c r="B18" s="149">
        <v>18</v>
      </c>
      <c r="C18" s="237">
        <v>185186</v>
      </c>
      <c r="D18" s="52"/>
      <c r="E18" s="237">
        <v>0</v>
      </c>
      <c r="F18" s="246"/>
      <c r="G18" s="237">
        <v>0</v>
      </c>
      <c r="H18" s="246"/>
      <c r="I18" s="248">
        <v>-231483</v>
      </c>
      <c r="J18" s="137"/>
      <c r="K18" s="237">
        <v>0</v>
      </c>
      <c r="L18" s="137"/>
      <c r="M18" s="248">
        <f>SUM(C18:L18)</f>
        <v>-46297</v>
      </c>
    </row>
    <row r="19" spans="1:13" x14ac:dyDescent="0.6">
      <c r="A19" s="235" t="s">
        <v>225</v>
      </c>
      <c r="B19" s="33"/>
      <c r="C19" s="241">
        <f>SUM(C16:C18)</f>
        <v>369984</v>
      </c>
      <c r="D19" s="52"/>
      <c r="E19" s="241">
        <f>SUM(E16:E18)</f>
        <v>180183</v>
      </c>
      <c r="F19" s="130"/>
      <c r="G19" s="241">
        <f>SUM(G16:G18)</f>
        <v>0</v>
      </c>
      <c r="H19" s="130"/>
      <c r="I19" s="249">
        <f>SUM(I16:I18)</f>
        <v>-231483</v>
      </c>
      <c r="J19" s="131"/>
      <c r="K19" s="241">
        <f>SUM(K16:K18)</f>
        <v>0</v>
      </c>
      <c r="L19" s="131"/>
      <c r="M19" s="249">
        <f>SUM(M16:M18)</f>
        <v>318684</v>
      </c>
    </row>
    <row r="20" spans="1:13" x14ac:dyDescent="0.6">
      <c r="A20" s="29" t="s">
        <v>226</v>
      </c>
      <c r="B20" s="33"/>
      <c r="C20" s="241">
        <f>C19</f>
        <v>369984</v>
      </c>
      <c r="D20" s="52"/>
      <c r="E20" s="241">
        <f>E19</f>
        <v>180183</v>
      </c>
      <c r="F20" s="130"/>
      <c r="G20" s="241">
        <f>G19</f>
        <v>0</v>
      </c>
      <c r="H20" s="130"/>
      <c r="I20" s="247">
        <f>I19</f>
        <v>-231483</v>
      </c>
      <c r="J20" s="131"/>
      <c r="K20" s="241">
        <f>K19</f>
        <v>0</v>
      </c>
      <c r="L20" s="131"/>
      <c r="M20" s="247">
        <f>M19</f>
        <v>318684</v>
      </c>
    </row>
    <row r="21" spans="1:13" x14ac:dyDescent="0.6">
      <c r="A21" s="29"/>
      <c r="B21" s="29"/>
      <c r="C21" s="52"/>
      <c r="D21" s="50"/>
      <c r="E21" s="52"/>
      <c r="F21" s="133"/>
      <c r="G21" s="50"/>
      <c r="H21" s="133"/>
      <c r="I21" s="30"/>
      <c r="J21" s="133"/>
      <c r="K21" s="52"/>
      <c r="L21" s="133"/>
      <c r="M21" s="52"/>
    </row>
    <row r="22" spans="1:13" x14ac:dyDescent="0.6">
      <c r="A22" s="29" t="s">
        <v>93</v>
      </c>
      <c r="B22" s="29"/>
      <c r="C22" s="134"/>
      <c r="D22" s="134"/>
      <c r="E22" s="134"/>
      <c r="F22" s="59"/>
      <c r="G22" s="135"/>
      <c r="H22" s="134"/>
      <c r="I22" s="136"/>
      <c r="J22" s="137"/>
      <c r="K22" s="135"/>
      <c r="L22" s="137"/>
      <c r="M22" s="135"/>
    </row>
    <row r="23" spans="1:13" x14ac:dyDescent="0.6">
      <c r="A23" s="37" t="s">
        <v>133</v>
      </c>
      <c r="B23" s="37"/>
      <c r="C23" s="48">
        <v>0</v>
      </c>
      <c r="D23" s="47"/>
      <c r="E23" s="48">
        <v>0</v>
      </c>
      <c r="F23" s="119"/>
      <c r="G23" s="48">
        <v>0</v>
      </c>
      <c r="H23" s="119"/>
      <c r="I23" s="39">
        <f>'PL 9M'!H51</f>
        <v>-303026</v>
      </c>
      <c r="K23" s="47">
        <v>0</v>
      </c>
      <c r="L23" s="48"/>
      <c r="M23" s="39">
        <f>SUM(C23:L23)</f>
        <v>-303026</v>
      </c>
    </row>
    <row r="24" spans="1:13" x14ac:dyDescent="0.6">
      <c r="A24" s="37" t="s">
        <v>94</v>
      </c>
      <c r="B24" s="37"/>
      <c r="C24" s="138">
        <v>0</v>
      </c>
      <c r="D24" s="47"/>
      <c r="E24" s="138">
        <v>0</v>
      </c>
      <c r="F24" s="119"/>
      <c r="G24" s="138">
        <v>0</v>
      </c>
      <c r="H24" s="119"/>
      <c r="I24" s="51">
        <v>0</v>
      </c>
      <c r="J24" s="47"/>
      <c r="K24" s="47">
        <v>0</v>
      </c>
      <c r="L24" s="47"/>
      <c r="M24" s="47">
        <f>SUM(C24:L24)</f>
        <v>0</v>
      </c>
    </row>
    <row r="25" spans="1:13" x14ac:dyDescent="0.6">
      <c r="A25" s="29" t="s">
        <v>75</v>
      </c>
      <c r="B25" s="29"/>
      <c r="C25" s="139">
        <f>SUM(C23:C24)</f>
        <v>0</v>
      </c>
      <c r="D25" s="50"/>
      <c r="E25" s="139">
        <f>SUM(E23:E24)</f>
        <v>0</v>
      </c>
      <c r="F25" s="133"/>
      <c r="G25" s="139">
        <f>SUM(G23:G24)</f>
        <v>0</v>
      </c>
      <c r="H25" s="133"/>
      <c r="I25" s="40">
        <f>SUM(I23:I24)</f>
        <v>-303026</v>
      </c>
      <c r="J25" s="133"/>
      <c r="K25" s="49">
        <f>SUM(K23:K24)</f>
        <v>0</v>
      </c>
      <c r="L25" s="133"/>
      <c r="M25" s="40">
        <f>SUM(M23:M24)</f>
        <v>-303026</v>
      </c>
    </row>
    <row r="26" spans="1:13" x14ac:dyDescent="0.6">
      <c r="A26" s="29"/>
      <c r="B26" s="29"/>
      <c r="C26" s="139"/>
      <c r="D26" s="50"/>
      <c r="E26" s="139"/>
      <c r="F26" s="133"/>
      <c r="G26" s="139"/>
      <c r="H26" s="133"/>
      <c r="I26" s="140"/>
      <c r="J26" s="133"/>
      <c r="K26" s="140"/>
      <c r="L26" s="133"/>
      <c r="M26" s="140"/>
    </row>
    <row r="27" spans="1:13" ht="15" thickBot="1" x14ac:dyDescent="0.65">
      <c r="A27" s="29" t="s">
        <v>247</v>
      </c>
      <c r="B27" s="29"/>
      <c r="C27" s="141">
        <f>C11+C25+C20</f>
        <v>2221878</v>
      </c>
      <c r="D27" s="142"/>
      <c r="E27" s="141">
        <f>E11+E25+E20</f>
        <v>4070406</v>
      </c>
      <c r="F27" s="142"/>
      <c r="G27" s="141">
        <f>G11+G25+G20</f>
        <v>100611</v>
      </c>
      <c r="H27" s="142"/>
      <c r="I27" s="141">
        <f>I11+I25+I20</f>
        <v>-269656</v>
      </c>
      <c r="J27" s="142"/>
      <c r="K27" s="141">
        <f>K11+K25+K20</f>
        <v>282357</v>
      </c>
      <c r="L27" s="142"/>
      <c r="M27" s="141">
        <f>M11+M25+M20</f>
        <v>6405596</v>
      </c>
    </row>
    <row r="28" spans="1:13" ht="15" thickTop="1" x14ac:dyDescent="0.6"/>
  </sheetData>
  <mergeCells count="3">
    <mergeCell ref="C4:M4"/>
    <mergeCell ref="G6:I6"/>
    <mergeCell ref="C9:M9"/>
  </mergeCells>
  <pageMargins left="0.7" right="0.7" top="0.75" bottom="0.75" header="0.3" footer="0.3"/>
  <pageSetup paperSize="9" scale="85" firstPageNumber="11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I99"/>
  <sheetViews>
    <sheetView view="pageBreakPreview" topLeftCell="A70" zoomScaleNormal="100" zoomScaleSheetLayoutView="100" workbookViewId="0">
      <selection activeCell="G82" sqref="G82"/>
    </sheetView>
  </sheetViews>
  <sheetFormatPr defaultColWidth="0.875" defaultRowHeight="14.4" x14ac:dyDescent="0.6"/>
  <cols>
    <col min="1" max="1" width="59.75" style="90" customWidth="1"/>
    <col min="2" max="2" width="6.375" style="90" bestFit="1" customWidth="1"/>
    <col min="3" max="3" width="13.875" style="76" customWidth="1"/>
    <col min="4" max="4" width="1" style="76" customWidth="1"/>
    <col min="5" max="5" width="13.75" style="76" customWidth="1"/>
    <col min="6" max="6" width="1" style="76" customWidth="1"/>
    <col min="7" max="7" width="13.75" style="57" customWidth="1"/>
    <col min="8" max="8" width="1" style="76" customWidth="1"/>
    <col min="9" max="9" width="14.125" style="57" customWidth="1"/>
    <col min="10" max="16384" width="0.875" style="91"/>
  </cols>
  <sheetData>
    <row r="1" spans="1:9" s="87" customFormat="1" ht="18" x14ac:dyDescent="0.35">
      <c r="A1" s="86" t="s">
        <v>169</v>
      </c>
      <c r="B1" s="86"/>
      <c r="C1" s="54"/>
      <c r="D1" s="54"/>
      <c r="E1" s="54"/>
      <c r="F1" s="54"/>
      <c r="G1" s="54"/>
      <c r="H1" s="54"/>
      <c r="I1" s="54"/>
    </row>
    <row r="2" spans="1:9" s="87" customFormat="1" ht="15.6" x14ac:dyDescent="0.6">
      <c r="A2" s="88" t="s">
        <v>126</v>
      </c>
      <c r="B2" s="88"/>
      <c r="C2" s="54"/>
      <c r="D2" s="54"/>
      <c r="E2" s="54"/>
      <c r="F2" s="54"/>
      <c r="G2" s="54"/>
      <c r="H2" s="54"/>
      <c r="I2" s="54"/>
    </row>
    <row r="3" spans="1:9" s="87" customFormat="1" ht="15.6" x14ac:dyDescent="0.3">
      <c r="A3" s="155" t="s">
        <v>244</v>
      </c>
      <c r="B3" s="89"/>
      <c r="C3" s="55"/>
      <c r="D3" s="55"/>
      <c r="E3" s="55"/>
      <c r="F3" s="55"/>
      <c r="G3" s="55"/>
      <c r="H3" s="55"/>
      <c r="I3" s="55"/>
    </row>
    <row r="4" spans="1:9" s="87" customFormat="1" ht="15.6" x14ac:dyDescent="0.6">
      <c r="A4" s="88"/>
      <c r="B4" s="88"/>
      <c r="C4" s="55"/>
      <c r="D4" s="55"/>
      <c r="E4" s="55"/>
      <c r="F4" s="55"/>
      <c r="G4" s="55"/>
      <c r="H4" s="55"/>
      <c r="I4" s="55"/>
    </row>
    <row r="5" spans="1:9" x14ac:dyDescent="0.6">
      <c r="C5" s="268" t="s">
        <v>2</v>
      </c>
      <c r="D5" s="268"/>
      <c r="E5" s="268"/>
      <c r="F5" s="57"/>
      <c r="G5" s="268" t="s">
        <v>3</v>
      </c>
      <c r="H5" s="268"/>
      <c r="I5" s="268"/>
    </row>
    <row r="6" spans="1:9" x14ac:dyDescent="0.6">
      <c r="C6" s="268" t="s">
        <v>53</v>
      </c>
      <c r="D6" s="268"/>
      <c r="E6" s="268"/>
      <c r="F6" s="57"/>
      <c r="G6" s="268" t="s">
        <v>53</v>
      </c>
      <c r="H6" s="268"/>
      <c r="I6" s="268"/>
    </row>
    <row r="7" spans="1:9" x14ac:dyDescent="0.3">
      <c r="B7" s="21" t="s">
        <v>5</v>
      </c>
      <c r="C7" s="56">
        <v>2022</v>
      </c>
      <c r="D7" s="92"/>
      <c r="E7" s="56">
        <v>2021</v>
      </c>
      <c r="F7" s="92"/>
      <c r="G7" s="56">
        <v>2022</v>
      </c>
      <c r="H7" s="92"/>
      <c r="I7" s="56">
        <v>2021</v>
      </c>
    </row>
    <row r="8" spans="1:9" x14ac:dyDescent="0.6">
      <c r="C8" s="269" t="s">
        <v>7</v>
      </c>
      <c r="D8" s="269"/>
      <c r="E8" s="269"/>
      <c r="F8" s="269"/>
      <c r="G8" s="269"/>
      <c r="H8" s="269"/>
      <c r="I8" s="269"/>
    </row>
    <row r="9" spans="1:9" x14ac:dyDescent="0.6">
      <c r="A9" s="93" t="s">
        <v>99</v>
      </c>
      <c r="B9" s="93"/>
      <c r="C9" s="57"/>
      <c r="E9" s="57"/>
    </row>
    <row r="10" spans="1:9" x14ac:dyDescent="0.6">
      <c r="A10" s="90" t="s">
        <v>63</v>
      </c>
      <c r="C10" s="58">
        <f>'PL 9M'!D34</f>
        <v>185248</v>
      </c>
      <c r="D10" s="58"/>
      <c r="E10" s="58">
        <v>346424</v>
      </c>
      <c r="F10" s="58"/>
      <c r="G10" s="58">
        <f>'PL 9M'!H34</f>
        <v>-303026</v>
      </c>
      <c r="H10" s="58"/>
      <c r="I10" s="58">
        <v>212527</v>
      </c>
    </row>
    <row r="11" spans="1:9" ht="14.55" customHeight="1" x14ac:dyDescent="0.6">
      <c r="A11" s="94" t="s">
        <v>100</v>
      </c>
      <c r="B11" s="94"/>
      <c r="C11" s="58"/>
      <c r="D11" s="58"/>
      <c r="E11" s="58"/>
      <c r="F11" s="58"/>
      <c r="G11" s="68"/>
      <c r="H11" s="58"/>
      <c r="I11" s="68"/>
    </row>
    <row r="12" spans="1:9" x14ac:dyDescent="0.6">
      <c r="A12" s="95" t="s">
        <v>210</v>
      </c>
      <c r="B12" s="95"/>
      <c r="C12" s="58">
        <v>-483</v>
      </c>
      <c r="D12" s="58"/>
      <c r="E12" s="58">
        <v>6731</v>
      </c>
      <c r="F12" s="58"/>
      <c r="G12" s="96">
        <v>158</v>
      </c>
      <c r="H12" s="60"/>
      <c r="I12" s="226">
        <v>0</v>
      </c>
    </row>
    <row r="13" spans="1:9" x14ac:dyDescent="0.6">
      <c r="A13" s="95" t="s">
        <v>164</v>
      </c>
      <c r="B13" s="95"/>
      <c r="C13" s="58">
        <v>361903</v>
      </c>
      <c r="D13" s="58"/>
      <c r="E13" s="58">
        <v>358453</v>
      </c>
      <c r="F13" s="58"/>
      <c r="G13" s="58">
        <v>207978</v>
      </c>
      <c r="H13" s="58"/>
      <c r="I13" s="96">
        <v>212757</v>
      </c>
    </row>
    <row r="14" spans="1:9" x14ac:dyDescent="0.6">
      <c r="A14" s="59" t="s">
        <v>101</v>
      </c>
      <c r="B14" s="59"/>
      <c r="C14" s="58">
        <v>162683</v>
      </c>
      <c r="D14" s="58"/>
      <c r="E14" s="58">
        <v>170430</v>
      </c>
      <c r="F14" s="58"/>
      <c r="G14" s="58">
        <v>59675</v>
      </c>
      <c r="H14" s="58"/>
      <c r="I14" s="96">
        <v>60637</v>
      </c>
    </row>
    <row r="15" spans="1:9" x14ac:dyDescent="0.6">
      <c r="A15" s="59" t="s">
        <v>136</v>
      </c>
      <c r="B15" s="59"/>
      <c r="C15" s="58">
        <v>3125</v>
      </c>
      <c r="D15" s="58"/>
      <c r="E15" s="58">
        <v>3145</v>
      </c>
      <c r="F15" s="58"/>
      <c r="G15" s="58">
        <v>3116</v>
      </c>
      <c r="H15" s="58"/>
      <c r="I15" s="96">
        <v>3126</v>
      </c>
    </row>
    <row r="16" spans="1:9" x14ac:dyDescent="0.6">
      <c r="A16" s="59" t="s">
        <v>232</v>
      </c>
      <c r="B16" s="59"/>
      <c r="C16" s="60">
        <v>-524</v>
      </c>
      <c r="D16" s="58"/>
      <c r="E16" s="58">
        <v>-289</v>
      </c>
      <c r="F16" s="58"/>
      <c r="G16" s="58">
        <v>-457</v>
      </c>
      <c r="H16" s="58"/>
      <c r="I16" s="58">
        <v>-561</v>
      </c>
    </row>
    <row r="17" spans="1:9" x14ac:dyDescent="0.3">
      <c r="A17" s="59" t="s">
        <v>256</v>
      </c>
      <c r="B17" s="200"/>
      <c r="C17" s="60">
        <v>457</v>
      </c>
      <c r="D17" s="58"/>
      <c r="E17" s="97">
        <v>0</v>
      </c>
      <c r="F17" s="58"/>
      <c r="G17" s="58">
        <v>457</v>
      </c>
      <c r="H17" s="58"/>
      <c r="I17" s="97">
        <v>0</v>
      </c>
    </row>
    <row r="18" spans="1:9" x14ac:dyDescent="0.3">
      <c r="A18" s="59" t="s">
        <v>250</v>
      </c>
      <c r="B18" s="200">
        <v>8</v>
      </c>
      <c r="C18" s="60">
        <v>18674</v>
      </c>
      <c r="D18" s="58"/>
      <c r="E18" s="60">
        <v>-12744</v>
      </c>
      <c r="F18" s="58"/>
      <c r="G18" s="58">
        <v>2693</v>
      </c>
      <c r="H18" s="58"/>
      <c r="I18" s="58">
        <v>-4322</v>
      </c>
    </row>
    <row r="19" spans="1:9" x14ac:dyDescent="0.6">
      <c r="A19" s="84" t="s">
        <v>102</v>
      </c>
      <c r="B19" s="84"/>
      <c r="C19" s="58">
        <v>3277</v>
      </c>
      <c r="D19" s="58"/>
      <c r="E19" s="58">
        <v>4439</v>
      </c>
      <c r="F19" s="58"/>
      <c r="G19" s="58">
        <v>2842</v>
      </c>
      <c r="H19" s="58"/>
      <c r="I19" s="96">
        <v>2873</v>
      </c>
    </row>
    <row r="20" spans="1:9" x14ac:dyDescent="0.6">
      <c r="A20" s="95" t="s">
        <v>233</v>
      </c>
      <c r="B20" s="95"/>
      <c r="C20" s="58">
        <v>-22290</v>
      </c>
      <c r="D20" s="98"/>
      <c r="E20" s="58">
        <v>-1220</v>
      </c>
      <c r="F20" s="58"/>
      <c r="G20" s="68">
        <v>1544</v>
      </c>
      <c r="H20" s="58"/>
      <c r="I20" s="58">
        <v>-187</v>
      </c>
    </row>
    <row r="21" spans="1:9" x14ac:dyDescent="0.3">
      <c r="A21" s="18" t="s">
        <v>189</v>
      </c>
      <c r="B21" s="200"/>
      <c r="C21" s="97">
        <v>0</v>
      </c>
      <c r="D21" s="98"/>
      <c r="E21" s="97">
        <v>0</v>
      </c>
      <c r="F21" s="58"/>
      <c r="G21" s="97">
        <v>0</v>
      </c>
      <c r="H21" s="58"/>
      <c r="I21" s="58">
        <v>-253000</v>
      </c>
    </row>
    <row r="22" spans="1:9" x14ac:dyDescent="0.6">
      <c r="A22" s="95" t="s">
        <v>160</v>
      </c>
      <c r="B22" s="95"/>
      <c r="C22" s="58">
        <v>-2331</v>
      </c>
      <c r="D22" s="98"/>
      <c r="E22" s="58">
        <v>-76414</v>
      </c>
      <c r="F22" s="58"/>
      <c r="G22" s="68">
        <v>-2331</v>
      </c>
      <c r="H22" s="58"/>
      <c r="I22" s="58">
        <v>-74653</v>
      </c>
    </row>
    <row r="23" spans="1:9" x14ac:dyDescent="0.6">
      <c r="A23" s="95" t="s">
        <v>234</v>
      </c>
      <c r="B23" s="95"/>
      <c r="C23" s="97"/>
      <c r="D23" s="98"/>
      <c r="E23" s="58"/>
      <c r="F23" s="58"/>
      <c r="G23" s="68"/>
      <c r="H23" s="58"/>
      <c r="I23" s="58"/>
    </row>
    <row r="24" spans="1:9" x14ac:dyDescent="0.6">
      <c r="A24" s="227" t="s">
        <v>203</v>
      </c>
      <c r="B24" s="95"/>
      <c r="C24" s="58">
        <v>49326</v>
      </c>
      <c r="D24" s="98"/>
      <c r="E24" s="58">
        <v>-75966</v>
      </c>
      <c r="F24" s="58"/>
      <c r="G24" s="68">
        <v>49326</v>
      </c>
      <c r="H24" s="58"/>
      <c r="I24" s="58">
        <v>-73322</v>
      </c>
    </row>
    <row r="25" spans="1:9" x14ac:dyDescent="0.6">
      <c r="A25" s="95" t="s">
        <v>249</v>
      </c>
      <c r="B25" s="95"/>
      <c r="C25" s="58">
        <v>0</v>
      </c>
      <c r="D25" s="98"/>
      <c r="E25" s="97">
        <v>0</v>
      </c>
      <c r="F25" s="58"/>
      <c r="G25" s="68">
        <v>0</v>
      </c>
      <c r="H25" s="58"/>
      <c r="I25" s="58">
        <v>-779</v>
      </c>
    </row>
    <row r="26" spans="1:9" x14ac:dyDescent="0.6">
      <c r="A26" s="95" t="s">
        <v>202</v>
      </c>
      <c r="B26" s="95"/>
      <c r="C26" s="58">
        <v>-591</v>
      </c>
      <c r="D26" s="98"/>
      <c r="E26" s="58">
        <v>-18739</v>
      </c>
      <c r="F26" s="58"/>
      <c r="G26" s="68">
        <v>-591</v>
      </c>
      <c r="H26" s="58"/>
      <c r="I26" s="58">
        <v>-18739</v>
      </c>
    </row>
    <row r="27" spans="1:9" x14ac:dyDescent="0.6">
      <c r="A27" s="95" t="s">
        <v>191</v>
      </c>
      <c r="B27" s="95"/>
      <c r="D27" s="98"/>
      <c r="E27" s="82"/>
      <c r="F27" s="58"/>
      <c r="G27" s="82"/>
      <c r="H27" s="58"/>
      <c r="I27" s="82"/>
    </row>
    <row r="28" spans="1:9" x14ac:dyDescent="0.6">
      <c r="A28" s="77" t="s">
        <v>159</v>
      </c>
      <c r="B28" s="77"/>
      <c r="C28" s="58">
        <v>-15595</v>
      </c>
      <c r="D28" s="98"/>
      <c r="E28" s="58">
        <v>-14540</v>
      </c>
      <c r="F28" s="58"/>
      <c r="G28" s="68">
        <v>-3023</v>
      </c>
      <c r="H28" s="58"/>
      <c r="I28" s="58">
        <v>-4101</v>
      </c>
    </row>
    <row r="29" spans="1:9" x14ac:dyDescent="0.6">
      <c r="A29" s="95" t="s">
        <v>196</v>
      </c>
      <c r="B29" s="95"/>
      <c r="C29" s="58">
        <v>-8782</v>
      </c>
      <c r="D29" s="58"/>
      <c r="E29" s="58">
        <v>5973</v>
      </c>
      <c r="F29" s="58"/>
      <c r="G29" s="68">
        <v>-27818</v>
      </c>
      <c r="H29" s="58"/>
      <c r="I29" s="58">
        <v>-9370</v>
      </c>
    </row>
    <row r="30" spans="1:9" x14ac:dyDescent="0.3">
      <c r="A30" s="95" t="s">
        <v>216</v>
      </c>
      <c r="B30" s="200" t="s">
        <v>252</v>
      </c>
      <c r="C30" s="58">
        <v>-203823</v>
      </c>
      <c r="D30" s="58"/>
      <c r="E30" s="58">
        <v>-47440</v>
      </c>
      <c r="F30" s="58"/>
      <c r="G30" s="97">
        <v>0</v>
      </c>
      <c r="H30" s="58"/>
      <c r="I30" s="97">
        <v>0</v>
      </c>
    </row>
    <row r="31" spans="1:9" x14ac:dyDescent="0.3">
      <c r="A31" s="95" t="s">
        <v>259</v>
      </c>
      <c r="B31" s="200"/>
      <c r="C31" s="58"/>
      <c r="D31" s="58"/>
      <c r="E31" s="58"/>
      <c r="F31" s="58"/>
      <c r="G31" s="97"/>
      <c r="H31" s="58"/>
      <c r="I31" s="97"/>
    </row>
    <row r="32" spans="1:9" x14ac:dyDescent="0.3">
      <c r="A32" s="227" t="s">
        <v>260</v>
      </c>
      <c r="B32" s="200">
        <v>10</v>
      </c>
      <c r="C32" s="58">
        <v>786</v>
      </c>
      <c r="D32" s="58"/>
      <c r="E32" s="97">
        <v>0</v>
      </c>
      <c r="F32" s="58"/>
      <c r="G32" s="97">
        <v>0</v>
      </c>
      <c r="H32" s="58"/>
      <c r="I32" s="97">
        <v>0</v>
      </c>
    </row>
    <row r="33" spans="1:9" x14ac:dyDescent="0.3">
      <c r="A33" s="95" t="s">
        <v>253</v>
      </c>
      <c r="B33" s="200">
        <v>4</v>
      </c>
      <c r="C33" s="58">
        <v>-860</v>
      </c>
      <c r="D33" s="58"/>
      <c r="E33" s="97">
        <v>0</v>
      </c>
      <c r="F33" s="58"/>
      <c r="G33" s="97">
        <v>0</v>
      </c>
      <c r="H33" s="58"/>
      <c r="I33" s="97">
        <v>0</v>
      </c>
    </row>
    <row r="34" spans="1:9" x14ac:dyDescent="0.6">
      <c r="A34" s="90" t="s">
        <v>103</v>
      </c>
      <c r="C34" s="58">
        <v>-33066</v>
      </c>
      <c r="D34" s="58"/>
      <c r="E34" s="58">
        <v>-30027</v>
      </c>
      <c r="F34" s="58"/>
      <c r="G34" s="99">
        <v>-27886</v>
      </c>
      <c r="H34" s="58"/>
      <c r="I34" s="99">
        <v>-29925</v>
      </c>
    </row>
    <row r="35" spans="1:9" x14ac:dyDescent="0.6">
      <c r="A35" s="65"/>
      <c r="B35" s="65"/>
      <c r="C35" s="61">
        <f>SUM(C10:C34)</f>
        <v>497134</v>
      </c>
      <c r="D35" s="58"/>
      <c r="E35" s="61">
        <f>SUM(E10:E34)</f>
        <v>618216</v>
      </c>
      <c r="F35" s="58"/>
      <c r="G35" s="61">
        <f>SUM(G10:G34)</f>
        <v>-37343</v>
      </c>
      <c r="H35" s="58"/>
      <c r="I35" s="61">
        <f>SUM(I10:I34)</f>
        <v>22961</v>
      </c>
    </row>
    <row r="36" spans="1:9" x14ac:dyDescent="0.6">
      <c r="A36" s="100" t="s">
        <v>104</v>
      </c>
      <c r="B36" s="100"/>
      <c r="C36" s="62"/>
      <c r="D36" s="62"/>
      <c r="E36" s="62"/>
      <c r="F36" s="58"/>
      <c r="G36" s="62"/>
      <c r="H36" s="58"/>
      <c r="I36" s="62"/>
    </row>
    <row r="37" spans="1:9" x14ac:dyDescent="0.6">
      <c r="A37" s="59" t="s">
        <v>121</v>
      </c>
      <c r="B37" s="59"/>
      <c r="C37" s="58">
        <v>-1648200</v>
      </c>
      <c r="D37" s="58"/>
      <c r="E37" s="58">
        <v>380276</v>
      </c>
      <c r="F37" s="58"/>
      <c r="G37" s="68">
        <v>-1916642</v>
      </c>
      <c r="H37" s="58"/>
      <c r="I37" s="58">
        <v>-74752</v>
      </c>
    </row>
    <row r="38" spans="1:9" x14ac:dyDescent="0.6">
      <c r="A38" s="59" t="s">
        <v>12</v>
      </c>
      <c r="B38" s="59"/>
      <c r="C38" s="58">
        <v>-91354</v>
      </c>
      <c r="D38" s="58"/>
      <c r="E38" s="58">
        <v>-229341</v>
      </c>
      <c r="F38" s="58"/>
      <c r="G38" s="58">
        <v>-4485</v>
      </c>
      <c r="H38" s="58"/>
      <c r="I38" s="58">
        <v>-59239</v>
      </c>
    </row>
    <row r="39" spans="1:9" x14ac:dyDescent="0.6">
      <c r="A39" s="59" t="s">
        <v>143</v>
      </c>
      <c r="B39" s="59"/>
      <c r="C39" s="58">
        <v>965300</v>
      </c>
      <c r="D39" s="58"/>
      <c r="E39" s="58">
        <v>-504407</v>
      </c>
      <c r="F39" s="58"/>
      <c r="G39" s="58">
        <v>162910</v>
      </c>
      <c r="H39" s="58"/>
      <c r="I39" s="58">
        <v>190918</v>
      </c>
    </row>
    <row r="40" spans="1:9" x14ac:dyDescent="0.6">
      <c r="A40" s="59" t="s">
        <v>149</v>
      </c>
      <c r="B40" s="59"/>
      <c r="C40" s="58">
        <v>2501</v>
      </c>
      <c r="D40" s="58"/>
      <c r="E40" s="63">
        <v>1862</v>
      </c>
      <c r="F40" s="58"/>
      <c r="G40" s="82">
        <v>0</v>
      </c>
      <c r="H40" s="58"/>
      <c r="I40" s="82">
        <v>0</v>
      </c>
    </row>
    <row r="41" spans="1:9" x14ac:dyDescent="0.3">
      <c r="A41" s="4" t="s">
        <v>217</v>
      </c>
      <c r="B41" s="59"/>
      <c r="C41" s="58">
        <v>-662</v>
      </c>
      <c r="D41" s="58"/>
      <c r="E41" s="82">
        <v>0</v>
      </c>
      <c r="F41" s="58"/>
      <c r="G41" s="63">
        <v>-685</v>
      </c>
      <c r="H41" s="58"/>
      <c r="I41" s="82">
        <v>0</v>
      </c>
    </row>
    <row r="42" spans="1:9" x14ac:dyDescent="0.6">
      <c r="A42" s="59" t="s">
        <v>19</v>
      </c>
      <c r="B42" s="59"/>
      <c r="C42" s="63">
        <v>31386</v>
      </c>
      <c r="D42" s="58"/>
      <c r="E42" s="63">
        <v>-3326</v>
      </c>
      <c r="F42" s="58"/>
      <c r="G42" s="58">
        <v>11786</v>
      </c>
      <c r="H42" s="58"/>
      <c r="I42" s="63">
        <v>-2921</v>
      </c>
    </row>
    <row r="43" spans="1:9" x14ac:dyDescent="0.6">
      <c r="A43" s="59" t="s">
        <v>122</v>
      </c>
      <c r="B43" s="59"/>
      <c r="C43" s="63">
        <v>-31378</v>
      </c>
      <c r="D43" s="58"/>
      <c r="E43" s="63">
        <v>101046</v>
      </c>
      <c r="F43" s="58"/>
      <c r="G43" s="63">
        <v>967866</v>
      </c>
      <c r="H43" s="58"/>
      <c r="I43" s="58">
        <v>-9190</v>
      </c>
    </row>
    <row r="44" spans="1:9" x14ac:dyDescent="0.6">
      <c r="A44" s="59" t="s">
        <v>144</v>
      </c>
      <c r="B44" s="59"/>
      <c r="C44" s="63">
        <v>-64755</v>
      </c>
      <c r="D44" s="58"/>
      <c r="E44" s="63">
        <v>-196019</v>
      </c>
      <c r="F44" s="58"/>
      <c r="G44" s="58">
        <v>-25504</v>
      </c>
      <c r="H44" s="58"/>
      <c r="I44" s="58">
        <v>-166657</v>
      </c>
    </row>
    <row r="45" spans="1:9" x14ac:dyDescent="0.6">
      <c r="A45" s="59" t="s">
        <v>30</v>
      </c>
      <c r="B45" s="59"/>
      <c r="C45" s="82">
        <v>0</v>
      </c>
      <c r="D45" s="58"/>
      <c r="E45" s="58">
        <v>-11487</v>
      </c>
      <c r="F45" s="58"/>
      <c r="G45" s="82">
        <v>0</v>
      </c>
      <c r="H45" s="58"/>
      <c r="I45" s="58">
        <v>-176</v>
      </c>
    </row>
    <row r="46" spans="1:9" x14ac:dyDescent="0.6">
      <c r="A46" s="84" t="s">
        <v>188</v>
      </c>
      <c r="B46" s="84"/>
      <c r="C46" s="63">
        <v>-550</v>
      </c>
      <c r="D46" s="58"/>
      <c r="E46" s="58">
        <v>-1006</v>
      </c>
      <c r="F46" s="58"/>
      <c r="G46" s="58">
        <v>-550</v>
      </c>
      <c r="H46" s="58"/>
      <c r="I46" s="58">
        <v>-1006</v>
      </c>
    </row>
    <row r="47" spans="1:9" x14ac:dyDescent="0.6">
      <c r="A47" s="95" t="s">
        <v>107</v>
      </c>
      <c r="B47" s="95"/>
      <c r="C47" s="64">
        <v>993</v>
      </c>
      <c r="D47" s="58"/>
      <c r="E47" s="64">
        <v>419</v>
      </c>
      <c r="F47" s="58"/>
      <c r="G47" s="83">
        <v>726</v>
      </c>
      <c r="H47" s="58"/>
      <c r="I47" s="83">
        <v>317</v>
      </c>
    </row>
    <row r="48" spans="1:9" x14ac:dyDescent="0.6">
      <c r="A48" s="95" t="s">
        <v>206</v>
      </c>
      <c r="B48" s="95"/>
      <c r="C48" s="63">
        <f>SUM(C35:C47)</f>
        <v>-339585</v>
      </c>
      <c r="D48" s="58"/>
      <c r="E48" s="63">
        <f>SUM(E35:E47)</f>
        <v>156233</v>
      </c>
      <c r="F48" s="58"/>
      <c r="G48" s="63">
        <f>SUM(G35:G47)</f>
        <v>-841921</v>
      </c>
      <c r="H48" s="58"/>
      <c r="I48" s="63">
        <f>SUM(I35:I47)</f>
        <v>-99745</v>
      </c>
    </row>
    <row r="49" spans="1:9" x14ac:dyDescent="0.6">
      <c r="A49" s="95" t="s">
        <v>240</v>
      </c>
      <c r="B49" s="95"/>
      <c r="C49" s="64">
        <v>-5126</v>
      </c>
      <c r="D49" s="58"/>
      <c r="E49" s="64">
        <v>-3382</v>
      </c>
      <c r="F49" s="58"/>
      <c r="G49" s="83">
        <v>0</v>
      </c>
      <c r="H49" s="58"/>
      <c r="I49" s="83">
        <v>0</v>
      </c>
    </row>
    <row r="50" spans="1:9" x14ac:dyDescent="0.6">
      <c r="A50" s="65" t="s">
        <v>206</v>
      </c>
      <c r="B50" s="65"/>
      <c r="C50" s="101">
        <f>C48+C49</f>
        <v>-344711</v>
      </c>
      <c r="D50" s="72"/>
      <c r="E50" s="101">
        <f>E48+E49</f>
        <v>152851</v>
      </c>
      <c r="F50" s="72"/>
      <c r="G50" s="101">
        <f>G48+G49</f>
        <v>-841921</v>
      </c>
      <c r="H50" s="72"/>
      <c r="I50" s="101">
        <f>I48+I49</f>
        <v>-99745</v>
      </c>
    </row>
    <row r="51" spans="1:9" x14ac:dyDescent="0.6">
      <c r="A51" s="59"/>
      <c r="B51" s="59"/>
      <c r="C51" s="66"/>
      <c r="D51" s="102"/>
      <c r="E51" s="66"/>
      <c r="F51" s="102"/>
      <c r="G51" s="66"/>
      <c r="H51" s="102"/>
      <c r="I51" s="66"/>
    </row>
    <row r="52" spans="1:9" x14ac:dyDescent="0.6">
      <c r="A52" s="104" t="s">
        <v>105</v>
      </c>
      <c r="B52" s="104"/>
      <c r="C52" s="67"/>
      <c r="D52" s="105"/>
      <c r="E52" s="67"/>
      <c r="G52" s="67"/>
      <c r="I52" s="67"/>
    </row>
    <row r="53" spans="1:9" ht="13.8" customHeight="1" x14ac:dyDescent="0.6">
      <c r="A53" s="59" t="s">
        <v>198</v>
      </c>
      <c r="B53" s="59"/>
      <c r="C53" s="68">
        <v>114644</v>
      </c>
      <c r="D53" s="58"/>
      <c r="E53" s="58">
        <v>60006</v>
      </c>
      <c r="F53" s="58"/>
      <c r="G53" s="58">
        <v>96501</v>
      </c>
      <c r="H53" s="58"/>
      <c r="I53" s="96">
        <v>148431</v>
      </c>
    </row>
    <row r="54" spans="1:9" x14ac:dyDescent="0.3">
      <c r="A54" s="95" t="s">
        <v>106</v>
      </c>
      <c r="B54" s="200">
        <v>5</v>
      </c>
      <c r="C54" s="68">
        <v>-29820</v>
      </c>
      <c r="D54" s="58"/>
      <c r="E54" s="63">
        <v>-20585</v>
      </c>
      <c r="F54" s="58"/>
      <c r="G54" s="58">
        <v>-65820</v>
      </c>
      <c r="H54" s="58"/>
      <c r="I54" s="58">
        <v>-157075</v>
      </c>
    </row>
    <row r="55" spans="1:9" x14ac:dyDescent="0.3">
      <c r="A55" s="95" t="s">
        <v>163</v>
      </c>
      <c r="B55" s="200">
        <v>5</v>
      </c>
      <c r="C55" s="68">
        <v>406534</v>
      </c>
      <c r="D55" s="58"/>
      <c r="E55" s="96">
        <v>14155</v>
      </c>
      <c r="F55" s="58"/>
      <c r="G55" s="96">
        <v>406534</v>
      </c>
      <c r="H55" s="58"/>
      <c r="I55" s="96">
        <v>292156</v>
      </c>
    </row>
    <row r="56" spans="1:9" x14ac:dyDescent="0.6">
      <c r="A56" s="95" t="s">
        <v>209</v>
      </c>
      <c r="B56" s="95"/>
      <c r="C56" s="68">
        <v>102792</v>
      </c>
      <c r="D56" s="58"/>
      <c r="E56" s="96">
        <v>209284</v>
      </c>
      <c r="F56" s="58"/>
      <c r="G56" s="96">
        <v>613050</v>
      </c>
      <c r="H56" s="58"/>
      <c r="I56" s="96">
        <v>209284</v>
      </c>
    </row>
    <row r="57" spans="1:9" x14ac:dyDescent="0.6">
      <c r="A57" s="95" t="s">
        <v>192</v>
      </c>
      <c r="B57" s="95"/>
      <c r="C57" s="58">
        <v>-241092</v>
      </c>
      <c r="D57" s="58"/>
      <c r="E57" s="63">
        <v>-12500</v>
      </c>
      <c r="F57" s="58"/>
      <c r="G57" s="58">
        <v>-493842</v>
      </c>
      <c r="H57" s="58"/>
      <c r="I57" s="63">
        <v>-12500</v>
      </c>
    </row>
    <row r="58" spans="1:9" x14ac:dyDescent="0.6">
      <c r="A58" s="95" t="s">
        <v>204</v>
      </c>
      <c r="B58" s="95"/>
      <c r="C58" s="58">
        <v>8487</v>
      </c>
      <c r="D58" s="58"/>
      <c r="E58" s="96">
        <v>18739</v>
      </c>
      <c r="F58" s="58"/>
      <c r="G58" s="58">
        <v>8487</v>
      </c>
      <c r="H58" s="58"/>
      <c r="I58" s="96">
        <v>18739</v>
      </c>
    </row>
    <row r="59" spans="1:9" x14ac:dyDescent="0.6">
      <c r="A59" s="95" t="s">
        <v>108</v>
      </c>
      <c r="B59" s="95"/>
      <c r="C59" s="68">
        <v>-54303</v>
      </c>
      <c r="D59" s="58"/>
      <c r="E59" s="58">
        <v>-35064</v>
      </c>
      <c r="F59" s="58"/>
      <c r="G59" s="58">
        <v>-4291</v>
      </c>
      <c r="H59" s="58"/>
      <c r="I59" s="58">
        <v>-20358</v>
      </c>
    </row>
    <row r="60" spans="1:9" x14ac:dyDescent="0.6">
      <c r="A60" s="95" t="s">
        <v>109</v>
      </c>
      <c r="B60" s="95"/>
      <c r="C60" s="68">
        <v>-38</v>
      </c>
      <c r="D60" s="58"/>
      <c r="E60" s="63">
        <v>-13</v>
      </c>
      <c r="F60" s="58"/>
      <c r="G60" s="58">
        <v>-20</v>
      </c>
      <c r="H60" s="58"/>
      <c r="I60" s="58">
        <v>-13</v>
      </c>
    </row>
    <row r="61" spans="1:9" x14ac:dyDescent="0.6">
      <c r="A61" s="95" t="s">
        <v>110</v>
      </c>
      <c r="B61" s="95"/>
      <c r="C61" s="96">
        <v>90400</v>
      </c>
      <c r="D61" s="58"/>
      <c r="E61" s="58">
        <v>3708</v>
      </c>
      <c r="F61" s="58"/>
      <c r="G61" s="96">
        <v>12662</v>
      </c>
      <c r="H61" s="58"/>
      <c r="I61" s="96">
        <v>187</v>
      </c>
    </row>
    <row r="62" spans="1:9" x14ac:dyDescent="0.6">
      <c r="A62" s="95" t="s">
        <v>107</v>
      </c>
      <c r="B62" s="95"/>
      <c r="C62" s="96">
        <v>50596</v>
      </c>
      <c r="D62" s="58"/>
      <c r="E62" s="96">
        <v>19</v>
      </c>
      <c r="F62" s="58"/>
      <c r="G62" s="96">
        <v>45683</v>
      </c>
      <c r="H62" s="58"/>
      <c r="I62" s="96">
        <v>19</v>
      </c>
    </row>
    <row r="63" spans="1:9" x14ac:dyDescent="0.6">
      <c r="A63" s="65" t="s">
        <v>199</v>
      </c>
      <c r="B63" s="65"/>
      <c r="C63" s="69">
        <f>SUM(C53:C62)</f>
        <v>448200</v>
      </c>
      <c r="D63" s="106"/>
      <c r="E63" s="69">
        <f>SUM(E53:E62)</f>
        <v>237749</v>
      </c>
      <c r="F63" s="72"/>
      <c r="G63" s="69">
        <f>SUM(G53:G62)</f>
        <v>618944</v>
      </c>
      <c r="H63" s="72"/>
      <c r="I63" s="69">
        <f>SUM(I53:I62)</f>
        <v>478870</v>
      </c>
    </row>
    <row r="64" spans="1:9" s="87" customFormat="1" ht="18" x14ac:dyDescent="0.35">
      <c r="A64" s="86" t="s">
        <v>169</v>
      </c>
      <c r="B64" s="86"/>
      <c r="C64" s="54"/>
      <c r="D64" s="54"/>
      <c r="E64" s="54"/>
      <c r="F64" s="54"/>
      <c r="G64" s="54"/>
      <c r="H64" s="54"/>
      <c r="I64" s="54"/>
    </row>
    <row r="65" spans="1:9" s="87" customFormat="1" ht="15.6" x14ac:dyDescent="0.6">
      <c r="A65" s="88" t="s">
        <v>126</v>
      </c>
      <c r="B65" s="88"/>
      <c r="C65" s="54"/>
      <c r="D65" s="54"/>
      <c r="E65" s="54"/>
      <c r="F65" s="54"/>
      <c r="G65" s="54"/>
      <c r="H65" s="54"/>
      <c r="I65" s="54"/>
    </row>
    <row r="66" spans="1:9" s="87" customFormat="1" ht="15.6" x14ac:dyDescent="0.3">
      <c r="A66" s="155" t="s">
        <v>244</v>
      </c>
      <c r="B66" s="89"/>
      <c r="C66" s="55"/>
      <c r="D66" s="55"/>
      <c r="E66" s="55"/>
      <c r="F66" s="55"/>
      <c r="G66" s="55"/>
      <c r="H66" s="55"/>
      <c r="I66" s="55"/>
    </row>
    <row r="67" spans="1:9" s="87" customFormat="1" x14ac:dyDescent="0.6">
      <c r="A67" s="103"/>
      <c r="B67" s="103"/>
      <c r="C67" s="55"/>
      <c r="D67" s="55"/>
      <c r="E67" s="55"/>
      <c r="F67" s="55"/>
      <c r="G67" s="55"/>
      <c r="H67" s="55"/>
      <c r="I67" s="55"/>
    </row>
    <row r="68" spans="1:9" x14ac:dyDescent="0.6">
      <c r="C68" s="268" t="s">
        <v>2</v>
      </c>
      <c r="D68" s="268"/>
      <c r="E68" s="268"/>
      <c r="F68" s="57"/>
      <c r="G68" s="268" t="s">
        <v>3</v>
      </c>
      <c r="H68" s="268"/>
      <c r="I68" s="268"/>
    </row>
    <row r="69" spans="1:9" x14ac:dyDescent="0.6">
      <c r="C69" s="268" t="s">
        <v>53</v>
      </c>
      <c r="D69" s="268"/>
      <c r="E69" s="268"/>
      <c r="F69" s="57"/>
      <c r="G69" s="268" t="s">
        <v>53</v>
      </c>
      <c r="H69" s="268"/>
      <c r="I69" s="268"/>
    </row>
    <row r="70" spans="1:9" x14ac:dyDescent="0.3">
      <c r="B70" s="21" t="s">
        <v>5</v>
      </c>
      <c r="C70" s="56">
        <v>2022</v>
      </c>
      <c r="D70" s="92"/>
      <c r="E70" s="56">
        <v>2021</v>
      </c>
      <c r="F70" s="92"/>
      <c r="G70" s="56">
        <v>2022</v>
      </c>
      <c r="H70" s="92"/>
      <c r="I70" s="56">
        <v>2021</v>
      </c>
    </row>
    <row r="71" spans="1:9" x14ac:dyDescent="0.6">
      <c r="C71" s="269" t="s">
        <v>7</v>
      </c>
      <c r="D71" s="269"/>
      <c r="E71" s="269"/>
      <c r="F71" s="269"/>
      <c r="G71" s="269"/>
      <c r="H71" s="269"/>
      <c r="I71" s="269"/>
    </row>
    <row r="72" spans="1:9" x14ac:dyDescent="0.6">
      <c r="C72" s="70"/>
      <c r="D72" s="58"/>
      <c r="E72" s="70"/>
      <c r="F72" s="58"/>
      <c r="G72" s="70"/>
      <c r="H72" s="58"/>
      <c r="I72" s="70"/>
    </row>
    <row r="73" spans="1:9" x14ac:dyDescent="0.6">
      <c r="A73" s="107" t="s">
        <v>111</v>
      </c>
      <c r="B73" s="107"/>
      <c r="C73" s="71"/>
      <c r="D73" s="62"/>
      <c r="E73" s="71"/>
      <c r="F73" s="58"/>
      <c r="G73" s="71"/>
      <c r="H73" s="58"/>
      <c r="I73" s="71"/>
    </row>
    <row r="74" spans="1:9" x14ac:dyDescent="0.6">
      <c r="A74" s="84" t="s">
        <v>235</v>
      </c>
      <c r="B74" s="228"/>
      <c r="C74" s="68">
        <v>364981</v>
      </c>
      <c r="D74" s="62"/>
      <c r="E74" s="82">
        <v>0</v>
      </c>
      <c r="F74" s="58"/>
      <c r="G74" s="58">
        <v>364981</v>
      </c>
      <c r="H74" s="58"/>
      <c r="I74" s="96">
        <v>0</v>
      </c>
    </row>
    <row r="75" spans="1:9" x14ac:dyDescent="0.6">
      <c r="A75" s="84" t="s">
        <v>112</v>
      </c>
      <c r="B75" s="228">
        <v>13</v>
      </c>
      <c r="C75" s="68">
        <v>29421492</v>
      </c>
      <c r="D75" s="62"/>
      <c r="E75" s="58">
        <v>29008018</v>
      </c>
      <c r="F75" s="58"/>
      <c r="G75" s="58">
        <v>17792738</v>
      </c>
      <c r="H75" s="58"/>
      <c r="I75" s="58">
        <v>18478401</v>
      </c>
    </row>
    <row r="76" spans="1:9" x14ac:dyDescent="0.6">
      <c r="A76" s="84" t="s">
        <v>123</v>
      </c>
      <c r="B76" s="228">
        <v>13</v>
      </c>
      <c r="C76" s="68">
        <v>-29090699</v>
      </c>
      <c r="D76" s="62"/>
      <c r="E76" s="58">
        <v>-28376857</v>
      </c>
      <c r="F76" s="58"/>
      <c r="G76" s="58">
        <v>-17492459</v>
      </c>
      <c r="H76" s="58"/>
      <c r="I76" s="58">
        <v>-18296577</v>
      </c>
    </row>
    <row r="77" spans="1:9" x14ac:dyDescent="0.6">
      <c r="A77" s="84" t="s">
        <v>193</v>
      </c>
      <c r="B77" s="228">
        <v>5</v>
      </c>
      <c r="C77" s="226">
        <v>30000</v>
      </c>
      <c r="D77" s="62"/>
      <c r="E77" s="82">
        <v>0</v>
      </c>
      <c r="F77" s="58"/>
      <c r="G77" s="58">
        <v>170000</v>
      </c>
      <c r="H77" s="58"/>
      <c r="I77" s="96">
        <v>40000</v>
      </c>
    </row>
    <row r="78" spans="1:9" x14ac:dyDescent="0.6">
      <c r="A78" s="84" t="s">
        <v>205</v>
      </c>
      <c r="B78" s="228">
        <v>5</v>
      </c>
      <c r="C78" s="226">
        <v>0</v>
      </c>
      <c r="D78" s="62"/>
      <c r="E78" s="82">
        <v>0</v>
      </c>
      <c r="F78" s="58"/>
      <c r="G78" s="58">
        <v>-203916</v>
      </c>
      <c r="H78" s="58"/>
      <c r="I78" s="58">
        <v>-40000</v>
      </c>
    </row>
    <row r="79" spans="1:9" x14ac:dyDescent="0.6">
      <c r="A79" s="84" t="s">
        <v>190</v>
      </c>
      <c r="B79" s="228">
        <v>13</v>
      </c>
      <c r="C79" s="226">
        <v>0</v>
      </c>
      <c r="D79" s="62"/>
      <c r="E79" s="58">
        <v>-12700</v>
      </c>
      <c r="F79" s="58"/>
      <c r="G79" s="82">
        <v>0</v>
      </c>
      <c r="H79" s="58"/>
      <c r="I79" s="82">
        <v>0</v>
      </c>
    </row>
    <row r="80" spans="1:9" x14ac:dyDescent="0.6">
      <c r="A80" s="84" t="s">
        <v>116</v>
      </c>
      <c r="B80" s="228">
        <v>13</v>
      </c>
      <c r="C80" s="58">
        <v>-265468</v>
      </c>
      <c r="D80" s="62"/>
      <c r="E80" s="58">
        <v>-264889</v>
      </c>
      <c r="F80" s="58"/>
      <c r="G80" s="58">
        <v>-75448</v>
      </c>
      <c r="H80" s="58"/>
      <c r="I80" s="58">
        <v>-75244</v>
      </c>
    </row>
    <row r="81" spans="1:9" x14ac:dyDescent="0.6">
      <c r="A81" s="84" t="s">
        <v>162</v>
      </c>
      <c r="B81" s="84"/>
      <c r="C81" s="58">
        <v>-18860</v>
      </c>
      <c r="D81" s="62"/>
      <c r="E81" s="58">
        <v>-19152</v>
      </c>
      <c r="F81" s="58"/>
      <c r="G81" s="58">
        <v>-22397</v>
      </c>
      <c r="H81" s="58"/>
      <c r="I81" s="58">
        <v>-20771</v>
      </c>
    </row>
    <row r="82" spans="1:9" x14ac:dyDescent="0.6">
      <c r="A82" s="84" t="s">
        <v>227</v>
      </c>
      <c r="B82" s="84"/>
      <c r="C82" s="58">
        <v>-46297</v>
      </c>
      <c r="D82" s="62"/>
      <c r="E82" s="58">
        <v>-14325</v>
      </c>
      <c r="F82" s="58"/>
      <c r="G82" s="58">
        <v>-46297</v>
      </c>
      <c r="H82" s="58"/>
      <c r="I82" s="58">
        <v>-14325</v>
      </c>
    </row>
    <row r="83" spans="1:9" x14ac:dyDescent="0.6">
      <c r="A83" s="59" t="s">
        <v>115</v>
      </c>
      <c r="B83" s="59"/>
      <c r="C83" s="73">
        <v>-398076</v>
      </c>
      <c r="D83" s="58"/>
      <c r="E83" s="73">
        <v>-430760</v>
      </c>
      <c r="F83" s="58"/>
      <c r="G83" s="73">
        <v>-201405</v>
      </c>
      <c r="H83" s="58"/>
      <c r="I83" s="73">
        <v>-233267</v>
      </c>
    </row>
    <row r="84" spans="1:9" s="109" customFormat="1" x14ac:dyDescent="0.6">
      <c r="A84" s="65" t="s">
        <v>263</v>
      </c>
      <c r="B84" s="65"/>
      <c r="C84" s="85">
        <f>SUM(C74:C83)</f>
        <v>-2927</v>
      </c>
      <c r="D84" s="72"/>
      <c r="E84" s="85">
        <f>SUM(E74:E83)</f>
        <v>-110665</v>
      </c>
      <c r="F84" s="72"/>
      <c r="G84" s="85">
        <f>SUM(G74:G83)</f>
        <v>285797</v>
      </c>
      <c r="H84" s="72"/>
      <c r="I84" s="85">
        <f>SUM(I74:I83)</f>
        <v>-161783</v>
      </c>
    </row>
    <row r="85" spans="1:9" x14ac:dyDescent="0.6">
      <c r="C85" s="70"/>
      <c r="D85" s="58"/>
      <c r="E85" s="70">
        <v>-286550</v>
      </c>
      <c r="F85" s="58"/>
      <c r="G85" s="70"/>
      <c r="H85" s="58"/>
      <c r="I85" s="70">
        <v>-154925</v>
      </c>
    </row>
    <row r="86" spans="1:9" x14ac:dyDescent="0.6">
      <c r="A86" s="90" t="s">
        <v>261</v>
      </c>
      <c r="C86" s="70"/>
      <c r="D86" s="58"/>
      <c r="E86" s="70"/>
      <c r="F86" s="58"/>
      <c r="G86" s="70"/>
      <c r="H86" s="58"/>
      <c r="I86" s="70"/>
    </row>
    <row r="87" spans="1:9" s="109" customFormat="1" x14ac:dyDescent="0.6">
      <c r="A87" s="84" t="s">
        <v>113</v>
      </c>
      <c r="B87" s="84"/>
      <c r="C87" s="72">
        <f>C84+C63+C50</f>
        <v>100562</v>
      </c>
      <c r="D87" s="72"/>
      <c r="E87" s="72">
        <f>E84+E63+E50</f>
        <v>279935</v>
      </c>
      <c r="F87" s="72"/>
      <c r="G87" s="72">
        <f>G84+G63+G50</f>
        <v>62820</v>
      </c>
      <c r="H87" s="72"/>
      <c r="I87" s="72">
        <f>I84+I63+I50</f>
        <v>217342</v>
      </c>
    </row>
    <row r="88" spans="1:9" s="109" customFormat="1" x14ac:dyDescent="0.6">
      <c r="A88" s="84" t="s">
        <v>114</v>
      </c>
      <c r="B88" s="84"/>
      <c r="C88" s="73">
        <v>-171.678</v>
      </c>
      <c r="D88" s="58"/>
      <c r="E88" s="73">
        <v>-178</v>
      </c>
      <c r="F88" s="58"/>
      <c r="G88" s="110">
        <v>0</v>
      </c>
      <c r="H88" s="58"/>
      <c r="I88" s="110">
        <v>0</v>
      </c>
    </row>
    <row r="89" spans="1:9" s="109" customFormat="1" x14ac:dyDescent="0.6">
      <c r="A89" s="111" t="s">
        <v>262</v>
      </c>
      <c r="B89" s="111"/>
      <c r="C89" s="72">
        <f>C87+C88</f>
        <v>100390.322</v>
      </c>
      <c r="D89" s="72"/>
      <c r="E89" s="72">
        <f>E87+E88</f>
        <v>279757</v>
      </c>
      <c r="F89" s="72"/>
      <c r="G89" s="72">
        <f>G87+G88</f>
        <v>62820</v>
      </c>
      <c r="H89" s="72"/>
      <c r="I89" s="72">
        <f>I87+I88</f>
        <v>217342</v>
      </c>
    </row>
    <row r="90" spans="1:9" x14ac:dyDescent="0.6">
      <c r="A90" s="84" t="s">
        <v>118</v>
      </c>
      <c r="B90" s="84"/>
      <c r="C90" s="73">
        <v>212614</v>
      </c>
      <c r="D90" s="58"/>
      <c r="E90" s="73">
        <v>304999</v>
      </c>
      <c r="F90" s="58"/>
      <c r="G90" s="73">
        <v>175865</v>
      </c>
      <c r="H90" s="58"/>
      <c r="I90" s="73">
        <v>267053</v>
      </c>
    </row>
    <row r="91" spans="1:9" s="109" customFormat="1" ht="15" thickBot="1" x14ac:dyDescent="0.65">
      <c r="A91" s="111" t="s">
        <v>257</v>
      </c>
      <c r="B91" s="111"/>
      <c r="C91" s="74">
        <f>C89+C90</f>
        <v>313004.32199999999</v>
      </c>
      <c r="D91" s="72"/>
      <c r="E91" s="74">
        <f>E89+E90</f>
        <v>584756</v>
      </c>
      <c r="F91" s="112"/>
      <c r="G91" s="74">
        <f>G89+G90</f>
        <v>238685</v>
      </c>
      <c r="H91" s="112"/>
      <c r="I91" s="74">
        <f>I89+I90</f>
        <v>484395</v>
      </c>
    </row>
    <row r="92" spans="1:9" ht="15" thickTop="1" x14ac:dyDescent="0.6">
      <c r="C92" s="75"/>
      <c r="D92" s="57"/>
      <c r="E92" s="75"/>
      <c r="F92" s="57"/>
    </row>
    <row r="93" spans="1:9" x14ac:dyDescent="0.6">
      <c r="A93" s="93" t="s">
        <v>200</v>
      </c>
    </row>
    <row r="94" spans="1:9" x14ac:dyDescent="0.6">
      <c r="A94" s="90" t="s">
        <v>229</v>
      </c>
      <c r="C94" s="96">
        <v>0</v>
      </c>
      <c r="D94" s="96"/>
      <c r="E94" s="96">
        <v>0</v>
      </c>
      <c r="G94" s="96">
        <v>0</v>
      </c>
      <c r="H94" s="96"/>
      <c r="I94" s="96">
        <v>177059</v>
      </c>
    </row>
    <row r="95" spans="1:9" x14ac:dyDescent="0.6">
      <c r="A95" s="90" t="s">
        <v>208</v>
      </c>
      <c r="C95" s="96">
        <v>0</v>
      </c>
      <c r="D95" s="96"/>
      <c r="E95" s="96">
        <v>3354</v>
      </c>
      <c r="G95" s="96">
        <v>0</v>
      </c>
      <c r="H95" s="96"/>
      <c r="I95" s="96">
        <v>3354</v>
      </c>
    </row>
    <row r="96" spans="1:9" x14ac:dyDescent="0.6">
      <c r="A96" s="90" t="s">
        <v>218</v>
      </c>
      <c r="C96" s="96">
        <v>2961</v>
      </c>
      <c r="D96" s="96"/>
      <c r="E96" s="96">
        <v>35389.789039999996</v>
      </c>
      <c r="G96" s="58">
        <v>1384</v>
      </c>
      <c r="H96" s="96"/>
      <c r="I96" s="96">
        <v>0</v>
      </c>
    </row>
    <row r="97" spans="1:9" x14ac:dyDescent="0.6">
      <c r="A97" s="90" t="s">
        <v>219</v>
      </c>
      <c r="C97" s="96">
        <v>9011</v>
      </c>
      <c r="D97" s="96"/>
      <c r="E97" s="96">
        <v>16095.572550000001</v>
      </c>
      <c r="G97" s="58">
        <v>9011</v>
      </c>
      <c r="H97" s="96"/>
      <c r="I97" s="96">
        <v>13837.495580000001</v>
      </c>
    </row>
    <row r="98" spans="1:9" x14ac:dyDescent="0.6">
      <c r="A98" s="90" t="s">
        <v>194</v>
      </c>
      <c r="B98" s="108"/>
      <c r="C98" s="96">
        <v>17460</v>
      </c>
      <c r="D98" s="96"/>
      <c r="E98" s="96">
        <v>735000</v>
      </c>
      <c r="G98" s="96">
        <v>0</v>
      </c>
      <c r="H98" s="96"/>
      <c r="I98" s="96">
        <v>735000</v>
      </c>
    </row>
    <row r="99" spans="1:9" x14ac:dyDescent="0.6">
      <c r="A99" s="90" t="s">
        <v>228</v>
      </c>
      <c r="B99" s="108"/>
      <c r="C99" s="96">
        <v>185186</v>
      </c>
      <c r="D99" s="96"/>
      <c r="E99" s="96">
        <v>115741</v>
      </c>
      <c r="G99" s="96">
        <v>185186</v>
      </c>
      <c r="H99" s="96"/>
      <c r="I99" s="96">
        <v>115741</v>
      </c>
    </row>
  </sheetData>
  <mergeCells count="10">
    <mergeCell ref="C68:E68"/>
    <mergeCell ref="G68:I68"/>
    <mergeCell ref="C71:I71"/>
    <mergeCell ref="C69:E69"/>
    <mergeCell ref="G69:I69"/>
    <mergeCell ref="C5:E5"/>
    <mergeCell ref="G5:I5"/>
    <mergeCell ref="C8:I8"/>
    <mergeCell ref="C6:E6"/>
    <mergeCell ref="G6:I6"/>
  </mergeCells>
  <pageMargins left="0.7" right="0.7" top="0.75" bottom="0.75" header="0.3" footer="0.3"/>
  <pageSetup paperSize="9" scale="76" firstPageNumber="12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6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9M</vt:lpstr>
      <vt:lpstr>Shareholder conso 64</vt:lpstr>
      <vt:lpstr>Shareholder conso 65</vt:lpstr>
      <vt:lpstr>Shareholder Seperate 64</vt:lpstr>
      <vt:lpstr>Shareholder Seperate 65</vt:lpstr>
      <vt:lpstr>CF</vt:lpstr>
      <vt:lpstr>BS!Print_Area</vt:lpstr>
      <vt:lpstr>CF!Print_Area</vt:lpstr>
      <vt:lpstr>'PL 3M'!Print_Area</vt:lpstr>
      <vt:lpstr>'PL 9M'!Print_Area</vt:lpstr>
      <vt:lpstr>'Shareholder conso 64'!Print_Area</vt:lpstr>
      <vt:lpstr>'Shareholder conso 65'!Print_Area</vt:lpstr>
      <vt:lpstr>'Shareholder Seperate 64'!Print_Area</vt:lpstr>
      <vt:lpstr>'Shareholder Seperate 65'!Print_Area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 Tangsirisangaun</cp:lastModifiedBy>
  <cp:lastPrinted>2022-11-14T04:30:58Z</cp:lastPrinted>
  <dcterms:created xsi:type="dcterms:W3CDTF">2016-03-17T07:09:53Z</dcterms:created>
  <dcterms:modified xsi:type="dcterms:W3CDTF">2022-11-14T04:31:01Z</dcterms:modified>
</cp:coreProperties>
</file>