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B0ED666E-2484-405A-894A-3EF7453CF966}" xr6:coauthVersionLast="47" xr6:coauthVersionMax="47" xr10:uidLastSave="{00000000-0000-0000-0000-000000000000}"/>
  <bookViews>
    <workbookView xWindow="-110" yWindow="-110" windowWidth="19420" windowHeight="10420" tabRatio="841" activeTab="4" xr2:uid="{00000000-000D-0000-FFFF-FFFF00000000}"/>
  </bookViews>
  <sheets>
    <sheet name="BS-3-5" sheetId="10" r:id="rId1"/>
    <sheet name="PL-6-9" sheetId="8" r:id="rId2"/>
    <sheet name="Shareholder-10" sheetId="6" r:id="rId3"/>
    <sheet name="shareholder-11" sheetId="7" r:id="rId4"/>
    <sheet name="CF-12-14" sheetId="9" r:id="rId5"/>
  </sheets>
  <externalReferences>
    <externalReference r:id="rId6"/>
  </externalReferences>
  <definedNames>
    <definedName name="\a" localSheetId="4">#REF!</definedName>
    <definedName name="\a" localSheetId="2">'[1]Balance sheet'!#REF!</definedName>
    <definedName name="\a" localSheetId="3">'[1]Balance sheet'!#REF!</definedName>
    <definedName name="\a">#REF!</definedName>
    <definedName name="\c" localSheetId="4">#REF!</definedName>
    <definedName name="\c" localSheetId="2">'[1]Balance sheet'!#REF!</definedName>
    <definedName name="\c" localSheetId="3">'[1]Balance sheet'!#REF!</definedName>
    <definedName name="\c">#REF!</definedName>
    <definedName name="\d" localSheetId="4">#REF!</definedName>
    <definedName name="\d" localSheetId="2">'[1]Balance sheet'!#REF!</definedName>
    <definedName name="\d" localSheetId="3">'[1]Balance sheet'!#REF!</definedName>
    <definedName name="\d">#REF!</definedName>
    <definedName name="_xlnm.Print_Area" localSheetId="0">'BS-3-5'!$A$1:$J$94</definedName>
    <definedName name="_xlnm.Print_Area" localSheetId="4">'CF-12-14'!$A$1:$H$92</definedName>
    <definedName name="_xlnm.Print_Area" localSheetId="1">'PL-6-9'!$A$1:$J$145</definedName>
    <definedName name="_xlnm.Print_Area" localSheetId="2">'Shareholder-10'!$A$1:$AA$35</definedName>
    <definedName name="_xlnm.Print_Area" localSheetId="3">'shareholder-11'!$A$1:$T$36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8" l="1"/>
  <c r="D55" i="8" l="1"/>
  <c r="J47" i="8"/>
  <c r="H47" i="8"/>
  <c r="F47" i="8"/>
  <c r="D47" i="8"/>
  <c r="J118" i="8"/>
  <c r="H118" i="8"/>
  <c r="F118" i="8"/>
  <c r="D118" i="8"/>
  <c r="J54" i="8"/>
  <c r="F54" i="8"/>
  <c r="H54" i="8"/>
  <c r="D54" i="8"/>
  <c r="D139" i="8"/>
  <c r="F139" i="8"/>
  <c r="W29" i="6" l="1"/>
  <c r="U32" i="6"/>
  <c r="U30" i="6"/>
  <c r="W30" i="6" s="1"/>
  <c r="U29" i="6"/>
  <c r="U26" i="6"/>
  <c r="S34" i="6"/>
  <c r="S31" i="6"/>
  <c r="U11" i="6"/>
  <c r="S21" i="6"/>
  <c r="S23" i="6" s="1"/>
  <c r="U21" i="6"/>
  <c r="U19" i="6"/>
  <c r="U20" i="6"/>
  <c r="U16" i="6"/>
  <c r="U15" i="6"/>
  <c r="S16" i="6"/>
  <c r="U31" i="6" l="1"/>
  <c r="U34" i="6" s="1"/>
  <c r="U23" i="6"/>
  <c r="T32" i="7"/>
  <c r="R32" i="7"/>
  <c r="W32" i="6"/>
  <c r="AA32" i="6" s="1"/>
  <c r="R20" i="7"/>
  <c r="W26" i="6" l="1"/>
  <c r="D59" i="9"/>
  <c r="D71" i="9"/>
  <c r="B24" i="9" l="1"/>
  <c r="B36" i="9" s="1"/>
  <c r="B38" i="9" s="1"/>
  <c r="D34" i="7"/>
  <c r="P34" i="7"/>
  <c r="N34" i="7"/>
  <c r="J34" i="7"/>
  <c r="F34" i="7"/>
  <c r="T29" i="7"/>
  <c r="P31" i="7"/>
  <c r="N31" i="7"/>
  <c r="L31" i="7"/>
  <c r="L34" i="7" s="1"/>
  <c r="J31" i="7"/>
  <c r="F31" i="7"/>
  <c r="D31" i="7"/>
  <c r="AA29" i="6"/>
  <c r="Y31" i="6"/>
  <c r="Y34" i="6" s="1"/>
  <c r="W31" i="6"/>
  <c r="W34" i="6" s="1"/>
  <c r="Q31" i="6"/>
  <c r="Q34" i="6" s="1"/>
  <c r="O31" i="6"/>
  <c r="O34" i="6" s="1"/>
  <c r="M31" i="6"/>
  <c r="M34" i="6" s="1"/>
  <c r="K31" i="6"/>
  <c r="K34" i="6" s="1"/>
  <c r="I31" i="6"/>
  <c r="I34" i="6" s="1"/>
  <c r="E31" i="6"/>
  <c r="E34" i="6" s="1"/>
  <c r="C31" i="6"/>
  <c r="C34" i="6" s="1"/>
  <c r="G34" i="6"/>
  <c r="H71" i="9" l="1"/>
  <c r="H59" i="9"/>
  <c r="H24" i="9"/>
  <c r="H36" i="9" s="1"/>
  <c r="H38" i="9" s="1"/>
  <c r="D35" i="9"/>
  <c r="D34" i="9"/>
  <c r="D24" i="9"/>
  <c r="H31" i="7"/>
  <c r="H34" i="7" s="1"/>
  <c r="R30" i="7"/>
  <c r="R31" i="7" s="1"/>
  <c r="R34" i="7" s="1"/>
  <c r="T26" i="7"/>
  <c r="AA30" i="6"/>
  <c r="AA26" i="6"/>
  <c r="D36" i="9" l="1"/>
  <c r="D38" i="9" s="1"/>
  <c r="D82" i="9" s="1"/>
  <c r="D85" i="9" s="1"/>
  <c r="D87" i="9" s="1"/>
  <c r="H82" i="9"/>
  <c r="H85" i="9" s="1"/>
  <c r="H87" i="9" s="1"/>
  <c r="T30" i="7"/>
  <c r="T31" i="7" s="1"/>
  <c r="T34" i="7" s="1"/>
  <c r="AA31" i="6"/>
  <c r="AA34" i="6" s="1"/>
  <c r="J128" i="8" l="1"/>
  <c r="F128" i="8"/>
  <c r="J94" i="8"/>
  <c r="J85" i="8"/>
  <c r="J96" i="8" s="1"/>
  <c r="J100" i="8" s="1"/>
  <c r="J102" i="8" s="1"/>
  <c r="J135" i="8" s="1"/>
  <c r="J133" i="8" s="1"/>
  <c r="F94" i="8"/>
  <c r="F85" i="8"/>
  <c r="J55" i="8"/>
  <c r="F65" i="8"/>
  <c r="J23" i="8"/>
  <c r="J14" i="8"/>
  <c r="F23" i="8"/>
  <c r="F14" i="8"/>
  <c r="J88" i="10"/>
  <c r="J90" i="10" s="1"/>
  <c r="H88" i="10"/>
  <c r="H90" i="10" s="1"/>
  <c r="F88" i="10"/>
  <c r="F90" i="10" s="1"/>
  <c r="F92" i="10" s="1"/>
  <c r="D88" i="10"/>
  <c r="D90" i="10" s="1"/>
  <c r="J65" i="10"/>
  <c r="H65" i="10"/>
  <c r="F65" i="10"/>
  <c r="D65" i="10"/>
  <c r="J52" i="10"/>
  <c r="H52" i="10"/>
  <c r="F52" i="10"/>
  <c r="F66" i="10" s="1"/>
  <c r="D52" i="10"/>
  <c r="J31" i="10"/>
  <c r="H31" i="10"/>
  <c r="F31" i="10"/>
  <c r="D31" i="10"/>
  <c r="J17" i="10"/>
  <c r="H17" i="10"/>
  <c r="F17" i="10"/>
  <c r="F33" i="10" s="1"/>
  <c r="D17" i="10"/>
  <c r="F25" i="8" l="1"/>
  <c r="F29" i="8" s="1"/>
  <c r="F31" i="8" s="1"/>
  <c r="F61" i="8" s="1"/>
  <c r="F59" i="8" s="1"/>
  <c r="F96" i="8"/>
  <c r="F100" i="8" s="1"/>
  <c r="F102" i="8" s="1"/>
  <c r="F135" i="8" s="1"/>
  <c r="F133" i="8" s="1"/>
  <c r="F129" i="8"/>
  <c r="J129" i="8"/>
  <c r="J130" i="8" s="1"/>
  <c r="J140" i="8" s="1"/>
  <c r="J138" i="8" s="1"/>
  <c r="J25" i="8"/>
  <c r="J29" i="8" s="1"/>
  <c r="J31" i="8" s="1"/>
  <c r="J61" i="8" s="1"/>
  <c r="J59" i="8" s="1"/>
  <c r="F55" i="8"/>
  <c r="J33" i="10"/>
  <c r="J66" i="10"/>
  <c r="J92" i="10" s="1"/>
  <c r="H66" i="10"/>
  <c r="H92" i="10" s="1"/>
  <c r="D66" i="10"/>
  <c r="D92" i="10" s="1"/>
  <c r="H33" i="10"/>
  <c r="D33" i="10"/>
  <c r="F56" i="8" l="1"/>
  <c r="F66" i="8" s="1"/>
  <c r="F64" i="8" s="1"/>
  <c r="F130" i="8"/>
  <c r="F140" i="8" s="1"/>
  <c r="F138" i="8" s="1"/>
  <c r="J56" i="8"/>
  <c r="J66" i="8" s="1"/>
  <c r="J64" i="8" s="1"/>
  <c r="D128" i="8"/>
  <c r="W15" i="6"/>
  <c r="W19" i="6"/>
  <c r="W20" i="6"/>
  <c r="Q16" i="6"/>
  <c r="O16" i="6"/>
  <c r="M16" i="6"/>
  <c r="K16" i="6"/>
  <c r="I16" i="6"/>
  <c r="T15" i="7" l="1"/>
  <c r="T19" i="7"/>
  <c r="T20" i="7"/>
  <c r="R21" i="7" l="1"/>
  <c r="H128" i="8"/>
  <c r="J21" i="7"/>
  <c r="H21" i="7"/>
  <c r="F21" i="7"/>
  <c r="D21" i="7"/>
  <c r="R16" i="7"/>
  <c r="P16" i="7"/>
  <c r="N16" i="7"/>
  <c r="L16" i="7"/>
  <c r="J16" i="7"/>
  <c r="F16" i="7"/>
  <c r="H94" i="8"/>
  <c r="D94" i="8"/>
  <c r="H23" i="8"/>
  <c r="D23" i="8"/>
  <c r="R11" i="7"/>
  <c r="T11" i="7" s="1"/>
  <c r="P21" i="7" l="1"/>
  <c r="P23" i="7" s="1"/>
  <c r="R23" i="7"/>
  <c r="Q21" i="6"/>
  <c r="Q23" i="6" s="1"/>
  <c r="W11" i="6" l="1"/>
  <c r="AA11" i="6" s="1"/>
  <c r="H129" i="8" l="1"/>
  <c r="D129" i="8"/>
  <c r="H55" i="8"/>
  <c r="J23" i="7" l="1"/>
  <c r="N21" i="7"/>
  <c r="N23" i="7" s="1"/>
  <c r="L21" i="7"/>
  <c r="H16" i="7"/>
  <c r="H23" i="7" s="1"/>
  <c r="F23" i="7"/>
  <c r="D16" i="7"/>
  <c r="D23" i="7" s="1"/>
  <c r="I23" i="6"/>
  <c r="Y21" i="6"/>
  <c r="O21" i="6"/>
  <c r="O23" i="6" s="1"/>
  <c r="M21" i="6"/>
  <c r="M23" i="6" s="1"/>
  <c r="K21" i="6"/>
  <c r="AA19" i="6"/>
  <c r="Y16" i="6"/>
  <c r="G16" i="6"/>
  <c r="G23" i="6" s="1"/>
  <c r="E16" i="6"/>
  <c r="E23" i="6" s="1"/>
  <c r="C16" i="6"/>
  <c r="C23" i="6" s="1"/>
  <c r="AA15" i="6"/>
  <c r="K23" i="6" l="1"/>
  <c r="T21" i="7"/>
  <c r="T16" i="7"/>
  <c r="T23" i="7" s="1"/>
  <c r="L23" i="7"/>
  <c r="Y23" i="6"/>
  <c r="W21" i="6"/>
  <c r="AA16" i="6"/>
  <c r="W16" i="6"/>
  <c r="AA20" i="6" l="1"/>
  <c r="AA21" i="6" s="1"/>
  <c r="AA23" i="6" s="1"/>
  <c r="W23" i="6"/>
  <c r="F71" i="9"/>
  <c r="B71" i="9" l="1"/>
  <c r="F59" i="9"/>
  <c r="B59" i="9"/>
  <c r="F24" i="9"/>
  <c r="F36" i="9" s="1"/>
  <c r="F38" i="9" s="1"/>
  <c r="D65" i="8"/>
  <c r="I102" i="8"/>
  <c r="G100" i="8"/>
  <c r="G102" i="8" s="1"/>
  <c r="E100" i="8"/>
  <c r="E102" i="8" s="1"/>
  <c r="H85" i="8"/>
  <c r="H96" i="8" s="1"/>
  <c r="H100" i="8" s="1"/>
  <c r="D85" i="8"/>
  <c r="D96" i="8" s="1"/>
  <c r="D100" i="8" s="1"/>
  <c r="I31" i="8"/>
  <c r="G29" i="8"/>
  <c r="G31" i="8" s="1"/>
  <c r="E29" i="8"/>
  <c r="E31" i="8" s="1"/>
  <c r="H14" i="8"/>
  <c r="D14" i="8"/>
  <c r="B82" i="9" l="1"/>
  <c r="B85" i="9" s="1"/>
  <c r="B87" i="9" s="1"/>
  <c r="F82" i="9"/>
  <c r="F85" i="9" s="1"/>
  <c r="F87" i="9" s="1"/>
  <c r="D25" i="8" l="1"/>
  <c r="D29" i="8" s="1"/>
  <c r="D31" i="8" s="1"/>
  <c r="D56" i="8" l="1"/>
  <c r="H25" i="8"/>
  <c r="D66" i="8" l="1"/>
  <c r="D64" i="8" s="1"/>
  <c r="D61" i="8"/>
  <c r="D59" i="8" s="1"/>
  <c r="H29" i="8"/>
  <c r="H31" i="8" s="1"/>
  <c r="H56" i="8" l="1"/>
  <c r="H66" i="8" s="1"/>
  <c r="H64" i="8" s="1"/>
  <c r="H61" i="8"/>
  <c r="H59" i="8" s="1"/>
  <c r="D102" i="8"/>
  <c r="D130" i="8" s="1"/>
  <c r="D140" i="8" l="1"/>
  <c r="D138" i="8" s="1"/>
  <c r="D135" i="8"/>
  <c r="D133" i="8" s="1"/>
  <c r="H102" i="8" l="1"/>
  <c r="H130" i="8" s="1"/>
  <c r="H135" i="8" l="1"/>
  <c r="H133" i="8" s="1"/>
  <c r="H140" i="8"/>
  <c r="H138" i="8" s="1"/>
</calcChain>
</file>

<file path=xl/sharedStrings.xml><?xml version="1.0" encoding="utf-8"?>
<sst xmlns="http://schemas.openxmlformats.org/spreadsheetml/2006/main" count="461" uniqueCount="232">
  <si>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</si>
  <si>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</si>
  <si>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</si>
  <si>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</si>
  <si>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</si>
  <si>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</si>
  <si>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</si>
  <si>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</si>
  <si>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</si>
  <si>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</si>
  <si>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</si>
  <si>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</si>
  <si>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</si>
  <si>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</si>
  <si>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</si>
  <si>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</si>
  <si>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</si>
  <si>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</si>
  <si>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</si>
  <si>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</si>
  <si>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</si>
  <si>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</si>
  <si>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</si>
  <si>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</si>
  <si>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</si>
  <si>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</si>
  <si>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</si>
  <si>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</si>
  <si>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</si>
  <si>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</si>
  <si>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</si>
  <si>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</si>
  <si>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</si>
  <si>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</si>
  <si>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</si>
  <si>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</si>
  <si>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</si>
  <si>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</si>
  <si>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</si>
  <si>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</si>
  <si>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</si>
  <si>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</si>
  <si>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</si>
  <si>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</si>
  <si>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</si>
  <si>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</si>
  <si>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</si>
  <si>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</si>
  <si>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</si>
  <si>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</si>
  <si>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</si>
  <si>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</si>
  <si>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</si>
  <si>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</si>
  <si>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</si>
  <si>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</si>
  <si>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</si>
  <si>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</si>
  <si>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</si>
  <si>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</si>
  <si>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</si>
  <si>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</si>
  <si>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</si>
  <si>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</si>
  <si>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</si>
  <si>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</si>
  <si>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</si>
  <si>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</si>
  <si>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</si>
  <si>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</si>
  <si>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</si>
  <si>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</si>
  <si>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</si>
  <si>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</si>
  <si>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</si>
  <si>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</si>
  <si>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</si>
  <si>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</si>
  <si>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</si>
  <si>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</si>
  <si>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</si>
  <si>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</si>
  <si>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</si>
  <si>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</si>
  <si>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</si>
  <si>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</si>
  <si>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</si>
  <si>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</si>
  <si>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</si>
  <si>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</si>
  <si>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กำไร (ขาดทุน) เบ็ดเสร็จสำหรับงวด</t>
  </si>
  <si>
    <t>รวมส่วนของบริษัทใหญ่</t>
  </si>
  <si>
    <t xml:space="preserve">   ส่วนที่เป็นของบริษัทใหญ่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</si>
  <si>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</si>
  <si>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</si>
  <si>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</si>
  <si>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</si>
  <si>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>กำไรขาดทุนเบ็ดเสร็จอื่น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</si>
  <si>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</si>
  <si>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</si>
  <si>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</si>
  <si>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</si>
  <si>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</si>
  <si>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พนักงาน</t>
  </si>
  <si>
    <t>ที่ออกให้</t>
  </si>
  <si>
    <t>รวมกำไร (ขาดทุน) เบ็ดเสร็จสำหรับงวด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</si>
  <si>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</si>
  <si>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เงินให้กู้ยืมระยะยาวแก่กิจการที่เกี่ยวข้องกัน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</si>
  <si>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</si>
  <si>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</si>
  <si>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</si>
  <si>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</si>
  <si>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</si>
  <si>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</si>
  <si>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</si>
  <si>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</si>
  <si>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</si>
  <si>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</si>
  <si>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</si>
  <si>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</si>
  <si>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</si>
  <si>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</si>
  <si>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</si>
  <si>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</si>
  <si>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</si>
  <si>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</si>
  <si>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</si>
  <si>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</si>
  <si>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</si>
  <si>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</si>
  <si>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</si>
  <si>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</si>
  <si>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30 กันยายน</t>
  </si>
  <si>
    <t>8</t>
  </si>
  <si>
    <t>(ไม่ได้ตรวจสอบ)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</si>
  <si>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</si>
  <si>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</si>
  <si>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สินทรัพย์ทางการเงินไม่หมุนเวียนอื่น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</si>
  <si>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</si>
  <si>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</si>
  <si>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</si>
  <si>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</si>
  <si>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</t>
  </si>
  <si>
    <t xml:space="preserve">     สำหรับผลประโยชน์พนักงาน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</si>
  <si>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</si>
  <si>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</si>
  <si>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</si>
  <si>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</si>
  <si>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</si>
  <si>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</si>
  <si>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รายได้ดอกเบี้ย</t>
  </si>
  <si>
    <t>เงินสดจ่ายชำระหนี้สินตามสัญญาเช่า</t>
  </si>
  <si>
    <t>ซื้ออาคารและอุปกรณ์ และสินทรัพย์ไม่มีตัวตน</t>
  </si>
  <si>
    <t xml:space="preserve">    ขาดทุน</t>
  </si>
  <si>
    <t>ผลต่างจากการลดค่าเช่า</t>
  </si>
  <si>
    <t>เงินมัดจำการเช่าที่ดิน</t>
  </si>
  <si>
    <t xml:space="preserve">   อาคารและอุปกรณ์</t>
  </si>
  <si>
    <t xml:space="preserve">   ยังไม่ได้จัดสรร (ขาดทุนสะสม)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</si>
  <si>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</si>
  <si>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</si>
  <si>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</si>
  <si>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สำรอง</t>
  </si>
  <si>
    <t>การตีราคา</t>
  </si>
  <si>
    <t>ที่ดินใหม่</t>
  </si>
  <si>
    <t>กำไร (ขาดทุน) สะสม</t>
  </si>
  <si>
    <t>(ขาดทุน</t>
  </si>
  <si>
    <t>สะสม)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</si>
  <si>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</si>
  <si>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</si>
  <si>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</si>
  <si>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กำไร (ขาดทุน) เบ็ดเสร็จอื่นสำหรับงวด - สุทธิจากภาษีเงินได้</t>
  </si>
  <si>
    <t>การแบ่งปันขาดทุน</t>
  </si>
  <si>
    <t>ขาดทุนจากการด้อยค่าสินทรัพย์ที่ไม่ใช่สินทรัพย์ทางการเงิน</t>
  </si>
  <si>
    <t>กลับรายการ (ขาดทุน) จากการด้อยค่าสินทรัพย์ทางการเงิน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</si>
  <si>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</si>
  <si>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</si>
  <si>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</si>
  <si>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</si>
  <si>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ขาดทุนต่อหุ้นปรับลด</t>
  </si>
  <si>
    <t xml:space="preserve">    เพิ่มหุ้นสามัญ</t>
  </si>
  <si>
    <t xml:space="preserve">    กำไรเบ็ดเสร็จอื่น</t>
  </si>
  <si>
    <t>ปรับรายการที่กระทบขาดทุนเป็นเงินสดรับ (จ่าย)</t>
  </si>
  <si>
    <t>ขาดทุนจากการด้อยค่าสินทรัพย์ทางการเงิน</t>
  </si>
  <si>
    <t xml:space="preserve">    และสินทรัพย์ที่ไม่ใช่สินทรัพย์ทางการเงิน</t>
  </si>
  <si>
    <t>งบการเงิน</t>
  </si>
  <si>
    <t>(กำไร) ขาดทุนจากการจำหน่ายอาคารและอุปกรณ์</t>
  </si>
  <si>
    <t>เงินสดรับจากการออกหุ้นสามัญ</t>
  </si>
  <si>
    <t>ผลขาดทุนจากการตัดจำหน่ายภาษีเงินได้หัก ณ ที่จ่ายที่เรียกคืนไม่ได้</t>
  </si>
  <si>
    <t>ผลกำไร (ขาดทุน) จากเงินลงทุนในตราสารทุนที่กำหนดให้</t>
  </si>
  <si>
    <t>รายได้ (ค่าใช้จ่าย) ภาษีเงินได้</t>
  </si>
  <si>
    <t>ค่าใช้จ่าย (รายได้) ภาษีเงินได้</t>
  </si>
  <si>
    <t>หนี้สินไม่หมุนเวียนอื่น</t>
  </si>
  <si>
    <t>เงินสดรับจากการจำหน่ายที่ดิน อาคารและอุปกรณ์</t>
  </si>
  <si>
    <t>4, 5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</si>
  <si>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</si>
  <si>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</si>
  <si>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4</t>
  </si>
  <si>
    <t>6</t>
  </si>
  <si>
    <t>9</t>
  </si>
  <si>
    <t xml:space="preserve">     (หุ้นสามัญจำนวน 4,891,207,330 หุ้น มูลค่า 1 บาทต่อหุ้น)</t>
  </si>
  <si>
    <t xml:space="preserve">     (หุ้นสามัญจำนวน 4,531,559,733 หุ้น มูลค่า 1 บาทต่อหุ้น)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</si>
  <si>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</si>
  <si>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</si>
  <si>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</si>
  <si>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4, 10</t>
  </si>
  <si>
    <t>4, 8</t>
  </si>
  <si>
    <t>โอนไปกำไร (ขาดทุน) สะสม</t>
  </si>
  <si>
    <t>สำรองการเปลี่ยนแปลง</t>
  </si>
  <si>
    <t>ในมูลค่ายุติธรรม</t>
  </si>
  <si>
    <t>กระแสเงินสดสุทธิได้มาจาก (ใช้ไปใน) การดำเนินงาน</t>
  </si>
  <si>
    <t>ต้นทุนทางการเงินจ่าย</t>
  </si>
  <si>
    <t>ส่วนแบ่งกำไรจากเงินลงทุนในบริษัทร่วมที่ใช้วิธีส่วนได้เสีย</t>
  </si>
  <si>
    <t>11</t>
  </si>
  <si>
    <t>12</t>
  </si>
  <si>
    <t>การแปลงค่า</t>
  </si>
  <si>
    <t>กำไร (ขาดทุน) จากกิจกรรมดำเนินงาน</t>
  </si>
  <si>
    <t>กำไรขาดทุน</t>
  </si>
  <si>
    <t>เบ็ดเสร็จอื่น</t>
  </si>
  <si>
    <t>องค์ประกอบอื่นของกำไรขาดทุนเบ็ดเสร็จอื่น</t>
  </si>
  <si>
    <t>การแบ่งปันกำไร (ขาดทุน)</t>
  </si>
  <si>
    <t>ส่วนแบ่งกำไรของบริษัทร่วมที่ใช้วิธีส่วนได้เสีย</t>
  </si>
  <si>
    <t>ขาดทุนเบ็ดเสร็จสำหรับงวด</t>
  </si>
  <si>
    <t xml:space="preserve">    ขาดทุนเบ็ดเสร็จอื่น</t>
  </si>
  <si>
    <t>รวมขาดทุนเบ็ดเสร็จสำหรับงวด</t>
  </si>
  <si>
    <t xml:space="preserve">    กำไร (ขาดทุน) เบ็ดเสร็จอื่น</t>
  </si>
  <si>
    <t>กระแสเงินสดสุทธิได้มาจาก (ใช้ไปใน) กิจกรรมดำเนินงาน</t>
  </si>
  <si>
    <t>เงินสดจ่ายเพื่อเงินลงทุนในบริษัทย่อย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</si>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</sst>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#,##0.0000\ ;\(#,##0.0000\)"/>
    <numFmt numFmtId="169" formatCode="_(* #,##0_);_(* \(#,##0\);_(* &quot;-&quot;??_);_(@_)"/>
    <numFmt numFmtId="170" formatCode="#,##0.0000_);\(#,##0.0000\)"/>
  </numFmts>
  <fonts count="28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1"/>
      <name val="Times New Roman"/>
      <family val="1"/>
    </font>
    <font>
      <sz val="13"/>
      <name val="Angsana New"/>
      <family val="1"/>
    </font>
    <font>
      <i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7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37" fontId="2" fillId="0" borderId="0"/>
    <xf numFmtId="37" fontId="4" fillId="0" borderId="0"/>
    <xf numFmtId="37" fontId="8" fillId="0" borderId="0"/>
    <xf numFmtId="9" fontId="4" fillId="0" borderId="0" applyFont="0" applyFill="0" applyBorder="0" applyAlignment="0" applyProtection="0"/>
  </cellStyleXfs>
  <cellXfs count="255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4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5" xfId="0" applyNumberFormat="1" applyFont="1" applyBorder="1"/>
    <xf numFmtId="165" fontId="8" fillId="0" borderId="0" xfId="0" applyNumberFormat="1" applyFont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166" fontId="8" fillId="0" borderId="4" xfId="0" applyNumberFormat="1" applyFont="1" applyBorder="1" applyAlignment="1">
      <alignment horizontal="right"/>
    </xf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6" fontId="8" fillId="0" borderId="0" xfId="0" quotePrefix="1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0" fontId="15" fillId="2" borderId="0" xfId="1" applyFont="1" applyFill="1" applyAlignment="1">
      <alignment horizontal="left"/>
    </xf>
    <xf numFmtId="40" fontId="15" fillId="2" borderId="0" xfId="1" quotePrefix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37" fontId="18" fillId="2" borderId="0" xfId="5" applyFont="1" applyFill="1" applyAlignment="1">
      <alignment horizontal="center"/>
    </xf>
    <xf numFmtId="40" fontId="17" fillId="2" borderId="0" xfId="1" applyFont="1" applyFill="1"/>
    <xf numFmtId="40" fontId="19" fillId="2" borderId="0" xfId="1" applyFont="1" applyFill="1" applyAlignment="1">
      <alignment horizontal="center"/>
    </xf>
    <xf numFmtId="37" fontId="20" fillId="2" borderId="0" xfId="5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37" fontId="21" fillId="2" borderId="0" xfId="5" applyFont="1" applyFill="1"/>
    <xf numFmtId="40" fontId="22" fillId="2" borderId="0" xfId="1" quotePrefix="1" applyFont="1" applyFill="1" applyBorder="1" applyAlignment="1"/>
    <xf numFmtId="40" fontId="23" fillId="2" borderId="0" xfId="1" applyFont="1" applyFill="1" applyBorder="1" applyAlignment="1">
      <alignment horizontal="center"/>
    </xf>
    <xf numFmtId="40" fontId="23" fillId="2" borderId="0" xfId="1" applyFont="1" applyFill="1" applyBorder="1"/>
    <xf numFmtId="40" fontId="21" fillId="2" borderId="0" xfId="1" applyFont="1" applyFill="1" applyAlignment="1">
      <alignment horizontal="center"/>
    </xf>
    <xf numFmtId="40" fontId="24" fillId="2" borderId="0" xfId="1" applyFont="1" applyFill="1" applyBorder="1" applyAlignment="1"/>
    <xf numFmtId="40" fontId="21" fillId="2" borderId="0" xfId="1" applyFont="1" applyFill="1" applyBorder="1" applyAlignment="1"/>
    <xf numFmtId="40" fontId="21" fillId="2" borderId="0" xfId="1" applyFont="1" applyFill="1"/>
    <xf numFmtId="40" fontId="21" fillId="2" borderId="0" xfId="1" applyFont="1" applyFill="1" applyBorder="1"/>
    <xf numFmtId="37" fontId="21" fillId="2" borderId="0" xfId="5" applyFont="1" applyFill="1" applyAlignment="1">
      <alignment horizontal="center"/>
    </xf>
    <xf numFmtId="40" fontId="24" fillId="2" borderId="0" xfId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right"/>
    </xf>
    <xf numFmtId="37" fontId="23" fillId="2" borderId="0" xfId="0" applyFont="1" applyFill="1" applyAlignment="1">
      <alignment horizontal="left"/>
    </xf>
    <xf numFmtId="37" fontId="21" fillId="2" borderId="0" xfId="0" applyFont="1" applyFill="1" applyAlignment="1">
      <alignment horizontal="left"/>
    </xf>
    <xf numFmtId="40" fontId="23" fillId="2" borderId="0" xfId="1" applyFont="1" applyFill="1"/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/>
    <xf numFmtId="40" fontId="6" fillId="2" borderId="0" xfId="2" applyFont="1" applyFill="1" applyBorder="1"/>
    <xf numFmtId="40" fontId="6" fillId="2" borderId="0" xfId="2" applyFont="1" applyFill="1"/>
    <xf numFmtId="166" fontId="6" fillId="2" borderId="0" xfId="2" applyNumberFormat="1" applyFont="1" applyFill="1" applyBorder="1" applyAlignment="1">
      <alignment horizontal="right"/>
    </xf>
    <xf numFmtId="37" fontId="6" fillId="2" borderId="0" xfId="4" applyFont="1" applyFill="1" applyAlignment="1">
      <alignment horizontal="left"/>
    </xf>
    <xf numFmtId="166" fontId="6" fillId="2" borderId="0" xfId="5" applyNumberFormat="1" applyFont="1" applyFill="1" applyAlignment="1">
      <alignment horizontal="right"/>
    </xf>
    <xf numFmtId="37" fontId="8" fillId="2" borderId="0" xfId="4" applyFont="1" applyFill="1" applyAlignment="1">
      <alignment horizontal="left"/>
    </xf>
    <xf numFmtId="166" fontId="8" fillId="2" borderId="0" xfId="5" applyNumberFormat="1" applyFill="1" applyAlignment="1">
      <alignment horizontal="right"/>
    </xf>
    <xf numFmtId="40" fontId="6" fillId="2" borderId="0" xfId="1" applyFont="1" applyFill="1"/>
    <xf numFmtId="38" fontId="9" fillId="2" borderId="0" xfId="2" quotePrefix="1" applyNumberFormat="1" applyFont="1" applyFill="1" applyAlignment="1">
      <alignment horizontal="center"/>
    </xf>
    <xf numFmtId="40" fontId="6" fillId="2" borderId="0" xfId="1" applyFont="1" applyFill="1" applyBorder="1"/>
    <xf numFmtId="167" fontId="8" fillId="0" borderId="0" xfId="0" quotePrefix="1" applyNumberFormat="1" applyFont="1" applyAlignment="1">
      <alignment horizontal="center"/>
    </xf>
    <xf numFmtId="40" fontId="8" fillId="2" borderId="0" xfId="2" applyFont="1" applyFill="1" applyBorder="1" applyAlignment="1">
      <alignment horizontal="center"/>
    </xf>
    <xf numFmtId="166" fontId="6" fillId="0" borderId="0" xfId="0" quotePrefix="1" applyNumberFormat="1" applyFont="1" applyAlignment="1">
      <alignment horizontal="right"/>
    </xf>
    <xf numFmtId="166" fontId="6" fillId="0" borderId="5" xfId="0" quotePrefix="1" applyNumberFormat="1" applyFont="1" applyBorder="1" applyAlignment="1">
      <alignment horizontal="right"/>
    </xf>
    <xf numFmtId="38" fontId="24" fillId="2" borderId="0" xfId="1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37" fontId="0" fillId="0" borderId="0" xfId="0" quotePrefix="1" applyAlignment="1">
      <alignment vertical="center"/>
    </xf>
    <xf numFmtId="37" fontId="9" fillId="2" borderId="0" xfId="0" applyFont="1" applyFill="1" applyAlignment="1">
      <alignment horizontal="left"/>
    </xf>
    <xf numFmtId="38" fontId="7" fillId="2" borderId="0" xfId="2" quotePrefix="1" applyNumberFormat="1" applyFont="1" applyFill="1" applyAlignment="1">
      <alignment horizontal="center"/>
    </xf>
    <xf numFmtId="168" fontId="6" fillId="0" borderId="2" xfId="0" applyNumberFormat="1" applyFont="1" applyBorder="1"/>
    <xf numFmtId="168" fontId="6" fillId="0" borderId="0" xfId="0" applyNumberFormat="1" applyFont="1"/>
    <xf numFmtId="37" fontId="6" fillId="0" borderId="0" xfId="0" quotePrefix="1" applyFont="1" applyAlignment="1">
      <alignment horizontal="right"/>
    </xf>
    <xf numFmtId="167" fontId="8" fillId="0" borderId="3" xfId="0" quotePrefix="1" applyNumberFormat="1" applyFont="1" applyBorder="1" applyAlignment="1">
      <alignment horizontal="center"/>
    </xf>
    <xf numFmtId="37" fontId="9" fillId="0" borderId="0" xfId="0" applyFont="1"/>
    <xf numFmtId="40" fontId="8" fillId="2" borderId="0" xfId="2" applyFont="1" applyFill="1" applyBorder="1" applyAlignment="1">
      <alignment horizontal="center" vertical="center"/>
    </xf>
    <xf numFmtId="40" fontId="8" fillId="2" borderId="0" xfId="2" applyFont="1" applyFill="1" applyAlignment="1">
      <alignment horizontal="center" vertical="center"/>
    </xf>
    <xf numFmtId="40" fontId="8" fillId="2" borderId="0" xfId="2" applyFont="1" applyFill="1" applyAlignment="1">
      <alignment vertical="center"/>
    </xf>
    <xf numFmtId="166" fontId="6" fillId="0" borderId="3" xfId="0" quotePrefix="1" applyNumberFormat="1" applyFont="1" applyBorder="1" applyAlignment="1">
      <alignment horizontal="right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8" fillId="0" borderId="4" xfId="0" applyFont="1" applyBorder="1" applyAlignment="1">
      <alignment horizontal="right"/>
    </xf>
    <xf numFmtId="166" fontId="8" fillId="0" borderId="4" xfId="0" quotePrefix="1" applyNumberFormat="1" applyFont="1" applyBorder="1" applyAlignment="1">
      <alignment horizontal="right"/>
    </xf>
    <xf numFmtId="37" fontId="6" fillId="0" borderId="5" xfId="0" applyFont="1" applyBorder="1" applyAlignment="1">
      <alignment horizontal="right"/>
    </xf>
    <xf numFmtId="40" fontId="8" fillId="3" borderId="0" xfId="1" applyFont="1" applyFill="1" applyAlignment="1">
      <alignment horizontal="center"/>
    </xf>
    <xf numFmtId="167" fontId="6" fillId="0" borderId="3" xfId="0" quotePrefix="1" applyNumberFormat="1" applyFont="1" applyBorder="1" applyAlignment="1">
      <alignment horizontal="center"/>
    </xf>
    <xf numFmtId="37" fontId="26" fillId="0" borderId="0" xfId="0" applyFont="1" applyAlignment="1">
      <alignment horizontal="left"/>
    </xf>
    <xf numFmtId="49" fontId="27" fillId="0" borderId="0" xfId="0" applyNumberFormat="1" applyFont="1" applyAlignment="1">
      <alignment horizontal="center"/>
    </xf>
    <xf numFmtId="166" fontId="26" fillId="0" borderId="0" xfId="0" quotePrefix="1" applyNumberFormat="1" applyFont="1" applyAlignment="1">
      <alignment horizontal="right"/>
    </xf>
    <xf numFmtId="164" fontId="26" fillId="0" borderId="0" xfId="0" applyNumberFormat="1" applyFont="1" applyAlignment="1">
      <alignment horizontal="center"/>
    </xf>
    <xf numFmtId="164" fontId="27" fillId="0" borderId="0" xfId="0" quotePrefix="1" applyNumberFormat="1" applyFont="1" applyAlignment="1">
      <alignment horizontal="center"/>
    </xf>
    <xf numFmtId="164" fontId="26" fillId="0" borderId="0" xfId="0" applyNumberFormat="1" applyFont="1"/>
    <xf numFmtId="37" fontId="5" fillId="0" borderId="0" xfId="0" quotePrefix="1" applyFont="1" applyAlignment="1">
      <alignment horizontal="left"/>
    </xf>
    <xf numFmtId="37" fontId="8" fillId="0" borderId="0" xfId="0" quotePrefix="1" applyFont="1" applyAlignment="1">
      <alignment horizontal="center"/>
    </xf>
    <xf numFmtId="40" fontId="5" fillId="0" borderId="0" xfId="1" quotePrefix="1" applyFont="1" applyFill="1" applyAlignment="1">
      <alignment horizontal="center"/>
    </xf>
    <xf numFmtId="49" fontId="8" fillId="0" borderId="0" xfId="0" quotePrefix="1" applyNumberFormat="1" applyFont="1" applyAlignment="1">
      <alignment horizontal="center"/>
    </xf>
    <xf numFmtId="37" fontId="3" fillId="0" borderId="0" xfId="0" applyFont="1" applyAlignment="1">
      <alignment horizontal="left" vertical="top"/>
    </xf>
    <xf numFmtId="9" fontId="8" fillId="0" borderId="0" xfId="6" applyFont="1" applyBorder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7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40" fontId="8" fillId="2" borderId="0" xfId="1" applyFont="1" applyFill="1" applyAlignment="1">
      <alignment horizontal="right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37" fontId="8" fillId="2" borderId="0" xfId="0" applyFont="1" applyFill="1" applyAlignment="1">
      <alignment horizontal="left" vertical="center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8" fillId="2" borderId="0" xfId="1" applyFont="1" applyFill="1" applyBorder="1" applyAlignment="1">
      <alignment horizontal="center"/>
    </xf>
    <xf numFmtId="40" fontId="25" fillId="2" borderId="0" xfId="1" applyFont="1" applyFill="1" applyAlignment="1">
      <alignment horizontal="center"/>
    </xf>
    <xf numFmtId="37" fontId="8" fillId="2" borderId="3" xfId="0" applyFont="1" applyFill="1" applyBorder="1"/>
    <xf numFmtId="37" fontId="8" fillId="2" borderId="0" xfId="0" applyFont="1" applyFill="1" applyAlignment="1">
      <alignment horizontal="left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4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0" fontId="21" fillId="0" borderId="0" xfId="1" applyFont="1" applyFill="1" applyBorder="1"/>
    <xf numFmtId="38" fontId="7" fillId="0" borderId="0" xfId="2" quotePrefix="1" applyNumberFormat="1" applyFont="1" applyFill="1" applyAlignment="1">
      <alignment horizontal="center"/>
    </xf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169" fontId="6" fillId="2" borderId="0" xfId="2" applyNumberFormat="1" applyFont="1" applyFill="1" applyAlignment="1">
      <alignment horizontal="right"/>
    </xf>
    <xf numFmtId="169" fontId="8" fillId="0" borderId="6" xfId="0" quotePrefix="1" applyNumberFormat="1" applyFont="1" applyBorder="1" applyAlignment="1">
      <alignment horizontal="center"/>
    </xf>
    <xf numFmtId="169" fontId="6" fillId="2" borderId="0" xfId="2" applyNumberFormat="1" applyFont="1" applyFill="1" applyBorder="1" applyAlignment="1">
      <alignment horizontal="right"/>
    </xf>
    <xf numFmtId="169" fontId="8" fillId="2" borderId="3" xfId="2" applyNumberFormat="1" applyFont="1" applyFill="1" applyBorder="1" applyAlignment="1">
      <alignment horizontal="right"/>
    </xf>
    <xf numFmtId="169" fontId="8" fillId="2" borderId="0" xfId="2" applyNumberFormat="1" applyFont="1" applyFill="1" applyBorder="1" applyAlignment="1">
      <alignment horizontal="center"/>
    </xf>
    <xf numFmtId="169" fontId="8" fillId="0" borderId="0" xfId="1" quotePrefix="1" applyNumberFormat="1" applyFont="1" applyFill="1" applyBorder="1" applyAlignment="1">
      <alignment horizontal="center"/>
    </xf>
    <xf numFmtId="169" fontId="8" fillId="2" borderId="0" xfId="2" quotePrefix="1" applyNumberFormat="1" applyFont="1" applyFill="1" applyBorder="1" applyAlignment="1">
      <alignment horizontal="center"/>
    </xf>
    <xf numFmtId="169" fontId="8" fillId="0" borderId="0" xfId="0" quotePrefix="1" applyNumberFormat="1" applyFont="1" applyAlignment="1">
      <alignment horizontal="center"/>
    </xf>
    <xf numFmtId="169" fontId="8" fillId="2" borderId="0" xfId="2" quotePrefix="1" applyNumberFormat="1" applyFont="1" applyFill="1" applyBorder="1" applyAlignment="1">
      <alignment horizontal="right"/>
    </xf>
    <xf numFmtId="169" fontId="6" fillId="2" borderId="1" xfId="2" applyNumberFormat="1" applyFont="1" applyFill="1" applyBorder="1" applyAlignment="1">
      <alignment horizontal="right"/>
    </xf>
    <xf numFmtId="169" fontId="21" fillId="2" borderId="0" xfId="1" applyNumberFormat="1" applyFont="1" applyFill="1" applyBorder="1" applyAlignment="1">
      <alignment horizontal="center"/>
    </xf>
    <xf numFmtId="169" fontId="6" fillId="0" borderId="1" xfId="0" quotePrefix="1" applyNumberFormat="1" applyFont="1" applyBorder="1" applyAlignment="1">
      <alignment horizontal="center"/>
    </xf>
    <xf numFmtId="169" fontId="8" fillId="2" borderId="0" xfId="2" applyNumberFormat="1" applyFont="1" applyFill="1" applyBorder="1" applyAlignment="1">
      <alignment horizontal="right"/>
    </xf>
    <xf numFmtId="169" fontId="6" fillId="2" borderId="0" xfId="5" applyNumberFormat="1" applyFont="1" applyFill="1" applyAlignment="1">
      <alignment horizontal="right"/>
    </xf>
    <xf numFmtId="169" fontId="6" fillId="2" borderId="0" xfId="2" applyNumberFormat="1" applyFont="1" applyFill="1" applyBorder="1" applyAlignment="1">
      <alignment horizontal="center"/>
    </xf>
    <xf numFmtId="169" fontId="6" fillId="2" borderId="0" xfId="2" quotePrefix="1" applyNumberFormat="1" applyFont="1" applyFill="1" applyBorder="1" applyAlignment="1">
      <alignment horizontal="center"/>
    </xf>
    <xf numFmtId="169" fontId="6" fillId="2" borderId="0" xfId="2" quotePrefix="1" applyNumberFormat="1" applyFont="1" applyFill="1" applyBorder="1" applyAlignment="1">
      <alignment horizontal="right"/>
    </xf>
    <xf numFmtId="169" fontId="6" fillId="2" borderId="2" xfId="2" applyNumberFormat="1" applyFont="1" applyFill="1" applyBorder="1" applyAlignment="1">
      <alignment horizontal="right"/>
    </xf>
    <xf numFmtId="169" fontId="6" fillId="0" borderId="2" xfId="0" quotePrefix="1" applyNumberFormat="1" applyFont="1" applyBorder="1" applyAlignment="1">
      <alignment horizontal="center"/>
    </xf>
    <xf numFmtId="169" fontId="0" fillId="2" borderId="0" xfId="0" applyNumberFormat="1" applyFill="1"/>
    <xf numFmtId="169" fontId="6" fillId="0" borderId="6" xfId="0" quotePrefix="1" applyNumberFormat="1" applyFont="1" applyBorder="1" applyAlignment="1">
      <alignment horizontal="center"/>
    </xf>
    <xf numFmtId="169" fontId="6" fillId="0" borderId="1" xfId="1" quotePrefix="1" applyNumberFormat="1" applyFont="1" applyFill="1" applyBorder="1" applyAlignment="1">
      <alignment horizontal="center"/>
    </xf>
    <xf numFmtId="169" fontId="6" fillId="0" borderId="4" xfId="0" quotePrefix="1" applyNumberFormat="1" applyFont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2" applyNumberFormat="1" applyFont="1" applyFill="1" applyBorder="1" applyAlignment="1">
      <alignment horizontal="center"/>
    </xf>
    <xf numFmtId="169" fontId="8" fillId="0" borderId="0" xfId="2" applyNumberFormat="1" applyFont="1" applyFill="1" applyBorder="1" applyAlignment="1"/>
    <xf numFmtId="169" fontId="23" fillId="2" borderId="0" xfId="1" quotePrefix="1" applyNumberFormat="1" applyFont="1" applyFill="1" applyAlignment="1">
      <alignment horizontal="right"/>
    </xf>
    <xf numFmtId="169" fontId="8" fillId="0" borderId="6" xfId="1" quotePrefix="1" applyNumberFormat="1" applyFont="1" applyFill="1" applyBorder="1" applyAlignment="1">
      <alignment horizontal="center"/>
    </xf>
    <xf numFmtId="169" fontId="23" fillId="2" borderId="0" xfId="1" quotePrefix="1" applyNumberFormat="1" applyFont="1" applyFill="1" applyAlignment="1">
      <alignment horizontal="center"/>
    </xf>
    <xf numFmtId="169" fontId="23" fillId="2" borderId="0" xfId="1" quotePrefix="1" applyNumberFormat="1" applyFont="1" applyFill="1" applyBorder="1" applyAlignment="1">
      <alignment horizontal="right"/>
    </xf>
    <xf numFmtId="169" fontId="8" fillId="2" borderId="3" xfId="1" applyNumberFormat="1" applyFont="1" applyFill="1" applyBorder="1" applyAlignment="1">
      <alignment horizontal="right"/>
    </xf>
    <xf numFmtId="169" fontId="17" fillId="2" borderId="0" xfId="1" applyNumberFormat="1" applyFont="1" applyFill="1"/>
    <xf numFmtId="169" fontId="4" fillId="2" borderId="0" xfId="1" applyNumberFormat="1" applyFont="1" applyFill="1"/>
    <xf numFmtId="169" fontId="8" fillId="2" borderId="0" xfId="1" quotePrefix="1" applyNumberFormat="1" applyFont="1" applyFill="1" applyBorder="1" applyAlignment="1">
      <alignment horizontal="center"/>
    </xf>
    <xf numFmtId="169" fontId="21" fillId="2" borderId="0" xfId="1" quotePrefix="1" applyNumberFormat="1" applyFont="1" applyFill="1" applyBorder="1" applyAlignment="1">
      <alignment horizontal="right"/>
    </xf>
    <xf numFmtId="169" fontId="8" fillId="2" borderId="0" xfId="1" applyNumberFormat="1" applyFont="1" applyFill="1" applyBorder="1"/>
    <xf numFmtId="169" fontId="23" fillId="2" borderId="1" xfId="1" quotePrefix="1" applyNumberFormat="1" applyFont="1" applyFill="1" applyBorder="1" applyAlignment="1">
      <alignment horizontal="right"/>
    </xf>
    <xf numFmtId="169" fontId="21" fillId="2" borderId="0" xfId="1" applyNumberFormat="1" applyFont="1" applyFill="1" applyBorder="1" applyAlignment="1">
      <alignment horizontal="right"/>
    </xf>
    <xf numFmtId="169" fontId="21" fillId="2" borderId="0" xfId="1" quotePrefix="1" applyNumberFormat="1" applyFont="1" applyFill="1" applyBorder="1" applyAlignment="1">
      <alignment horizontal="center"/>
    </xf>
    <xf numFmtId="169" fontId="23" fillId="2" borderId="0" xfId="1" applyNumberFormat="1" applyFont="1" applyFill="1" applyBorder="1" applyAlignment="1">
      <alignment horizontal="right"/>
    </xf>
    <xf numFmtId="169" fontId="23" fillId="2" borderId="0" xfId="1" applyNumberFormat="1" applyFont="1" applyFill="1" applyBorder="1"/>
    <xf numFmtId="169" fontId="23" fillId="2" borderId="0" xfId="1" applyNumberFormat="1" applyFont="1" applyFill="1" applyBorder="1" applyAlignment="1">
      <alignment horizontal="center"/>
    </xf>
    <xf numFmtId="169" fontId="23" fillId="2" borderId="0" xfId="1" quotePrefix="1" applyNumberFormat="1" applyFont="1" applyFill="1" applyBorder="1" applyAlignment="1">
      <alignment horizontal="center"/>
    </xf>
    <xf numFmtId="169" fontId="8" fillId="0" borderId="6" xfId="1" quotePrefix="1" applyNumberFormat="1" applyFont="1" applyFill="1" applyBorder="1" applyAlignment="1">
      <alignment horizontal="right"/>
    </xf>
    <xf numFmtId="169" fontId="22" fillId="2" borderId="0" xfId="1" applyNumberFormat="1" applyFont="1" applyFill="1"/>
    <xf numFmtId="169" fontId="13" fillId="2" borderId="0" xfId="1" applyNumberFormat="1" applyFont="1" applyFill="1"/>
    <xf numFmtId="169" fontId="23" fillId="2" borderId="1" xfId="1" applyNumberFormat="1" applyFont="1" applyFill="1" applyBorder="1"/>
    <xf numFmtId="169" fontId="23" fillId="2" borderId="2" xfId="1" quotePrefix="1" applyNumberFormat="1" applyFont="1" applyFill="1" applyBorder="1" applyAlignment="1">
      <alignment horizontal="right"/>
    </xf>
    <xf numFmtId="169" fontId="6" fillId="0" borderId="2" xfId="1" quotePrefix="1" applyNumberFormat="1" applyFont="1" applyFill="1" applyBorder="1" applyAlignment="1">
      <alignment horizontal="center"/>
    </xf>
    <xf numFmtId="169" fontId="17" fillId="2" borderId="0" xfId="1" applyNumberFormat="1" applyFont="1" applyFill="1" applyBorder="1"/>
    <xf numFmtId="169" fontId="21" fillId="0" borderId="0" xfId="1" applyNumberFormat="1" applyFont="1" applyFill="1" applyBorder="1" applyAlignment="1">
      <alignment horizontal="center"/>
    </xf>
    <xf numFmtId="169" fontId="21" fillId="0" borderId="0" xfId="1" applyNumberFormat="1" applyFont="1" applyFill="1" applyBorder="1" applyAlignment="1">
      <alignment horizontal="right"/>
    </xf>
    <xf numFmtId="169" fontId="21" fillId="0" borderId="1" xfId="1" applyNumberFormat="1" applyFont="1" applyFill="1" applyBorder="1"/>
    <xf numFmtId="169" fontId="21" fillId="0" borderId="0" xfId="1" quotePrefix="1" applyNumberFormat="1" applyFont="1" applyFill="1" applyBorder="1" applyAlignment="1">
      <alignment horizontal="center"/>
    </xf>
    <xf numFmtId="169" fontId="21" fillId="0" borderId="0" xfId="1" quotePrefix="1" applyNumberFormat="1" applyFont="1" applyFill="1" applyBorder="1" applyAlignment="1">
      <alignment horizontal="right"/>
    </xf>
    <xf numFmtId="169" fontId="21" fillId="0" borderId="0" xfId="1" applyNumberFormat="1" applyFont="1" applyAlignment="1">
      <alignment horizontal="right"/>
    </xf>
    <xf numFmtId="169" fontId="6" fillId="0" borderId="2" xfId="1" applyNumberFormat="1" applyFont="1" applyFill="1" applyBorder="1"/>
    <xf numFmtId="169" fontId="8" fillId="2" borderId="1" xfId="2" applyNumberFormat="1" applyFont="1" applyFill="1" applyBorder="1" applyAlignment="1">
      <alignment horizontal="right"/>
    </xf>
    <xf numFmtId="169" fontId="8" fillId="0" borderId="1" xfId="1" quotePrefix="1" applyNumberFormat="1" applyFont="1" applyFill="1" applyBorder="1" applyAlignment="1">
      <alignment horizontal="center"/>
    </xf>
    <xf numFmtId="169" fontId="21" fillId="2" borderId="1" xfId="1" quotePrefix="1" applyNumberFormat="1" applyFont="1" applyFill="1" applyBorder="1" applyAlignment="1">
      <alignment horizontal="right"/>
    </xf>
    <xf numFmtId="169" fontId="21" fillId="2" borderId="1" xfId="1" applyNumberFormat="1" applyFont="1" applyFill="1" applyBorder="1"/>
    <xf numFmtId="169" fontId="6" fillId="0" borderId="6" xfId="1" quotePrefix="1" applyNumberFormat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21" fillId="0" borderId="0" xfId="1" applyFont="1" applyFill="1" applyAlignment="1">
      <alignment horizontal="center"/>
    </xf>
    <xf numFmtId="170" fontId="5" fillId="0" borderId="0" xfId="0" applyNumberFormat="1" applyFont="1"/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40" fontId="24" fillId="2" borderId="0" xfId="1" applyFont="1" applyFill="1" applyBorder="1" applyAlignment="1">
      <alignment horizontal="center"/>
    </xf>
    <xf numFmtId="40" fontId="21" fillId="2" borderId="3" xfId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7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 dec" xfId="3" xr:uid="{00000000-0005-0000-0000-000002000000}"/>
    <cellStyle name="Normal" xfId="0" builtinId="0"/>
    <cellStyle name="Normal 2" xfId="4" xr:uid="{00000000-0005-0000-0000-000004000000}"/>
    <cellStyle name="Normal_q308" xfId="5" xr:uid="{00000000-0005-0000-0000-000005000000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30157" name="Text Box 1">
          <a:extLst>
            <a:ext uri="{FF2B5EF4-FFF2-40B4-BE49-F238E27FC236}">
              <a16:creationId xmlns:a16="http://schemas.microsoft.com/office/drawing/2014/main" id="{779C3E1B-7172-4230-AE37-BE784A56E9E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30158" name="Text Box 8">
          <a:extLst>
            <a:ext uri="{FF2B5EF4-FFF2-40B4-BE49-F238E27FC236}">
              <a16:creationId xmlns:a16="http://schemas.microsoft.com/office/drawing/2014/main" id="{30FB7BB7-DD32-4F29-9D3E-182B564863F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30159" name="Text Box 9">
          <a:extLst>
            <a:ext uri="{FF2B5EF4-FFF2-40B4-BE49-F238E27FC236}">
              <a16:creationId xmlns:a16="http://schemas.microsoft.com/office/drawing/2014/main" id="{5B693710-E79E-4FF6-8937-E97A3BD59DB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30160" name="Text Box 10">
          <a:extLst>
            <a:ext uri="{FF2B5EF4-FFF2-40B4-BE49-F238E27FC236}">
              <a16:creationId xmlns:a16="http://schemas.microsoft.com/office/drawing/2014/main" id="{18A3696C-2ABE-4B06-AA06-A0A7585474D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2673350</xdr:colOff>
      <xdr:row>84</xdr:row>
      <xdr:rowOff>44450</xdr:rowOff>
    </xdr:to>
    <xdr:sp macro="" textlink="">
      <xdr:nvSpPr>
        <xdr:cNvPr id="30161" name="Text Box 9">
          <a:extLst>
            <a:ext uri="{FF2B5EF4-FFF2-40B4-BE49-F238E27FC236}">
              <a16:creationId xmlns:a16="http://schemas.microsoft.com/office/drawing/2014/main" id="{62AA28AE-D2FD-44A3-9E03-C1D67CC1BFA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92FDED6-2E5C-4A6B-A750-FDFCE3DFAF4C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1E8B01D-F785-45D8-A331-E648942963E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092F4C3-2080-4F51-A6E7-3D117E41626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52ACEE1-B1AF-4EB3-A8C4-7D1308EE2B5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2663825</xdr:colOff>
      <xdr:row>84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B411D4B-C76D-4C21-83C5-1AFB1B1F8BF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6BCE5F0A-9190-4141-B0D4-91620BDB501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E5E9C7E0-1F6F-4EB1-B852-F9FF4D17805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77D61970-1C62-4ABE-A6D0-5F54506EEE6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4D80648-059B-4DA9-9BA2-247346C3DC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BC08FB0-3879-41A9-85C4-6352EECF825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C430EA6-06DF-4856-BB74-079AFF344BA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4044C324-1F35-42C6-A1F4-1DE0D18A081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F215B937-9A8E-4A12-BB62-D1C287770FED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87E93FB-53A4-465D-B2D7-2755FE2D2DA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1666875</xdr:colOff>
      <xdr:row>89</xdr:row>
      <xdr:rowOff>15875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E9FD9B18-EEE6-43FD-8E35-A98CEB9DE22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DCE3B7F-B433-4C61-91F1-B32C3CCFEA3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43E89B8C-54CB-4F2F-BD4D-50DC33E83F4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18AA721-7CC0-4C5D-A4E9-C987DED2B4B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9AB5138F-6584-48CA-99A0-3554F4D5B85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88</xdr:row>
      <xdr:rowOff>15875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8D85B47-1F4D-4FD4-A2CB-0B2EFC9356E5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D283992B-22B2-4D61-A3D7-FC2D5720E131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F8D22D04-6E67-4705-93AB-AF3F06F6564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11017EA-D450-428A-BDB3-F71134D8D566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9835CDB-9525-4F02-97E3-1E0CEDEDE89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83</xdr:row>
      <xdr:rowOff>295275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7657507B-C7B4-4B86-95AC-2B3C9C2765F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27F3A5-0736-475F-9F2C-1B126D106F6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17F86B5-9E24-4765-BB50-299938CEEF4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5AF2109-23BA-4B26-98B0-D6A4CEE3511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4B4FDE3-3D7F-43A9-8ED4-D0940B7EC71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1666875</xdr:colOff>
      <xdr:row>88</xdr:row>
      <xdr:rowOff>285750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E4151E5-71F4-4328-8953-C91B98AC783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E25C51A6-905D-4547-9AB2-96C06B0C17C2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A419BD02-D4BB-459F-AB98-AA5718CD02A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94E7819F-790E-4106-9A8F-05D58447B42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82FA905-2430-4C71-90E4-E9D824EF803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6350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BC86C697-8FED-487B-B878-9A00B148DFB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9BE894B-8A90-489C-87C4-E037D182AD5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FC54ED3-7687-4CE4-829D-802A12D72F38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CD36F00-21DD-404E-94FE-6A1175147C6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BB26B7F-75B8-4F2A-B02F-FB3D8E33942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15875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78D60FF-1AF5-4331-B0BB-C0E3AF04E0C8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FED583C-E867-4D48-9DFF-DEC8F88800A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42C1FC82-B919-415E-B621-2084DF480DE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327D5749-7355-46AC-84A3-A348CDC28FD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3B804132-D87F-495D-8339-15AED87B879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6350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E06D009-EC46-4F54-9617-C4233A02180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DE46B31-C804-4A11-BAD0-8962DCD7192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2C8920-3C28-4718-A86E-FF696F2D2F4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015C251C-1FF2-4F1A-BA37-C934FDA68AB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4A9CFC82-A72C-4154-93DA-82754AA5405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6350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D1869C15-3E83-4806-901D-27AA64EEE2EA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07088B8-FF14-4C92-96F5-A8FAFC1E0D7A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12700</xdr:colOff>
      <xdr:row>85</xdr:row>
      <xdr:rowOff>66675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94331810-0AB3-40A6-93BD-CE6F38C16F80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49E35A10-F634-4DC2-B648-D40154131516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12700</xdr:colOff>
      <xdr:row>89</xdr:row>
      <xdr:rowOff>66675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7BDDA6F-B7FE-4163-A65E-650E3E06708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2663825</xdr:colOff>
      <xdr:row>84</xdr:row>
      <xdr:rowOff>39511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61F420B9-9BF7-4142-B028-AC41B4A189E2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3150" cy="337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1277C2A-5BC1-405A-9C70-99558C52ED59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CCA7215-D2AD-4907-87D1-75D1497A69DB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B8CAB0E0-0AD0-4738-A9DA-51775DC7E3CC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A44AB57B-DF77-4D39-A4B0-DAF484DCFA33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E957EBE5-4505-4749-80D9-BDD35394244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F009BD34-CD68-46FC-9928-A128FB878B1D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844D0140-B906-4929-B247-F7D0E3488113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2986EC1-36CC-4D69-98DC-D504FA179591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2FD0D37C-622B-4484-A2EE-5E1335BD8E4D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1666875</xdr:colOff>
      <xdr:row>89</xdr:row>
      <xdr:rowOff>23637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877312F-71C5-431B-A19D-53B07D623976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C9699E34-173E-469A-B7D9-D656FD99ED99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513752EC-B1C3-45FE-BC63-CBB1670C0E74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BADF8770-6270-4927-9D79-4DFB497965D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8E048AC-77DF-44FF-98F5-673A7950FC70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88</xdr:row>
      <xdr:rowOff>23636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29B0A93E-02AE-42D9-A7E4-97018E827851}"/>
            </a:ext>
          </a:extLst>
        </xdr:cNvPr>
        <xdr:cNvSpPr txBox="1">
          <a:spLocks noChangeArrowheads="1"/>
        </xdr:cNvSpPr>
      </xdr:nvSpPr>
      <xdr:spPr bwMode="auto">
        <a:xfrm>
          <a:off x="1590675" y="248539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CC947281-908C-46BD-9AAF-055935D7C3D2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3D0130F-9F30-45F7-8877-321D462C6494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6D7AD9FE-7F28-4E2B-AAE9-117CBF8B76F9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4B0DF5E5-18DF-4149-9DC8-798927F1FFD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9172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3F358E5F-D647-4811-8A8B-8AF38F80D27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EC63AFDA-91FE-4F6F-A819-B163AA6199C1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E40A0EF6-CFB3-4818-AADC-329C5F9433C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8FA637D6-895E-44D8-B27B-76AF142E7AF7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7AF2918D-62CA-4A37-99AF-3C96298F9283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1666875</xdr:colOff>
      <xdr:row>88</xdr:row>
      <xdr:rowOff>285750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1990AAA-CE9F-48D8-B860-F1524C4FF56D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242126E7-566B-468B-BB8E-853F1D85275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F4255749-C1D1-4556-B350-6DC4DA3449F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4AE8B9C4-B6E1-4CDE-8247-81575EEB52E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3CCFF65D-AA07-49F8-87F3-4DBE769311C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1411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FCDC40A5-AAB1-4EFF-A100-E5B759F22684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6B915EC-8613-490B-B473-ABAD3921E1E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2B0B16A5-442B-47C7-9848-6C327E2C8B13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A9C2A3E-49C4-45F2-AE86-53C1B2A0A27B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AEC8405E-61EA-4D13-AAA9-6553BA11DD1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23636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C6FBC5C5-B3DB-4F5B-8010-47CD56930D79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BE231D37-2472-4147-B39C-A52B56B44B1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7FC1A4A7-8CDE-4F8E-A9D7-E158DAA24E48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8049A4B2-70E6-4D5F-9EED-43072CE36D75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327EBF1A-81AE-43E7-94AB-7AE88C7EBC71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1411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6F71C2FA-37B4-4F5C-80C9-31E5AC034730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A3CE51C-4266-43EF-9522-CBB2DCBBF34B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491DC0B4-DFD3-490C-B1EA-68E66C0D443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59157D99-A009-482F-BA13-E038224CB4F8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9F7551FB-6ABF-4F01-A1A5-9CB6724FF1F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1411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77191D1F-A558-488B-8F85-AF389F5CA52B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66675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F71504FF-D906-4A73-A64B-DF525B983255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66675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A0575170-F08F-4789-A8A2-898DC141E018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66675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9E74CB84-5DEC-479D-AFFC-4F67F4B54FC9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508214D-2DEB-41C7-99E0-916449EB7B7B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6DC0C6C7-43C9-40E2-B5CA-1536FAD00623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1666875</xdr:colOff>
      <xdr:row>91</xdr:row>
      <xdr:rowOff>23636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9E06FF78-C3D5-403D-9E66-55C22BA6B74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F8C671F8-16B0-4FAF-B57D-317E534BA65A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24249910-3393-4539-96D3-85E23A2D9326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D99CC03C-2646-435D-BF40-19CB4B100C3B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FCCF3D2B-0267-481E-90D7-78E539D7378C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90</xdr:row>
      <xdr:rowOff>23636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8C32B2C2-E47F-4A40-B3E6-C89C21C5963B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100C4C3C-FEC2-4CC4-8720-542C93BEB422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B648F97F-427E-43CB-9F23-23C6DBC341DE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A67A1EFE-3EBF-44FB-8000-39D7485C4CFA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1C7FEA01-0290-4BAC-B56C-40583EBF9C02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9172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6F469DAF-5681-41E2-B5C9-E84706405371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66675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A05AEB69-CB41-408B-9EB8-12B85E0EEEDC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66675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8737F673-8DA8-4014-8FED-ED50EF57634F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3042D21A-4055-496C-A2DA-C88AC02897AD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5CD6356A-8C7E-4A56-960F-77B78E18DDC0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1666875</xdr:colOff>
      <xdr:row>90</xdr:row>
      <xdr:rowOff>285750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B306874-A7FC-4E59-B4EF-25E4FD101449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ED47AC6-CD83-4527-957A-B1FC2E2B35F9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596A932-64C8-40F4-B822-A8F7FE6F11AC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EF4FEA9-D005-43A9-A921-6BD9E359C96C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C894CE7D-4BAC-4A2A-8EEB-7079A67284F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1410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5DA74589-6637-41EE-ADD6-EDE6AD61735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10C776D-65A7-48F2-BDB7-3EF600AE53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649C9571-9BFB-4654-8BCF-517FDE70F625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59A8706C-90D0-4379-8AAD-4327DA59B2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F2D2388C-91D1-4527-BA2F-2A4054A259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23635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3F2283A7-6221-4716-92FB-70906A3BCE4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22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2746234B-50CC-47C6-BBF5-619AFD0F0E8E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0630800-A904-4F0B-AB21-3788E93344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1007674-05D6-47FD-BF78-920980067234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922F4AE0-EC93-434F-9301-6D6CA15E4B86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1410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B81C30B7-B901-4E78-92E0-BD92C2FE85D2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D896D2A1-474A-43E4-8A5D-6E86E5B8EA3D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3639376-344B-43F0-BF16-C5A3C96A16C6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FDB2790F-E5A3-4842-855C-F188A0BE4D98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124BEE5F-5CC1-40CD-B115-4633C516EB9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1410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04356765-C622-4D8D-88B4-03762FA7629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A79F615A-6EF2-4528-94AC-2CBCEEB3C885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367A67C-0E10-4666-B220-C203DE4CADA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780FE3C9-4DD7-45BF-B283-9052A57DDEE6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5142B271-2F7A-45A6-9912-EAD84AE2985D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84</xdr:row>
      <xdr:rowOff>1412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2B619625-65B1-4C38-80ED-2A5E1CE36D55}"/>
            </a:ext>
          </a:extLst>
        </xdr:cNvPr>
        <xdr:cNvSpPr txBox="1">
          <a:spLocks noChangeArrowheads="1"/>
        </xdr:cNvSpPr>
      </xdr:nvSpPr>
      <xdr:spPr bwMode="auto">
        <a:xfrm>
          <a:off x="1593850" y="236855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2667000</xdr:colOff>
      <xdr:row>84</xdr:row>
      <xdr:rowOff>45861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14B2C5E0-4680-46FC-A3E9-C130A2D568B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6325" cy="34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F9D3D89-7423-49D7-8581-7A7C9AC3EA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64834A52-351A-4481-B534-E56D2E961CF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9CB2AA95-5620-4BFE-A5F3-78CBEC9E1E6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257D466B-79DF-4C7A-82D4-7DA276EE4CB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817FBAA5-28AC-48EF-B9AE-91582B83FB1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DBA1824A-2CD0-409D-9374-F9CF96E83D4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44BF7C4A-DAE2-4BF7-99A6-292C6B5AB50B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BE7DF057-2533-4438-BFD4-F1FB5865481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9482092-D5FA-4601-9CF4-F58F631FACD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15876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BBFC35-701E-4CC1-9C99-9AB228DE525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6EDDD126-9071-4070-9D8F-3830A557007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C88546E5-62DD-4D4B-9C09-042A26539AE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E6774BB1-D933-4698-BBED-741024C11AC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CA191E0-14EE-4A40-9A4B-602D5A2AE53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15875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48E9E26-AC79-49BD-AF71-C9DE85F7FFD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6343B6FB-BF9A-406E-BA9C-F9E4A54A124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7F15AF12-3050-41B1-97A3-E86AC31775D5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55E65E30-636E-4F05-B762-9EB2670FDB6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040139CF-D8AB-46E4-BFA5-867E2B517C29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80</xdr:row>
      <xdr:rowOff>295275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5D782E39-D1FF-4729-B92B-DF29310D734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A2C2659-F009-470B-98B0-F03FF307CB6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331DCB7C-DA9A-449E-9DB9-C11198703C2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795FAA31-ADCA-4B97-A876-A23CD2088FE1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0E76ADFD-5F70-457B-BCEC-29EF923DD59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85</xdr:row>
      <xdr:rowOff>285750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A20E75DF-2742-4135-80E4-86AA8805686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DAD5358A-57C2-4B18-9BFB-969A1BD66FC1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2B8EB901-5DCF-4570-B7E5-06F3347C89DC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6E820C10-1BE5-424D-B15D-FBF5CE6ADF8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12CACA11-9F8D-49B8-B615-51034CF978C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6351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610D1FB-8199-4F35-B66D-7BBDD49048B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945AEF1-D65A-406A-8567-EB35672954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4933363A-1812-47D1-A898-9C1FCD398AE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CF2BA19-2A73-4518-B588-5644C4C0E3F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D2CC9AEC-2DC8-4C54-AFA4-EFA73259D23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15876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D52C4355-D8B7-43AA-A527-EF3FC7729CC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E6E6982D-2955-4986-A012-81226CC1068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189C3D57-9B74-4490-B756-EC97B1AE0ACC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D05EDCA4-034C-44FE-AB9E-8B4695108D2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763ABE42-9EB1-438A-B04F-6E681281365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6351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9DDD16F3-D871-4004-8505-86E3C5D2AF7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CA5B1F7-7147-4452-922F-D632CEEF7CD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7974666-A100-47E5-958A-6C8B90D0C48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F3619D-7D26-4226-BC95-344259DCE36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287BF3BE-3C46-4263-A60F-06F53933A72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6351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6EBCA35-7840-4981-9C73-E149DD232F2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F16530F3-3609-41A1-8249-E0D05AE6FCC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63500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D31E6D63-8070-497E-B7B2-FEEEC5C3142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44985F7-B9C7-4F6E-A235-E41E3B1DFDB2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EA3F1AA9-CA61-4CCE-829B-FC268EE4B9A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1663700</xdr:colOff>
      <xdr:row>80</xdr:row>
      <xdr:rowOff>6351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D5ADCA0C-37BD-4E04-AC96-E90102537FC5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3CB9007-17B2-4F6C-AB5F-F881A5CAF662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63500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EAE5C744-86A5-48B8-8DF0-E23A31082BE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BCB76D4C-E115-466A-9CC7-F8369FF4EDB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F99054B9-E235-41E1-9903-1952C8652283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1663700</xdr:colOff>
      <xdr:row>80</xdr:row>
      <xdr:rowOff>6350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7F17D388-D18B-4500-A12B-F1D93D650F50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9EEEC71F-1D17-4150-B801-CC2DB164D118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B34BC7EB-0B36-41EC-AA3E-71319B13F51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BAF145A5-ED78-46F2-A882-BCE9D33461DB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08371D7A-8477-4ACD-AC58-39A5077D85D9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13" name="Text Box 10">
          <a:extLst>
            <a:ext uri="{FF2B5EF4-FFF2-40B4-BE49-F238E27FC236}">
              <a16:creationId xmlns:a16="http://schemas.microsoft.com/office/drawing/2014/main" id="{FEB9F42E-ECD2-4017-9C6B-4114D83DFF5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1663700</xdr:colOff>
      <xdr:row>88</xdr:row>
      <xdr:rowOff>12700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CD58C036-C2D8-4DBD-A706-89768140AF4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C4105A54-99A7-43B4-B63D-EA10901ACC63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48E45A5-A623-4672-9B6F-0D1DA6742841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16D46662-BFA6-414C-899F-9319FA6F726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18" name="Text Box 10">
          <a:extLst>
            <a:ext uri="{FF2B5EF4-FFF2-40B4-BE49-F238E27FC236}">
              <a16:creationId xmlns:a16="http://schemas.microsoft.com/office/drawing/2014/main" id="{B82B70C0-E78C-4FC7-BA16-DA8308E1F76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87</xdr:row>
      <xdr:rowOff>12701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90620272-377D-4347-814F-8215F1CA7F1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BBA55799-7730-4A77-A19F-C1ABC55A844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CA7CF686-E9AA-459E-B780-996BBF71A4B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F0D7BE4A-7425-4065-B980-ADFD2D3E312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23" name="Text Box 10">
          <a:extLst>
            <a:ext uri="{FF2B5EF4-FFF2-40B4-BE49-F238E27FC236}">
              <a16:creationId xmlns:a16="http://schemas.microsoft.com/office/drawing/2014/main" id="{43F84DE2-F6F1-4764-93A0-C9F368D37A47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82</xdr:row>
      <xdr:rowOff>292100</xdr:rowOff>
    </xdr:to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A172E2C0-361B-4671-A748-F7D6F072ECE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21319E72-CD1B-44D7-88CC-519FCE2529E4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B49D0BA8-E162-4064-8A22-3534FD3B9C88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6D0DF094-AA43-426D-84F7-7FC222F9A05B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4D89C7D3-D5EA-401D-BC82-C47C39068D0A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1663700</xdr:colOff>
      <xdr:row>87</xdr:row>
      <xdr:rowOff>285750</xdr:rowOff>
    </xdr:to>
    <xdr:sp macro="" textlink="">
      <xdr:nvSpPr>
        <xdr:cNvPr id="229" name="Text Box 9">
          <a:extLst>
            <a:ext uri="{FF2B5EF4-FFF2-40B4-BE49-F238E27FC236}">
              <a16:creationId xmlns:a16="http://schemas.microsoft.com/office/drawing/2014/main" id="{5869989F-22C1-495B-A46B-82EBE1ECAD5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6F7E08A8-0EFD-405C-B457-0F86D5DED5C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E7E14D2B-2B7A-4DD3-A261-C70EB214BC4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4C21117A-047E-4672-ABC0-BA1EAE7794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id="{BE7D2531-C481-44E1-B48F-800ECF2AF98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6350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B55FFF0E-E31E-473B-85D4-0E8AD1F5483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8B0B72A7-0037-43DA-AF71-08A51B7AFA3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CDF3C0F-C5B6-4123-85ED-48A8097A9015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B48ADAFD-E90E-455F-B7DE-4BE0B2C6D95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38" name="Text Box 10">
          <a:extLst>
            <a:ext uri="{FF2B5EF4-FFF2-40B4-BE49-F238E27FC236}">
              <a16:creationId xmlns:a16="http://schemas.microsoft.com/office/drawing/2014/main" id="{0B3B99B2-15E4-4E0F-B848-E975E6CD3E6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12700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AA8FE783-A898-4183-BE92-A68BD2FB1DE6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4D7B48E9-EF31-4FAB-A616-40885BC6C75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E3B1F579-4AEF-41FB-A407-EA6B1E911925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DDC433F-9C78-432D-9E70-F08A20C1409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E54DD58E-2477-4F12-B71E-9981B2F8A0B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6350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B3BFF349-5EAD-4AD4-93C7-A1D3B34BDF2B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EF330438-8701-4F1E-A4F3-56AEF475AD9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C4F204BA-6C06-4C34-A590-E6A5713A75A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95F80961-8796-496C-B79F-093FCE3A513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248" name="Text Box 10">
          <a:extLst>
            <a:ext uri="{FF2B5EF4-FFF2-40B4-BE49-F238E27FC236}">
              <a16:creationId xmlns:a16="http://schemas.microsoft.com/office/drawing/2014/main" id="{449F1C2D-57E0-48CD-ADE4-D6B9F787218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6350</xdr:rowOff>
    </xdr:to>
    <xdr:sp macro="" textlink="">
      <xdr:nvSpPr>
        <xdr:cNvPr id="249" name="Text Box 9">
          <a:extLst>
            <a:ext uri="{FF2B5EF4-FFF2-40B4-BE49-F238E27FC236}">
              <a16:creationId xmlns:a16="http://schemas.microsoft.com/office/drawing/2014/main" id="{5959DA26-99A9-437C-A4CD-C3A9CDE13C4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76A30287-EB62-47AC-936F-0DDB0E71B95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1EFC12F2-E315-4EFF-8852-39156F238C3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CE9B32C6-630A-4161-B01D-3ED10D2867C8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E1600768-8622-477F-9D35-B9B63B6E2DF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6351</xdr:rowOff>
    </xdr:to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72A93A8A-FF9B-46E0-A8EA-CD836422B3F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F6881ED-3EE7-40E2-90F4-997A2D72ECC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11576DA1-D712-4830-9FF0-FE4633D7B5E6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EC87864A-6D9B-42E3-9952-AD0DC7D8BC2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58" name="Text Box 10">
          <a:extLst>
            <a:ext uri="{FF2B5EF4-FFF2-40B4-BE49-F238E27FC236}">
              <a16:creationId xmlns:a16="http://schemas.microsoft.com/office/drawing/2014/main" id="{45E82056-96EF-411A-88D2-81F047355CF1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80FD4601-21BF-4A9C-8BAE-F70D58EC38F1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3D97251E-1B5C-4392-A7FD-F96D29AB5FA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55880</xdr:rowOff>
    </xdr:to>
    <xdr:sp macro="" textlink="">
      <xdr:nvSpPr>
        <xdr:cNvPr id="261" name="Text Box 9">
          <a:extLst>
            <a:ext uri="{FF2B5EF4-FFF2-40B4-BE49-F238E27FC236}">
              <a16:creationId xmlns:a16="http://schemas.microsoft.com/office/drawing/2014/main" id="{B0FD9BCC-8862-4A36-A7A7-8EB6A36377D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55880</xdr:rowOff>
    </xdr:to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id="{FE8540B8-818D-44CD-8CF8-9835BF30FD43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6352</xdr:rowOff>
    </xdr:to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61F0734D-AEFA-4659-AF71-1E72124A7C7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53F6256C-A3E8-4265-9B24-D151643D7A1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F377B5C8-0838-41BE-84D3-B5EC3B3A0D5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EDC57118-15BA-4773-97E1-7932B3DDFAE3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267" name="Text Box 10">
          <a:extLst>
            <a:ext uri="{FF2B5EF4-FFF2-40B4-BE49-F238E27FC236}">
              <a16:creationId xmlns:a16="http://schemas.microsoft.com/office/drawing/2014/main" id="{3F3942D3-7352-4661-BCEF-D590CD7AF52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2675445</xdr:colOff>
      <xdr:row>86</xdr:row>
      <xdr:rowOff>44451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26FF5CB8-474D-43AE-96BC-2F9E9EF249D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B084357-E08E-421F-862F-BBAF3D4C489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27A5A1FC-1C61-492F-8927-301313082C4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271" name="Text Box 9">
          <a:extLst>
            <a:ext uri="{FF2B5EF4-FFF2-40B4-BE49-F238E27FC236}">
              <a16:creationId xmlns:a16="http://schemas.microsoft.com/office/drawing/2014/main" id="{16B9CB1D-3425-4BAF-B148-65D27EDB949C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272" name="Text Box 10">
          <a:extLst>
            <a:ext uri="{FF2B5EF4-FFF2-40B4-BE49-F238E27FC236}">
              <a16:creationId xmlns:a16="http://schemas.microsoft.com/office/drawing/2014/main" id="{B52D0E6A-6EE8-4CF7-8AC5-E3C437167823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2661475</xdr:colOff>
      <xdr:row>86</xdr:row>
      <xdr:rowOff>44451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68BB3656-7E57-475F-8E39-FEDA6877333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0708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1666240</xdr:colOff>
      <xdr:row>91</xdr:row>
      <xdr:rowOff>16507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FAAADC5-93CD-4CB1-A78F-E4E978D032B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508379C-6E59-4CCB-9433-A8809779B0CB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44D4E325-F316-450E-914B-E70AC7EC2410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86EE704F-3A24-4897-835B-9C84265B320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5D38EF90-3788-479F-8E8E-B7393621BC2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79" name="Text Box 9">
          <a:extLst>
            <a:ext uri="{FF2B5EF4-FFF2-40B4-BE49-F238E27FC236}">
              <a16:creationId xmlns:a16="http://schemas.microsoft.com/office/drawing/2014/main" id="{C401B719-FDAD-4550-9B56-E222F1FDD6E6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80" name="Text Box 10">
          <a:extLst>
            <a:ext uri="{FF2B5EF4-FFF2-40B4-BE49-F238E27FC236}">
              <a16:creationId xmlns:a16="http://schemas.microsoft.com/office/drawing/2014/main" id="{BC37EA70-C4E9-4282-85B3-A53126C1DB3B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85</xdr:row>
      <xdr:rowOff>294640</xdr:rowOff>
    </xdr:to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DB94CC22-BC0F-41B5-845A-59F60AD13EC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1666240</xdr:colOff>
      <xdr:row>90</xdr:row>
      <xdr:rowOff>285750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AFFEDAE8-691D-447B-A18B-D3496022FA0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61F2C8B6-9F02-4A51-A30E-63C04854280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51F07EA9-926E-4FB7-9643-0CE88284E677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D039BB17-F3A5-4AF9-8C9A-B6079D14F9E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623FB4F-941F-45C3-A09E-BDB27DB0809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6351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CBD40D7A-CFA2-427B-B3E8-216649CC89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58931E73-77D8-4EC5-8020-01833DEFF13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5BDC4091-1568-4793-862E-B5C63ACCE2AB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C060A1CB-F95E-4790-8C17-9CD7CA69D5A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363980CC-9EFA-42DE-A5D0-05FA4FF717B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18416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D10BFC55-F53E-44EE-8534-58A66E8AA73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38A45D7A-D124-4576-93AA-5F246C68FA2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51478651-422F-414C-B173-6F20D229CDF7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25D92E05-2616-4070-A8F5-72125D00CB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315A9F4E-A7FF-4C93-B752-9241BC7D2B02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6351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ED7AB062-271D-47C0-9AA5-87D628E1991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35EE3BEC-7B73-41CA-A4CB-5D7BE397617E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32FA2EB0-3137-42FE-9BAC-18FA36547B0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5DFF318B-8AD2-43BD-B92D-C04D36353509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C8438F8B-D553-4592-A0BA-AAB1FF371F3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6351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2CC69F7E-4BA2-4E67-864E-A2C0F16569A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F679287-C607-47F3-9776-59C6A7460F27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190</xdr:colOff>
      <xdr:row>87</xdr:row>
      <xdr:rowOff>66040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E473DEEC-837A-40F2-83F1-7D363004F09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47331B14-28A7-4A0A-BAFC-6B2CE70CF9FD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1</xdr:col>
      <xdr:colOff>190</xdr:colOff>
      <xdr:row>91</xdr:row>
      <xdr:rowOff>66040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476DC5FE-0D7A-47C8-A4CD-494A43921F3C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84</xdr:row>
      <xdr:rowOff>274320</xdr:rowOff>
    </xdr:from>
    <xdr:to>
      <xdr:col>0</xdr:col>
      <xdr:colOff>2646235</xdr:colOff>
      <xdr:row>86</xdr:row>
      <xdr:rowOff>8397</xdr:rowOff>
    </xdr:to>
    <xdr:sp macro="" textlink="">
      <xdr:nvSpPr>
        <xdr:cNvPr id="307" name="Text Box 9">
          <a:extLst>
            <a:ext uri="{FF2B5EF4-FFF2-40B4-BE49-F238E27FC236}">
              <a16:creationId xmlns:a16="http://schemas.microsoft.com/office/drawing/2014/main" id="{8EC0019D-7717-412C-8BEC-E1AB13E5A4D9}"/>
            </a:ext>
          </a:extLst>
        </xdr:cNvPr>
        <xdr:cNvSpPr txBox="1">
          <a:spLocks noChangeArrowheads="1"/>
        </xdr:cNvSpPr>
      </xdr:nvSpPr>
      <xdr:spPr bwMode="auto">
        <a:xfrm>
          <a:off x="1575435" y="26182320"/>
          <a:ext cx="1070800" cy="33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1666240</xdr:colOff>
      <xdr:row>91</xdr:row>
      <xdr:rowOff>23634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91DB6B-11A2-43C5-85D0-88FAAB1BB4B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22949F34-B30F-4E94-9150-D385F214003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00BF9E4-21C7-44FF-A106-ADBAA48B990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D6DC9F32-2DBE-4F9C-9705-C4FF7AE3CC6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67E00695-BFB5-4B6F-955A-AD33492437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9246CDB0-F4D8-4BEF-88DF-5A0046B4425E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14" name="Text Box 10">
          <a:extLst>
            <a:ext uri="{FF2B5EF4-FFF2-40B4-BE49-F238E27FC236}">
              <a16:creationId xmlns:a16="http://schemas.microsoft.com/office/drawing/2014/main" id="{7CA165C2-D718-4EB1-A26C-703FF798981E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9173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D56ABC68-921F-45E4-B5C6-0BE422D1A0E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28AAD1FF-B832-4DE2-B5FB-FD8F2B006E0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E2C8064A-BB0C-48C2-929C-9F43DF30E6B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29F7334D-CB65-4A55-B4E3-DA0D35A1C3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8A51F3C0-699F-45E0-A1DB-238FA3E447A5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85</xdr:row>
      <xdr:rowOff>292876</xdr:rowOff>
    </xdr:to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27EFA05D-2CDE-4861-BC64-7FAAD2508A5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E577D8D7-4376-4C5F-9053-78493F62D0B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14CFE121-0BBC-48FE-B5B7-903C8FF1221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23" name="Text Box 9">
          <a:extLst>
            <a:ext uri="{FF2B5EF4-FFF2-40B4-BE49-F238E27FC236}">
              <a16:creationId xmlns:a16="http://schemas.microsoft.com/office/drawing/2014/main" id="{99216DE8-0FE6-4071-A177-B6733D39954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24" name="Text Box 10">
          <a:extLst>
            <a:ext uri="{FF2B5EF4-FFF2-40B4-BE49-F238E27FC236}">
              <a16:creationId xmlns:a16="http://schemas.microsoft.com/office/drawing/2014/main" id="{EFF1EE7F-5EF5-406D-9F03-243D978EEB97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86</xdr:row>
      <xdr:rowOff>23637</xdr:rowOff>
    </xdr:to>
    <xdr:sp macro="" textlink="">
      <xdr:nvSpPr>
        <xdr:cNvPr id="325" name="Text Box 9">
          <a:extLst>
            <a:ext uri="{FF2B5EF4-FFF2-40B4-BE49-F238E27FC236}">
              <a16:creationId xmlns:a16="http://schemas.microsoft.com/office/drawing/2014/main" id="{51B2BFE6-4D67-48DC-9937-C1B30FEF473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367F5464-56C1-42CA-9B17-3225F648F66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187FEA99-D1BB-4520-83CA-7946D4FAD29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id="{5573B376-AB2C-43C8-8D2D-9B1EA207F90C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id="{A569DE0C-4687-4561-999D-5B39D40682A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85</xdr:row>
      <xdr:rowOff>292876</xdr:rowOff>
    </xdr:to>
    <xdr:sp macro="" textlink="">
      <xdr:nvSpPr>
        <xdr:cNvPr id="330" name="Text Box 9">
          <a:extLst>
            <a:ext uri="{FF2B5EF4-FFF2-40B4-BE49-F238E27FC236}">
              <a16:creationId xmlns:a16="http://schemas.microsoft.com/office/drawing/2014/main" id="{06F9FDF0-5620-4BEA-82E9-59C080FD11F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2B052CF9-F2BB-44C6-98AF-D3185F98844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CF20254D-016D-40D2-A917-2392700E82C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id="{568932DC-6EDD-4BBD-A653-C2F66DB8A8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334" name="Text Box 10">
          <a:extLst>
            <a:ext uri="{FF2B5EF4-FFF2-40B4-BE49-F238E27FC236}">
              <a16:creationId xmlns:a16="http://schemas.microsoft.com/office/drawing/2014/main" id="{1152A320-201F-411F-AFA3-20BADC19F3DD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1666240</xdr:colOff>
      <xdr:row>85</xdr:row>
      <xdr:rowOff>292876</xdr:rowOff>
    </xdr:to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19388E38-78F4-4EDB-8A94-C4C2480B6F9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A6D727A2-65CA-4DD0-A5A8-225B59DB39C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BDAC9648-FDE0-4B1D-B6A0-4626B9B63326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7FB594B1-F05E-4D67-A2E0-4742135932BA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C7A61D7-9BF2-4901-A6B7-FEBDBF7E1236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88</xdr:row>
      <xdr:rowOff>9170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321B1163-CBA7-46C2-A252-0C15B6E64D5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3865D096-E2A2-42C5-B0EA-FB6B05A37959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88FDCD70-5AAF-4C9B-9949-4E40ACA3B17D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87</xdr:row>
      <xdr:rowOff>292875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F934FB97-F4E0-4C7C-AC65-0F1BE5A1059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DCFAD7F5-0003-4E04-9F12-52A7E5CDFE6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5E2D759E-DA04-48F8-8113-C6BC76DEC4AD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88</xdr:row>
      <xdr:rowOff>23633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id="{699CBDBD-C5E8-4E1A-8B9C-FC3CF473811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259A414-4235-4534-A6D8-DB0F9E65710C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6056767E-1133-4A63-A6BD-17DDBB9BDE5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87</xdr:row>
      <xdr:rowOff>292875</xdr:rowOff>
    </xdr:to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9071DD35-6961-4331-887A-D3B54C36AD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56409E8E-A87D-4A37-95F4-501DB443868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EFE692A9-F4D1-4EC9-9140-542191201313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87</xdr:row>
      <xdr:rowOff>292875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64827FC-4430-4FEF-B030-FF98E93F83C1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10B7FECE-9587-4C10-B8CB-91AF91C89C7B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EB8CE1CC-F486-436A-83C4-DE26797E50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55880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8D4FF920-A505-41B9-89C3-9A86F6FB7C64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85</xdr:row>
      <xdr:rowOff>292877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FF93E89D-5252-4AE1-A3BE-8B1978C1652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2230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57" name="Text Box 9">
          <a:extLst>
            <a:ext uri="{FF2B5EF4-FFF2-40B4-BE49-F238E27FC236}">
              <a16:creationId xmlns:a16="http://schemas.microsoft.com/office/drawing/2014/main" id="{9E50FEBA-B5AB-49F0-AD52-EAF5F6CF800D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C508C551-380A-4378-8C95-E755C9CB2925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59792B06-2B86-4D04-B377-F2852CEAFC2B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A3EB31F6-1781-4A7B-AD30-2D8FCEC3644B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61" name="Text Box 10">
          <a:extLst>
            <a:ext uri="{FF2B5EF4-FFF2-40B4-BE49-F238E27FC236}">
              <a16:creationId xmlns:a16="http://schemas.microsoft.com/office/drawing/2014/main" id="{CB965E4A-0472-4948-B10A-345D7877411C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88</xdr:row>
      <xdr:rowOff>16509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195A0716-F30F-425F-BD81-7DEE32EA47B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6AAD2C93-067C-43F6-8473-43FB86709B1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A64C47E1-DD88-4907-A261-DC0D3233011A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CA8B4C15-840F-4CBD-83FF-452F0DF5604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66" name="Text Box 10">
          <a:extLst>
            <a:ext uri="{FF2B5EF4-FFF2-40B4-BE49-F238E27FC236}">
              <a16:creationId xmlns:a16="http://schemas.microsoft.com/office/drawing/2014/main" id="{F4E9A4C0-847E-4821-B1C2-955025624CA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18417</xdr:rowOff>
    </xdr:to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9636B634-5DBD-4BC1-8271-974B5CD8C743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E8A059C0-AC0D-474E-9225-E2664DB23A4B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15A9B33D-D97A-4B9F-BE05-246D1F32D35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01B3D566-FC4E-4CB6-9DBD-13000BA6730E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id="{A99A5ED2-3609-495B-B6A0-2AF86CDA097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1666240</xdr:colOff>
      <xdr:row>82</xdr:row>
      <xdr:rowOff>294640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B2B744BB-9653-4E25-85D2-5D129B83ADC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74CAC29C-F9FD-4655-AD6F-4D5C08FBEB9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B6527EBC-1B97-41AA-B36E-619589656D8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4E054A71-28D6-4C45-A827-33BD71943F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AE88A815-9AD8-45CA-9BCA-E24D056F2A7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77" name="Text Box 9">
          <a:extLst>
            <a:ext uri="{FF2B5EF4-FFF2-40B4-BE49-F238E27FC236}">
              <a16:creationId xmlns:a16="http://schemas.microsoft.com/office/drawing/2014/main" id="{8E63D95B-9341-4EAC-8FE8-A91D24F6E15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378" name="Text Box 10">
          <a:extLst>
            <a:ext uri="{FF2B5EF4-FFF2-40B4-BE49-F238E27FC236}">
              <a16:creationId xmlns:a16="http://schemas.microsoft.com/office/drawing/2014/main" id="{BA303DEB-79F8-4CA9-9E94-67EF5D82CFEC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1666240</xdr:colOff>
      <xdr:row>83</xdr:row>
      <xdr:rowOff>6353</xdr:rowOff>
    </xdr:to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F7150901-1986-466A-A1E3-D275092645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3102540-313C-416E-A4F2-FF9CB131238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156E4FE5-8344-4BAE-A4B1-D89AE0E83B8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id="{551A015E-3E9F-46AA-A2D7-BE29923E4FA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id="{637DAF72-0E55-46F2-8BA9-8882CBEF445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1666240</xdr:colOff>
      <xdr:row>83</xdr:row>
      <xdr:rowOff>18418</xdr:rowOff>
    </xdr:to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D48AFA61-73A2-443C-BEB1-E412B8B1203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3595BCAE-B82C-410C-BC56-3CA243B4517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1D74E732-3268-4379-A791-FCEDE655831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39DFAFD8-A187-4938-918C-9F8FC11697D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62685B1A-6F1B-4235-B40F-B63C38711FD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1666240</xdr:colOff>
      <xdr:row>83</xdr:row>
      <xdr:rowOff>6353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D6D587AF-E879-4EEC-991A-996B9A721F1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7D877C9B-72DD-4E73-B9CD-4BA5931FD6E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DD1CA8AB-E36A-4E8B-99DD-5357AFAFF8D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6B844250-A336-49B2-B04A-5B7C05021F9D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7B0C4AF0-A2D3-40FB-A7E8-0C5BDDF78763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1666240</xdr:colOff>
      <xdr:row>83</xdr:row>
      <xdr:rowOff>6353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C43A438B-14D6-4A0D-8DBB-4C45E3BCBBE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E72D91C7-C0E6-48C3-A2FB-D5D8297C2176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ED6A3BFF-401F-49AC-8ECB-C962D755672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89A3EA4B-EBE7-4627-8903-F0190EB5338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62FCBA6B-26FF-482D-B7A2-ABB791941BC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17433</xdr:rowOff>
    </xdr:to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id="{B585C24D-00CF-4FEC-8CC0-D477D8FF7E27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10B94564-431F-473E-8C96-007D1FF2BE16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BF2DA755-AAF8-4C3F-9846-D55BFBABF7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402" name="Text Box 9">
          <a:extLst>
            <a:ext uri="{FF2B5EF4-FFF2-40B4-BE49-F238E27FC236}">
              <a16:creationId xmlns:a16="http://schemas.microsoft.com/office/drawing/2014/main" id="{0220FFF9-C5CE-4AB2-8D7B-DCA76A2D4861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403" name="Text Box 10">
          <a:extLst>
            <a:ext uri="{FF2B5EF4-FFF2-40B4-BE49-F238E27FC236}">
              <a16:creationId xmlns:a16="http://schemas.microsoft.com/office/drawing/2014/main" id="{3D34622C-8217-43E5-BC5B-246F678C1B75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17182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F41A214B-ED55-4E0C-A65B-1ED8BEB3E617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1" name="Text Box 1">
          <a:extLst>
            <a:ext uri="{FF2B5EF4-FFF2-40B4-BE49-F238E27FC236}">
              <a16:creationId xmlns:a16="http://schemas.microsoft.com/office/drawing/2014/main" id="{199D96EC-9C85-408F-A3EC-3ABE19763C6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2" name="Text Box 8">
          <a:extLst>
            <a:ext uri="{FF2B5EF4-FFF2-40B4-BE49-F238E27FC236}">
              <a16:creationId xmlns:a16="http://schemas.microsoft.com/office/drawing/2014/main" id="{ED11D82A-7FE4-4935-A0CA-4EA6C7E3928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3" name="Text Box 9">
          <a:extLst>
            <a:ext uri="{FF2B5EF4-FFF2-40B4-BE49-F238E27FC236}">
              <a16:creationId xmlns:a16="http://schemas.microsoft.com/office/drawing/2014/main" id="{AA9ABD7F-A954-4181-8319-0E9963A2DA3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4" name="Text Box 10">
          <a:extLst>
            <a:ext uri="{FF2B5EF4-FFF2-40B4-BE49-F238E27FC236}">
              <a16:creationId xmlns:a16="http://schemas.microsoft.com/office/drawing/2014/main" id="{E1020FC3-145F-4E20-BCB1-77FDEC783A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5" name="Text Box 9">
          <a:extLst>
            <a:ext uri="{FF2B5EF4-FFF2-40B4-BE49-F238E27FC236}">
              <a16:creationId xmlns:a16="http://schemas.microsoft.com/office/drawing/2014/main" id="{9590AC64-977D-4E39-808A-B9DD3B0365F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6" name="Text Box 1">
          <a:extLst>
            <a:ext uri="{FF2B5EF4-FFF2-40B4-BE49-F238E27FC236}">
              <a16:creationId xmlns:a16="http://schemas.microsoft.com/office/drawing/2014/main" id="{618A6E49-BCC3-4F42-990B-FB671409AAE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7" name="Text Box 8">
          <a:extLst>
            <a:ext uri="{FF2B5EF4-FFF2-40B4-BE49-F238E27FC236}">
              <a16:creationId xmlns:a16="http://schemas.microsoft.com/office/drawing/2014/main" id="{7E76E9ED-DB5F-4D3D-9133-E2EE7D4D02F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8" name="Text Box 9">
          <a:extLst>
            <a:ext uri="{FF2B5EF4-FFF2-40B4-BE49-F238E27FC236}">
              <a16:creationId xmlns:a16="http://schemas.microsoft.com/office/drawing/2014/main" id="{BFE1C6E8-9847-4A35-8BAE-400DD25222D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9" name="Text Box 10">
          <a:extLst>
            <a:ext uri="{FF2B5EF4-FFF2-40B4-BE49-F238E27FC236}">
              <a16:creationId xmlns:a16="http://schemas.microsoft.com/office/drawing/2014/main" id="{F2507A72-F6F6-4ED7-8BED-4DC376C630B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1980" name="Text Box 9">
          <a:extLst>
            <a:ext uri="{FF2B5EF4-FFF2-40B4-BE49-F238E27FC236}">
              <a16:creationId xmlns:a16="http://schemas.microsoft.com/office/drawing/2014/main" id="{1E9AA07B-382A-4DD0-BD37-E28BD9E899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1" name="Text Box 1">
          <a:extLst>
            <a:ext uri="{FF2B5EF4-FFF2-40B4-BE49-F238E27FC236}">
              <a16:creationId xmlns:a16="http://schemas.microsoft.com/office/drawing/2014/main" id="{C0D05171-7198-4E99-B46C-5AEAFE54308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2" name="Text Box 8">
          <a:extLst>
            <a:ext uri="{FF2B5EF4-FFF2-40B4-BE49-F238E27FC236}">
              <a16:creationId xmlns:a16="http://schemas.microsoft.com/office/drawing/2014/main" id="{C3D7D26A-CA87-4127-B707-8CEDE74E01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3" name="Text Box 9">
          <a:extLst>
            <a:ext uri="{FF2B5EF4-FFF2-40B4-BE49-F238E27FC236}">
              <a16:creationId xmlns:a16="http://schemas.microsoft.com/office/drawing/2014/main" id="{D9CE5E3A-AD72-40EF-8B76-2EE54CCF1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08" name="Text Box 10">
          <a:extLst>
            <a:ext uri="{FF2B5EF4-FFF2-40B4-BE49-F238E27FC236}">
              <a16:creationId xmlns:a16="http://schemas.microsoft.com/office/drawing/2014/main" id="{1ADFFA28-FCB6-422C-B466-C64473079B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3009" name="Text Box 9">
          <a:extLst>
            <a:ext uri="{FF2B5EF4-FFF2-40B4-BE49-F238E27FC236}">
              <a16:creationId xmlns:a16="http://schemas.microsoft.com/office/drawing/2014/main" id="{7D59281B-3D7A-4178-BF25-A538289F4EF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0" name="Text Box 1">
          <a:extLst>
            <a:ext uri="{FF2B5EF4-FFF2-40B4-BE49-F238E27FC236}">
              <a16:creationId xmlns:a16="http://schemas.microsoft.com/office/drawing/2014/main" id="{58870F66-CB8F-49FB-A656-CBF14CFB9CC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1" name="Text Box 8">
          <a:extLst>
            <a:ext uri="{FF2B5EF4-FFF2-40B4-BE49-F238E27FC236}">
              <a16:creationId xmlns:a16="http://schemas.microsoft.com/office/drawing/2014/main" id="{24B1F895-E23B-4EB0-A54E-33A3DBD453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2" name="Text Box 9">
          <a:extLst>
            <a:ext uri="{FF2B5EF4-FFF2-40B4-BE49-F238E27FC236}">
              <a16:creationId xmlns:a16="http://schemas.microsoft.com/office/drawing/2014/main" id="{841B414B-62F1-40CE-8EB1-FADB8C06A2E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3" name="Text Box 10">
          <a:extLst>
            <a:ext uri="{FF2B5EF4-FFF2-40B4-BE49-F238E27FC236}">
              <a16:creationId xmlns:a16="http://schemas.microsoft.com/office/drawing/2014/main" id="{4B528991-50C6-4586-91AF-D003B09979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38100</xdr:rowOff>
    </xdr:to>
    <xdr:sp macro="" textlink="">
      <xdr:nvSpPr>
        <xdr:cNvPr id="43014" name="Text Box 9">
          <a:extLst>
            <a:ext uri="{FF2B5EF4-FFF2-40B4-BE49-F238E27FC236}">
              <a16:creationId xmlns:a16="http://schemas.microsoft.com/office/drawing/2014/main" id="{F8126F03-2146-4585-9D03-B2CA8FAAE4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5" name="Text Box 1">
          <a:extLst>
            <a:ext uri="{FF2B5EF4-FFF2-40B4-BE49-F238E27FC236}">
              <a16:creationId xmlns:a16="http://schemas.microsoft.com/office/drawing/2014/main" id="{BBC3483F-36C9-4901-802B-3ABDF81A2E3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6" name="Text Box 8">
          <a:extLst>
            <a:ext uri="{FF2B5EF4-FFF2-40B4-BE49-F238E27FC236}">
              <a16:creationId xmlns:a16="http://schemas.microsoft.com/office/drawing/2014/main" id="{EA4BB1E8-4D1A-458B-B434-D8C45619D58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7" name="Text Box 9">
          <a:extLst>
            <a:ext uri="{FF2B5EF4-FFF2-40B4-BE49-F238E27FC236}">
              <a16:creationId xmlns:a16="http://schemas.microsoft.com/office/drawing/2014/main" id="{67FB511F-4185-4A91-885D-5F433B0CA4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8" name="Text Box 10">
          <a:extLst>
            <a:ext uri="{FF2B5EF4-FFF2-40B4-BE49-F238E27FC236}">
              <a16:creationId xmlns:a16="http://schemas.microsoft.com/office/drawing/2014/main" id="{B5DD7806-DE45-45A5-9C9A-28E6F3BD8D5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28575</xdr:rowOff>
    </xdr:to>
    <xdr:sp macro="" textlink="">
      <xdr:nvSpPr>
        <xdr:cNvPr id="43019" name="Text Box 9">
          <a:extLst>
            <a:ext uri="{FF2B5EF4-FFF2-40B4-BE49-F238E27FC236}">
              <a16:creationId xmlns:a16="http://schemas.microsoft.com/office/drawing/2014/main" id="{44EAB1AF-D473-4A45-857D-E9D9EBD3B39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0" name="Text Box 1">
          <a:extLst>
            <a:ext uri="{FF2B5EF4-FFF2-40B4-BE49-F238E27FC236}">
              <a16:creationId xmlns:a16="http://schemas.microsoft.com/office/drawing/2014/main" id="{3E4CA187-256A-4DD4-B9C9-885142918E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1" name="Text Box 8">
          <a:extLst>
            <a:ext uri="{FF2B5EF4-FFF2-40B4-BE49-F238E27FC236}">
              <a16:creationId xmlns:a16="http://schemas.microsoft.com/office/drawing/2014/main" id="{0FCEE90F-D641-4F2F-A5AC-C4C11001125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2" name="Text Box 9">
          <a:extLst>
            <a:ext uri="{FF2B5EF4-FFF2-40B4-BE49-F238E27FC236}">
              <a16:creationId xmlns:a16="http://schemas.microsoft.com/office/drawing/2014/main" id="{200FC3FC-0306-4220-99D0-DBB3E348BC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3" name="Text Box 10">
          <a:extLst>
            <a:ext uri="{FF2B5EF4-FFF2-40B4-BE49-F238E27FC236}">
              <a16:creationId xmlns:a16="http://schemas.microsoft.com/office/drawing/2014/main" id="{6DDC37BE-0EAD-4BFB-BF62-0FC93CFFCA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47625</xdr:rowOff>
    </xdr:to>
    <xdr:sp macro="" textlink="">
      <xdr:nvSpPr>
        <xdr:cNvPr id="43024" name="Text Box 9">
          <a:extLst>
            <a:ext uri="{FF2B5EF4-FFF2-40B4-BE49-F238E27FC236}">
              <a16:creationId xmlns:a16="http://schemas.microsoft.com/office/drawing/2014/main" id="{EB27759B-7085-4382-B06D-0F3C56FC3C1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5" name="Text Box 1">
          <a:extLst>
            <a:ext uri="{FF2B5EF4-FFF2-40B4-BE49-F238E27FC236}">
              <a16:creationId xmlns:a16="http://schemas.microsoft.com/office/drawing/2014/main" id="{8C1EC348-ADDB-468E-8A5F-E65A28913D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6" name="Text Box 8">
          <a:extLst>
            <a:ext uri="{FF2B5EF4-FFF2-40B4-BE49-F238E27FC236}">
              <a16:creationId xmlns:a16="http://schemas.microsoft.com/office/drawing/2014/main" id="{AADF67B2-B01A-4E46-A874-ED2A703922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7" name="Text Box 9">
          <a:extLst>
            <a:ext uri="{FF2B5EF4-FFF2-40B4-BE49-F238E27FC236}">
              <a16:creationId xmlns:a16="http://schemas.microsoft.com/office/drawing/2014/main" id="{DC3A144D-2E91-4556-891B-F88391956F9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8" name="Text Box 10">
          <a:extLst>
            <a:ext uri="{FF2B5EF4-FFF2-40B4-BE49-F238E27FC236}">
              <a16:creationId xmlns:a16="http://schemas.microsoft.com/office/drawing/2014/main" id="{1C391A6A-FB69-4E69-ABDE-77F2BA4E41F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29" name="Text Box 9">
          <a:extLst>
            <a:ext uri="{FF2B5EF4-FFF2-40B4-BE49-F238E27FC236}">
              <a16:creationId xmlns:a16="http://schemas.microsoft.com/office/drawing/2014/main" id="{8AFA885F-04EA-4E50-AC5D-1B149B60181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0" name="Text Box 1">
          <a:extLst>
            <a:ext uri="{FF2B5EF4-FFF2-40B4-BE49-F238E27FC236}">
              <a16:creationId xmlns:a16="http://schemas.microsoft.com/office/drawing/2014/main" id="{75BE8062-D264-4900-96BB-5751936213B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1" name="Text Box 8">
          <a:extLst>
            <a:ext uri="{FF2B5EF4-FFF2-40B4-BE49-F238E27FC236}">
              <a16:creationId xmlns:a16="http://schemas.microsoft.com/office/drawing/2014/main" id="{ED929768-2ABC-4F88-9031-7FD76C635C5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2" name="Text Box 9">
          <a:extLst>
            <a:ext uri="{FF2B5EF4-FFF2-40B4-BE49-F238E27FC236}">
              <a16:creationId xmlns:a16="http://schemas.microsoft.com/office/drawing/2014/main" id="{38857B4E-E168-44CA-B738-FB29BFCF3689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3" name="Text Box 10">
          <a:extLst>
            <a:ext uri="{FF2B5EF4-FFF2-40B4-BE49-F238E27FC236}">
              <a16:creationId xmlns:a16="http://schemas.microsoft.com/office/drawing/2014/main" id="{13A5C468-C115-495A-A6C2-2A31D4018D6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57151</xdr:rowOff>
    </xdr:to>
    <xdr:sp macro="" textlink="">
      <xdr:nvSpPr>
        <xdr:cNvPr id="43034" name="Text Box 9">
          <a:extLst>
            <a:ext uri="{FF2B5EF4-FFF2-40B4-BE49-F238E27FC236}">
              <a16:creationId xmlns:a16="http://schemas.microsoft.com/office/drawing/2014/main" id="{3BF03F93-EC13-4C21-8322-0E6D982DE2F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5" name="Text Box 1">
          <a:extLst>
            <a:ext uri="{FF2B5EF4-FFF2-40B4-BE49-F238E27FC236}">
              <a16:creationId xmlns:a16="http://schemas.microsoft.com/office/drawing/2014/main" id="{97CB23E2-8358-4661-B32A-DE9F4C019D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6" name="Text Box 8">
          <a:extLst>
            <a:ext uri="{FF2B5EF4-FFF2-40B4-BE49-F238E27FC236}">
              <a16:creationId xmlns:a16="http://schemas.microsoft.com/office/drawing/2014/main" id="{F1E40F06-0D5E-49B2-8A9A-5561125B18A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7" name="Text Box 9">
          <a:extLst>
            <a:ext uri="{FF2B5EF4-FFF2-40B4-BE49-F238E27FC236}">
              <a16:creationId xmlns:a16="http://schemas.microsoft.com/office/drawing/2014/main" id="{B4BA4ABC-7731-482F-B8BA-3A34A1E3D80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8" name="Text Box 10">
          <a:extLst>
            <a:ext uri="{FF2B5EF4-FFF2-40B4-BE49-F238E27FC236}">
              <a16:creationId xmlns:a16="http://schemas.microsoft.com/office/drawing/2014/main" id="{529DC458-F135-446E-9DC9-8BA7220FF40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57151</xdr:rowOff>
    </xdr:to>
    <xdr:sp macro="" textlink="">
      <xdr:nvSpPr>
        <xdr:cNvPr id="43039" name="Text Box 9">
          <a:extLst>
            <a:ext uri="{FF2B5EF4-FFF2-40B4-BE49-F238E27FC236}">
              <a16:creationId xmlns:a16="http://schemas.microsoft.com/office/drawing/2014/main" id="{4F1A1633-5B2D-429B-BA7A-A2A24ADCB2B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0" name="Text Box 1">
          <a:extLst>
            <a:ext uri="{FF2B5EF4-FFF2-40B4-BE49-F238E27FC236}">
              <a16:creationId xmlns:a16="http://schemas.microsoft.com/office/drawing/2014/main" id="{90928494-AC0E-422C-B135-1059BFBE72B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1" name="Text Box 8">
          <a:extLst>
            <a:ext uri="{FF2B5EF4-FFF2-40B4-BE49-F238E27FC236}">
              <a16:creationId xmlns:a16="http://schemas.microsoft.com/office/drawing/2014/main" id="{47F6DDD4-2798-46B4-AA42-1111DD6BA32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2" name="Text Box 9">
          <a:extLst>
            <a:ext uri="{FF2B5EF4-FFF2-40B4-BE49-F238E27FC236}">
              <a16:creationId xmlns:a16="http://schemas.microsoft.com/office/drawing/2014/main" id="{BA800036-90B4-4719-8845-8F431EA8EE40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3" name="Text Box 10">
          <a:extLst>
            <a:ext uri="{FF2B5EF4-FFF2-40B4-BE49-F238E27FC236}">
              <a16:creationId xmlns:a16="http://schemas.microsoft.com/office/drawing/2014/main" id="{4AB390ED-39FC-41D7-BAC4-FEC353FA0A1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38101</xdr:rowOff>
    </xdr:to>
    <xdr:sp macro="" textlink="">
      <xdr:nvSpPr>
        <xdr:cNvPr id="43044" name="Text Box 9">
          <a:extLst>
            <a:ext uri="{FF2B5EF4-FFF2-40B4-BE49-F238E27FC236}">
              <a16:creationId xmlns:a16="http://schemas.microsoft.com/office/drawing/2014/main" id="{0A60E4FC-54AD-4003-9691-ED8146EC1DC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5" name="Text Box 1">
          <a:extLst>
            <a:ext uri="{FF2B5EF4-FFF2-40B4-BE49-F238E27FC236}">
              <a16:creationId xmlns:a16="http://schemas.microsoft.com/office/drawing/2014/main" id="{BEBA463E-AA43-445A-88B4-E1ADB66A0308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6" name="Text Box 8">
          <a:extLst>
            <a:ext uri="{FF2B5EF4-FFF2-40B4-BE49-F238E27FC236}">
              <a16:creationId xmlns:a16="http://schemas.microsoft.com/office/drawing/2014/main" id="{B744AE49-4542-4A03-A29A-18B67F547A37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7" name="Text Box 9">
          <a:extLst>
            <a:ext uri="{FF2B5EF4-FFF2-40B4-BE49-F238E27FC236}">
              <a16:creationId xmlns:a16="http://schemas.microsoft.com/office/drawing/2014/main" id="{9DA28582-DDC3-4802-85D8-0A49D6BEC3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8" name="Text Box 10">
          <a:extLst>
            <a:ext uri="{FF2B5EF4-FFF2-40B4-BE49-F238E27FC236}">
              <a16:creationId xmlns:a16="http://schemas.microsoft.com/office/drawing/2014/main" id="{B5CCD587-FD17-420E-A203-E61094850E2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28576</xdr:rowOff>
    </xdr:to>
    <xdr:sp macro="" textlink="">
      <xdr:nvSpPr>
        <xdr:cNvPr id="43049" name="Text Box 9">
          <a:extLst>
            <a:ext uri="{FF2B5EF4-FFF2-40B4-BE49-F238E27FC236}">
              <a16:creationId xmlns:a16="http://schemas.microsoft.com/office/drawing/2014/main" id="{263E5060-30CC-4CB1-8961-55A83210E9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0" name="Text Box 1">
          <a:extLst>
            <a:ext uri="{FF2B5EF4-FFF2-40B4-BE49-F238E27FC236}">
              <a16:creationId xmlns:a16="http://schemas.microsoft.com/office/drawing/2014/main" id="{5DBA59E7-BE79-45B3-BAA8-0C71CFE025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1" name="Text Box 8">
          <a:extLst>
            <a:ext uri="{FF2B5EF4-FFF2-40B4-BE49-F238E27FC236}">
              <a16:creationId xmlns:a16="http://schemas.microsoft.com/office/drawing/2014/main" id="{CA4AFBC6-5B55-4F4D-A454-E74F8ED6FFD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2" name="Text Box 9">
          <a:extLst>
            <a:ext uri="{FF2B5EF4-FFF2-40B4-BE49-F238E27FC236}">
              <a16:creationId xmlns:a16="http://schemas.microsoft.com/office/drawing/2014/main" id="{9C3EDA8B-A16A-43E3-BF79-162ADEDEACE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3" name="Text Box 10">
          <a:extLst>
            <a:ext uri="{FF2B5EF4-FFF2-40B4-BE49-F238E27FC236}">
              <a16:creationId xmlns:a16="http://schemas.microsoft.com/office/drawing/2014/main" id="{C1B0BEA0-9D1B-45A8-A738-9B2949EF0A9E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47626</xdr:rowOff>
    </xdr:to>
    <xdr:sp macro="" textlink="">
      <xdr:nvSpPr>
        <xdr:cNvPr id="43054" name="Text Box 9">
          <a:extLst>
            <a:ext uri="{FF2B5EF4-FFF2-40B4-BE49-F238E27FC236}">
              <a16:creationId xmlns:a16="http://schemas.microsoft.com/office/drawing/2014/main" id="{7B402BB2-091E-4CE8-8440-69C72B0E17F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1" name="Text Box 1">
          <a:extLst>
            <a:ext uri="{FF2B5EF4-FFF2-40B4-BE49-F238E27FC236}">
              <a16:creationId xmlns:a16="http://schemas.microsoft.com/office/drawing/2014/main" id="{2524BC65-512E-4854-9A8A-27697A7273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2" name="Text Box 8">
          <a:extLst>
            <a:ext uri="{FF2B5EF4-FFF2-40B4-BE49-F238E27FC236}">
              <a16:creationId xmlns:a16="http://schemas.microsoft.com/office/drawing/2014/main" id="{4CF0C8CC-0E74-4E3D-860C-830ED577262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3" name="Text Box 9">
          <a:extLst>
            <a:ext uri="{FF2B5EF4-FFF2-40B4-BE49-F238E27FC236}">
              <a16:creationId xmlns:a16="http://schemas.microsoft.com/office/drawing/2014/main" id="{CEE06AF6-8CD6-491F-B325-0B14DDFC3A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4" name="Text Box 10">
          <a:extLst>
            <a:ext uri="{FF2B5EF4-FFF2-40B4-BE49-F238E27FC236}">
              <a16:creationId xmlns:a16="http://schemas.microsoft.com/office/drawing/2014/main" id="{3DD23FA6-9F8D-4083-857F-F1957C78A73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5" name="Text Box 9">
          <a:extLst>
            <a:ext uri="{FF2B5EF4-FFF2-40B4-BE49-F238E27FC236}">
              <a16:creationId xmlns:a16="http://schemas.microsoft.com/office/drawing/2014/main" id="{2E66AC69-29C9-4406-99D9-7F5FD8B452E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6" name="Text Box 1">
          <a:extLst>
            <a:ext uri="{FF2B5EF4-FFF2-40B4-BE49-F238E27FC236}">
              <a16:creationId xmlns:a16="http://schemas.microsoft.com/office/drawing/2014/main" id="{1289CDCA-E733-4E9E-B6EB-4D56EFB2FDB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7" name="Text Box 8">
          <a:extLst>
            <a:ext uri="{FF2B5EF4-FFF2-40B4-BE49-F238E27FC236}">
              <a16:creationId xmlns:a16="http://schemas.microsoft.com/office/drawing/2014/main" id="{41324416-38E8-490C-BD47-F1B039A820E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8" name="Text Box 9">
          <a:extLst>
            <a:ext uri="{FF2B5EF4-FFF2-40B4-BE49-F238E27FC236}">
              <a16:creationId xmlns:a16="http://schemas.microsoft.com/office/drawing/2014/main" id="{23AA33A3-AFA5-4023-AAFB-DA041F41DD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9" name="Text Box 10">
          <a:extLst>
            <a:ext uri="{FF2B5EF4-FFF2-40B4-BE49-F238E27FC236}">
              <a16:creationId xmlns:a16="http://schemas.microsoft.com/office/drawing/2014/main" id="{D6771B07-CFF3-4D27-9F05-D80550388E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0" name="Text Box 9">
          <a:extLst>
            <a:ext uri="{FF2B5EF4-FFF2-40B4-BE49-F238E27FC236}">
              <a16:creationId xmlns:a16="http://schemas.microsoft.com/office/drawing/2014/main" id="{1C012980-B96D-46E8-846D-BBEEB82C4BF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1" name="Text Box 1">
          <a:extLst>
            <a:ext uri="{FF2B5EF4-FFF2-40B4-BE49-F238E27FC236}">
              <a16:creationId xmlns:a16="http://schemas.microsoft.com/office/drawing/2014/main" id="{674FC787-30BF-4D2E-BFAA-F6EB2AF5FE8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2" name="Text Box 8">
          <a:extLst>
            <a:ext uri="{FF2B5EF4-FFF2-40B4-BE49-F238E27FC236}">
              <a16:creationId xmlns:a16="http://schemas.microsoft.com/office/drawing/2014/main" id="{15EE87B9-7C40-4B8C-AADA-22D8462B0E8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3" name="Text Box 9">
          <a:extLst>
            <a:ext uri="{FF2B5EF4-FFF2-40B4-BE49-F238E27FC236}">
              <a16:creationId xmlns:a16="http://schemas.microsoft.com/office/drawing/2014/main" id="{8CA63AA7-B197-45DD-AE57-FBD7A48E47E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4" name="Text Box 10">
          <a:extLst>
            <a:ext uri="{FF2B5EF4-FFF2-40B4-BE49-F238E27FC236}">
              <a16:creationId xmlns:a16="http://schemas.microsoft.com/office/drawing/2014/main" id="{A1D88A9D-EA3D-4172-9906-8D6BEC02FB8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5" name="Text Box 9">
          <a:extLst>
            <a:ext uri="{FF2B5EF4-FFF2-40B4-BE49-F238E27FC236}">
              <a16:creationId xmlns:a16="http://schemas.microsoft.com/office/drawing/2014/main" id="{D51E9322-C875-4CD3-8570-7DB7880388C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6" name="Text Box 1">
          <a:extLst>
            <a:ext uri="{FF2B5EF4-FFF2-40B4-BE49-F238E27FC236}">
              <a16:creationId xmlns:a16="http://schemas.microsoft.com/office/drawing/2014/main" id="{180EA743-B6C5-4559-9092-231F135B0A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7" name="Text Box 8">
          <a:extLst>
            <a:ext uri="{FF2B5EF4-FFF2-40B4-BE49-F238E27FC236}">
              <a16:creationId xmlns:a16="http://schemas.microsoft.com/office/drawing/2014/main" id="{77688D9C-E3D0-4198-893F-7AA0EA73ADA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8" name="Text Box 9">
          <a:extLst>
            <a:ext uri="{FF2B5EF4-FFF2-40B4-BE49-F238E27FC236}">
              <a16:creationId xmlns:a16="http://schemas.microsoft.com/office/drawing/2014/main" id="{7BC755A5-AAC1-4F91-95D5-9934A61A6A6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9" name="Text Box 10">
          <a:extLst>
            <a:ext uri="{FF2B5EF4-FFF2-40B4-BE49-F238E27FC236}">
              <a16:creationId xmlns:a16="http://schemas.microsoft.com/office/drawing/2014/main" id="{60A25966-622D-4E11-84AB-74F443A45A7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40" name="Text Box 9">
          <a:extLst>
            <a:ext uri="{FF2B5EF4-FFF2-40B4-BE49-F238E27FC236}">
              <a16:creationId xmlns:a16="http://schemas.microsoft.com/office/drawing/2014/main" id="{CF38E301-F4D4-427E-A5DB-0267217617C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1" name="Text Box 1">
          <a:extLst>
            <a:ext uri="{FF2B5EF4-FFF2-40B4-BE49-F238E27FC236}">
              <a16:creationId xmlns:a16="http://schemas.microsoft.com/office/drawing/2014/main" id="{472F724C-1979-4C9D-A342-8C8977501B6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2" name="Text Box 8">
          <a:extLst>
            <a:ext uri="{FF2B5EF4-FFF2-40B4-BE49-F238E27FC236}">
              <a16:creationId xmlns:a16="http://schemas.microsoft.com/office/drawing/2014/main" id="{1BDCAA2E-5389-42FC-B7CA-B6AA4BCF5C8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3" name="Text Box 9">
          <a:extLst>
            <a:ext uri="{FF2B5EF4-FFF2-40B4-BE49-F238E27FC236}">
              <a16:creationId xmlns:a16="http://schemas.microsoft.com/office/drawing/2014/main" id="{CE91673B-F298-4158-A329-63DF6E5BFA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4" name="Text Box 10">
          <a:extLst>
            <a:ext uri="{FF2B5EF4-FFF2-40B4-BE49-F238E27FC236}">
              <a16:creationId xmlns:a16="http://schemas.microsoft.com/office/drawing/2014/main" id="{104A3319-64C4-4050-B1B2-BC171B26F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45" name="Text Box 9">
          <a:extLst>
            <a:ext uri="{FF2B5EF4-FFF2-40B4-BE49-F238E27FC236}">
              <a16:creationId xmlns:a16="http://schemas.microsoft.com/office/drawing/2014/main" id="{73907A79-14D7-401D-9646-66FBFE168C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6" name="Text Box 1">
          <a:extLst>
            <a:ext uri="{FF2B5EF4-FFF2-40B4-BE49-F238E27FC236}">
              <a16:creationId xmlns:a16="http://schemas.microsoft.com/office/drawing/2014/main" id="{E7F49C4B-0F5E-4540-BD76-F181EECE9A8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7" name="Text Box 8">
          <a:extLst>
            <a:ext uri="{FF2B5EF4-FFF2-40B4-BE49-F238E27FC236}">
              <a16:creationId xmlns:a16="http://schemas.microsoft.com/office/drawing/2014/main" id="{24CD0348-B91E-4D82-ACC2-C5D335498D2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8" name="Text Box 9">
          <a:extLst>
            <a:ext uri="{FF2B5EF4-FFF2-40B4-BE49-F238E27FC236}">
              <a16:creationId xmlns:a16="http://schemas.microsoft.com/office/drawing/2014/main" id="{6431530F-E9B1-40E9-8F36-19D82E5DD4B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9" name="Text Box 10">
          <a:extLst>
            <a:ext uri="{FF2B5EF4-FFF2-40B4-BE49-F238E27FC236}">
              <a16:creationId xmlns:a16="http://schemas.microsoft.com/office/drawing/2014/main" id="{582E9FF1-F572-48BD-AE81-18E3847666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44450</xdr:rowOff>
    </xdr:to>
    <xdr:sp macro="" textlink="">
      <xdr:nvSpPr>
        <xdr:cNvPr id="42350" name="Text Box 9">
          <a:extLst>
            <a:ext uri="{FF2B5EF4-FFF2-40B4-BE49-F238E27FC236}">
              <a16:creationId xmlns:a16="http://schemas.microsoft.com/office/drawing/2014/main" id="{4FACC852-8746-48FD-8569-7849205A35B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1" name="Text Box 1">
          <a:extLst>
            <a:ext uri="{FF2B5EF4-FFF2-40B4-BE49-F238E27FC236}">
              <a16:creationId xmlns:a16="http://schemas.microsoft.com/office/drawing/2014/main" id="{D85A64C2-54C5-49C7-BF1A-2F106E41341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2" name="Text Box 8">
          <a:extLst>
            <a:ext uri="{FF2B5EF4-FFF2-40B4-BE49-F238E27FC236}">
              <a16:creationId xmlns:a16="http://schemas.microsoft.com/office/drawing/2014/main" id="{786B4EFC-3FA4-4A1C-BEBB-2C6AF28722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3" name="Text Box 9">
          <a:extLst>
            <a:ext uri="{FF2B5EF4-FFF2-40B4-BE49-F238E27FC236}">
              <a16:creationId xmlns:a16="http://schemas.microsoft.com/office/drawing/2014/main" id="{035F8FDE-01D9-4267-AC34-62B9AC8D0E1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4" name="Text Box 10">
          <a:extLst>
            <a:ext uri="{FF2B5EF4-FFF2-40B4-BE49-F238E27FC236}">
              <a16:creationId xmlns:a16="http://schemas.microsoft.com/office/drawing/2014/main" id="{DB3D4E39-D95E-41EF-A076-1AF0114171A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5" name="Text Box 9">
          <a:extLst>
            <a:ext uri="{FF2B5EF4-FFF2-40B4-BE49-F238E27FC236}">
              <a16:creationId xmlns:a16="http://schemas.microsoft.com/office/drawing/2014/main" id="{1EFA7797-8610-4E1E-B981-77AC02EFB07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6" name="Text Box 1">
          <a:extLst>
            <a:ext uri="{FF2B5EF4-FFF2-40B4-BE49-F238E27FC236}">
              <a16:creationId xmlns:a16="http://schemas.microsoft.com/office/drawing/2014/main" id="{F22699EE-B688-4176-AC2B-E1E01C61B8E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7" name="Text Box 8">
          <a:extLst>
            <a:ext uri="{FF2B5EF4-FFF2-40B4-BE49-F238E27FC236}">
              <a16:creationId xmlns:a16="http://schemas.microsoft.com/office/drawing/2014/main" id="{EEF42A5E-07D5-4727-AF01-C59E81E94FF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8" name="Text Box 9">
          <a:extLst>
            <a:ext uri="{FF2B5EF4-FFF2-40B4-BE49-F238E27FC236}">
              <a16:creationId xmlns:a16="http://schemas.microsoft.com/office/drawing/2014/main" id="{086BED9C-0EDF-4217-AE3F-EDB6DA2D452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9" name="Text Box 10">
          <a:extLst>
            <a:ext uri="{FF2B5EF4-FFF2-40B4-BE49-F238E27FC236}">
              <a16:creationId xmlns:a16="http://schemas.microsoft.com/office/drawing/2014/main" id="{B81A3995-5865-4ECA-9378-C3BFED8F051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0" name="Text Box 9">
          <a:extLst>
            <a:ext uri="{FF2B5EF4-FFF2-40B4-BE49-F238E27FC236}">
              <a16:creationId xmlns:a16="http://schemas.microsoft.com/office/drawing/2014/main" id="{7246E116-F1EB-4CB3-9BE5-42EDEE4870D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1" name="Text Box 1">
          <a:extLst>
            <a:ext uri="{FF2B5EF4-FFF2-40B4-BE49-F238E27FC236}">
              <a16:creationId xmlns:a16="http://schemas.microsoft.com/office/drawing/2014/main" id="{FE04C1BB-327C-4FFD-9FAB-1D6FD387793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2" name="Text Box 8">
          <a:extLst>
            <a:ext uri="{FF2B5EF4-FFF2-40B4-BE49-F238E27FC236}">
              <a16:creationId xmlns:a16="http://schemas.microsoft.com/office/drawing/2014/main" id="{947FBAC0-D54F-44CA-AD3A-C6D385E7E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3" name="Text Box 9">
          <a:extLst>
            <a:ext uri="{FF2B5EF4-FFF2-40B4-BE49-F238E27FC236}">
              <a16:creationId xmlns:a16="http://schemas.microsoft.com/office/drawing/2014/main" id="{6ACE4682-96DB-4395-9248-6640C8B0530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4" name="Text Box 10">
          <a:extLst>
            <a:ext uri="{FF2B5EF4-FFF2-40B4-BE49-F238E27FC236}">
              <a16:creationId xmlns:a16="http://schemas.microsoft.com/office/drawing/2014/main" id="{D48A1A4C-3523-4B4F-8400-27DD2E7DA7C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5" name="Text Box 9">
          <a:extLst>
            <a:ext uri="{FF2B5EF4-FFF2-40B4-BE49-F238E27FC236}">
              <a16:creationId xmlns:a16="http://schemas.microsoft.com/office/drawing/2014/main" id="{91C0E8D4-4F6F-478A-8897-8BAC14CB2C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6" name="Text Box 1">
          <a:extLst>
            <a:ext uri="{FF2B5EF4-FFF2-40B4-BE49-F238E27FC236}">
              <a16:creationId xmlns:a16="http://schemas.microsoft.com/office/drawing/2014/main" id="{155A78F5-26EE-4DA2-914E-AFD57360A7F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7" name="Text Box 8">
          <a:extLst>
            <a:ext uri="{FF2B5EF4-FFF2-40B4-BE49-F238E27FC236}">
              <a16:creationId xmlns:a16="http://schemas.microsoft.com/office/drawing/2014/main" id="{7D2D8244-BCCA-43FD-A9B5-5FDC79FFCC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8" name="Text Box 9">
          <a:extLst>
            <a:ext uri="{FF2B5EF4-FFF2-40B4-BE49-F238E27FC236}">
              <a16:creationId xmlns:a16="http://schemas.microsoft.com/office/drawing/2014/main" id="{06DC304E-5F5D-4334-B750-573DF17A93A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9" name="Text Box 10">
          <a:extLst>
            <a:ext uri="{FF2B5EF4-FFF2-40B4-BE49-F238E27FC236}">
              <a16:creationId xmlns:a16="http://schemas.microsoft.com/office/drawing/2014/main" id="{C7156D4A-8FBB-46B5-BD9C-E69B73ACA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70" name="Text Box 9">
          <a:extLst>
            <a:ext uri="{FF2B5EF4-FFF2-40B4-BE49-F238E27FC236}">
              <a16:creationId xmlns:a16="http://schemas.microsoft.com/office/drawing/2014/main" id="{0B21A640-0F82-44BA-8805-CCB9E23F9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1" name="Text Box 1">
          <a:extLst>
            <a:ext uri="{FF2B5EF4-FFF2-40B4-BE49-F238E27FC236}">
              <a16:creationId xmlns:a16="http://schemas.microsoft.com/office/drawing/2014/main" id="{2FCB2A5C-CE9A-4F26-BACA-71866C2CC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2" name="Text Box 8">
          <a:extLst>
            <a:ext uri="{FF2B5EF4-FFF2-40B4-BE49-F238E27FC236}">
              <a16:creationId xmlns:a16="http://schemas.microsoft.com/office/drawing/2014/main" id="{7AFD1A78-5A7A-46E7-A9F3-18BBEDAF8CB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3" name="Text Box 9">
          <a:extLst>
            <a:ext uri="{FF2B5EF4-FFF2-40B4-BE49-F238E27FC236}">
              <a16:creationId xmlns:a16="http://schemas.microsoft.com/office/drawing/2014/main" id="{2F8B4290-503F-4EF0-9EAA-1A407C76C5C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4" name="Text Box 10">
          <a:extLst>
            <a:ext uri="{FF2B5EF4-FFF2-40B4-BE49-F238E27FC236}">
              <a16:creationId xmlns:a16="http://schemas.microsoft.com/office/drawing/2014/main" id="{434BA926-3A52-4BDC-818D-9CF96C185FD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75" name="Text Box 9">
          <a:extLst>
            <a:ext uri="{FF2B5EF4-FFF2-40B4-BE49-F238E27FC236}">
              <a16:creationId xmlns:a16="http://schemas.microsoft.com/office/drawing/2014/main" id="{2E1A9E9F-57B5-491B-8A2F-44468054027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6" name="Text Box 1">
          <a:extLst>
            <a:ext uri="{FF2B5EF4-FFF2-40B4-BE49-F238E27FC236}">
              <a16:creationId xmlns:a16="http://schemas.microsoft.com/office/drawing/2014/main" id="{55A641CF-8456-4B28-8B48-0B6E85B4BAF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7" name="Text Box 8">
          <a:extLst>
            <a:ext uri="{FF2B5EF4-FFF2-40B4-BE49-F238E27FC236}">
              <a16:creationId xmlns:a16="http://schemas.microsoft.com/office/drawing/2014/main" id="{B9D47C16-6F9B-4B85-BE46-3A6DAFA509B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8" name="Text Box 9">
          <a:extLst>
            <a:ext uri="{FF2B5EF4-FFF2-40B4-BE49-F238E27FC236}">
              <a16:creationId xmlns:a16="http://schemas.microsoft.com/office/drawing/2014/main" id="{6A6D3CA8-79A5-41FA-B598-DB255847158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9" name="Text Box 10">
          <a:extLst>
            <a:ext uri="{FF2B5EF4-FFF2-40B4-BE49-F238E27FC236}">
              <a16:creationId xmlns:a16="http://schemas.microsoft.com/office/drawing/2014/main" id="{D1DB3E08-BC32-4E27-A58D-61DB4D174C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view="pageBreakPreview" topLeftCell="A76" zoomScale="80" zoomScaleNormal="100" zoomScaleSheetLayoutView="80" workbookViewId="0">
      <selection activeCell="A4" sqref="A4"/>
    </sheetView>
  </sheetViews>
  <sheetFormatPr defaultColWidth="10" defaultRowHeight="23.5" customHeight="1" x14ac:dyDescent="0.65"/>
  <cols>
    <col min="1" max="1" width="47.5546875" style="9" customWidth="1"/>
    <col min="2" max="2" width="10" style="7"/>
    <col min="3" max="3" width="0.77734375" style="9" customWidth="1"/>
    <col min="4" max="4" width="15.77734375" style="12" customWidth="1"/>
    <col min="5" max="5" width="0.77734375" style="9" customWidth="1"/>
    <col min="6" max="6" width="12.109375" style="12" customWidth="1"/>
    <col min="7" max="7" width="0.77734375" style="9" customWidth="1"/>
    <col min="8" max="8" width="15.77734375" style="9" customWidth="1"/>
    <col min="9" max="9" width="0.77734375" style="9" customWidth="1"/>
    <col min="10" max="10" width="12.109375" style="9" customWidth="1"/>
    <col min="11" max="12" width="10" style="9"/>
    <col min="13" max="13" width="12.109375" style="9" bestFit="1" customWidth="1"/>
    <col min="14" max="14" width="10" style="9"/>
    <col min="15" max="15" width="12.109375" style="9" bestFit="1" customWidth="1"/>
    <col min="16" max="16" width="10" style="9"/>
    <col min="17" max="17" width="10.44140625" style="9" bestFit="1" customWidth="1"/>
    <col min="18" max="16384" width="10" style="9"/>
  </cols>
  <sheetData>
    <row r="1" spans="1:10" s="3" customFormat="1" ht="23.5" customHeight="1" x14ac:dyDescent="0.7">
      <c r="A1" s="53" t="s">
        <v>49</v>
      </c>
      <c r="B1" s="1"/>
      <c r="C1" s="129"/>
      <c r="D1" s="129"/>
      <c r="E1" s="129"/>
      <c r="F1" s="129"/>
      <c r="G1" s="129"/>
      <c r="H1" s="2"/>
      <c r="I1" s="2"/>
      <c r="J1" s="2"/>
    </row>
    <row r="2" spans="1:10" s="3" customFormat="1" ht="23.5" customHeight="1" x14ac:dyDescent="0.7">
      <c r="A2" s="4" t="s">
        <v>71</v>
      </c>
      <c r="B2" s="1"/>
      <c r="C2" s="129"/>
      <c r="D2" s="129"/>
      <c r="E2" s="129"/>
      <c r="F2" s="129"/>
      <c r="G2" s="129"/>
      <c r="H2" s="2"/>
      <c r="I2" s="2"/>
      <c r="J2" s="2"/>
    </row>
    <row r="3" spans="1:10" ht="23.5" customHeight="1" x14ac:dyDescent="0.7">
      <c r="A3" s="4"/>
      <c r="C3" s="8"/>
      <c r="D3" s="8"/>
      <c r="E3" s="8"/>
      <c r="F3" s="8"/>
      <c r="G3" s="8"/>
    </row>
    <row r="4" spans="1:10" ht="23.5" customHeight="1" x14ac:dyDescent="0.7">
      <c r="A4" s="129"/>
      <c r="B4" s="11"/>
      <c r="D4" s="246" t="s">
        <v>4</v>
      </c>
      <c r="E4" s="246"/>
      <c r="F4" s="246"/>
      <c r="G4" s="246"/>
      <c r="H4" s="246" t="s">
        <v>43</v>
      </c>
      <c r="I4" s="246"/>
      <c r="J4" s="246"/>
    </row>
    <row r="5" spans="1:10" ht="23.5" customHeight="1" x14ac:dyDescent="0.7">
      <c r="A5" s="129"/>
      <c r="B5" s="11"/>
      <c r="D5" s="130" t="s">
        <v>132</v>
      </c>
      <c r="E5" s="130"/>
      <c r="F5" s="130" t="s">
        <v>79</v>
      </c>
      <c r="G5" s="130"/>
      <c r="H5" s="130" t="s">
        <v>132</v>
      </c>
      <c r="I5" s="130"/>
      <c r="J5" s="130" t="s">
        <v>79</v>
      </c>
    </row>
    <row r="6" spans="1:10" ht="23.5" customHeight="1" x14ac:dyDescent="0.7">
      <c r="A6" s="4" t="s">
        <v>5</v>
      </c>
      <c r="B6" s="7" t="s">
        <v>17</v>
      </c>
      <c r="D6" s="15">
        <v>2565</v>
      </c>
      <c r="E6" s="16"/>
      <c r="F6" s="15">
        <v>2564</v>
      </c>
      <c r="G6" s="16"/>
      <c r="H6" s="15">
        <v>2565</v>
      </c>
      <c r="I6" s="16"/>
      <c r="J6" s="15">
        <v>2564</v>
      </c>
    </row>
    <row r="7" spans="1:10" ht="23.5" customHeight="1" x14ac:dyDescent="0.7">
      <c r="A7" s="4"/>
      <c r="D7" s="15" t="s">
        <v>134</v>
      </c>
      <c r="E7" s="16"/>
      <c r="F7" s="15"/>
      <c r="G7" s="16"/>
      <c r="H7" s="15" t="s">
        <v>134</v>
      </c>
      <c r="I7" s="16"/>
      <c r="J7" s="15"/>
    </row>
    <row r="8" spans="1:10" ht="23.5" customHeight="1" x14ac:dyDescent="0.65">
      <c r="D8" s="247" t="s">
        <v>80</v>
      </c>
      <c r="E8" s="247"/>
      <c r="F8" s="247"/>
      <c r="G8" s="247"/>
      <c r="H8" s="247"/>
      <c r="I8" s="247"/>
      <c r="J8" s="247"/>
    </row>
    <row r="9" spans="1:10" ht="23.5" customHeight="1" x14ac:dyDescent="0.7">
      <c r="A9" s="135" t="s">
        <v>0</v>
      </c>
      <c r="B9" s="136"/>
      <c r="C9" s="137"/>
      <c r="D9" s="138"/>
      <c r="E9" s="139"/>
      <c r="F9" s="138"/>
      <c r="G9" s="139"/>
      <c r="H9" s="139"/>
      <c r="I9" s="139"/>
      <c r="J9" s="139"/>
    </row>
    <row r="10" spans="1:10" ht="23.5" customHeight="1" x14ac:dyDescent="0.65">
      <c r="A10" s="137" t="s">
        <v>14</v>
      </c>
      <c r="B10" s="136"/>
      <c r="C10" s="137"/>
      <c r="D10" s="140">
        <v>1108332</v>
      </c>
      <c r="E10" s="139"/>
      <c r="F10" s="140">
        <v>1242087</v>
      </c>
      <c r="G10" s="139"/>
      <c r="H10" s="139">
        <v>359130</v>
      </c>
      <c r="I10" s="139"/>
      <c r="J10" s="139">
        <v>641876</v>
      </c>
    </row>
    <row r="11" spans="1:10" ht="23.5" customHeight="1" x14ac:dyDescent="0.65">
      <c r="A11" s="137" t="s">
        <v>30</v>
      </c>
      <c r="B11" s="136" t="s">
        <v>193</v>
      </c>
      <c r="C11" s="137"/>
      <c r="D11" s="140">
        <v>145022</v>
      </c>
      <c r="E11" s="139"/>
      <c r="F11" s="140">
        <v>99854</v>
      </c>
      <c r="G11" s="139"/>
      <c r="H11" s="137">
        <v>93124</v>
      </c>
      <c r="I11" s="139"/>
      <c r="J11" s="137">
        <v>45497</v>
      </c>
    </row>
    <row r="12" spans="1:10" ht="23.5" customHeight="1" x14ac:dyDescent="0.65">
      <c r="A12" s="137" t="s">
        <v>31</v>
      </c>
      <c r="B12" s="136"/>
      <c r="C12" s="137"/>
      <c r="D12" s="140">
        <v>38492</v>
      </c>
      <c r="E12" s="139"/>
      <c r="F12" s="140">
        <v>39306</v>
      </c>
      <c r="G12" s="139"/>
      <c r="H12" s="139">
        <v>4713</v>
      </c>
      <c r="I12" s="139"/>
      <c r="J12" s="139">
        <v>6987</v>
      </c>
    </row>
    <row r="13" spans="1:10" ht="23.5" customHeight="1" x14ac:dyDescent="0.65">
      <c r="A13" s="137" t="s">
        <v>58</v>
      </c>
      <c r="B13" s="136"/>
      <c r="C13" s="137"/>
      <c r="D13" s="140">
        <v>195816</v>
      </c>
      <c r="E13" s="139"/>
      <c r="F13" s="140">
        <v>199333</v>
      </c>
      <c r="G13" s="139"/>
      <c r="H13" s="141">
        <v>0</v>
      </c>
      <c r="I13" s="139"/>
      <c r="J13" s="141">
        <v>0</v>
      </c>
    </row>
    <row r="14" spans="1:10" ht="23.5" customHeight="1" x14ac:dyDescent="0.65">
      <c r="A14" s="137" t="s">
        <v>194</v>
      </c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ht="23.5" customHeight="1" x14ac:dyDescent="0.65">
      <c r="A15" s="137" t="s">
        <v>195</v>
      </c>
      <c r="B15" s="136" t="s">
        <v>133</v>
      </c>
      <c r="C15" s="137"/>
      <c r="D15" s="141">
        <v>0</v>
      </c>
      <c r="E15" s="139"/>
      <c r="F15" s="139">
        <v>996934</v>
      </c>
      <c r="G15" s="139"/>
      <c r="H15" s="141">
        <v>0</v>
      </c>
      <c r="I15" s="139"/>
      <c r="J15" s="139">
        <v>995934</v>
      </c>
    </row>
    <row r="16" spans="1:10" ht="23.5" customHeight="1" x14ac:dyDescent="0.65">
      <c r="A16" s="137" t="s">
        <v>15</v>
      </c>
      <c r="B16" s="136" t="s">
        <v>196</v>
      </c>
      <c r="C16" s="137"/>
      <c r="D16" s="140">
        <v>129293</v>
      </c>
      <c r="E16" s="139"/>
      <c r="F16" s="140">
        <v>77941</v>
      </c>
      <c r="G16" s="139"/>
      <c r="H16" s="140">
        <v>54842</v>
      </c>
      <c r="I16" s="139"/>
      <c r="J16" s="140">
        <v>50001</v>
      </c>
    </row>
    <row r="17" spans="1:10" ht="23.5" customHeight="1" x14ac:dyDescent="0.7">
      <c r="A17" s="142" t="s">
        <v>16</v>
      </c>
      <c r="B17" s="143"/>
      <c r="C17" s="144"/>
      <c r="D17" s="145">
        <f>SUM(D10:D16)</f>
        <v>1616955</v>
      </c>
      <c r="E17" s="146"/>
      <c r="F17" s="145">
        <f>SUM(F10:F16)</f>
        <v>2655455</v>
      </c>
      <c r="G17" s="146"/>
      <c r="H17" s="145">
        <f>SUM(H10:H16)</f>
        <v>511809</v>
      </c>
      <c r="I17" s="146"/>
      <c r="J17" s="145">
        <f>SUM(J10:J16)</f>
        <v>1740295</v>
      </c>
    </row>
    <row r="18" spans="1:10" ht="23.5" customHeight="1" x14ac:dyDescent="0.7">
      <c r="A18" s="142"/>
      <c r="B18" s="143"/>
      <c r="C18" s="144"/>
      <c r="D18" s="147"/>
      <c r="E18" s="139"/>
      <c r="F18" s="147"/>
      <c r="G18" s="139"/>
      <c r="H18" s="148"/>
      <c r="I18" s="139"/>
      <c r="J18" s="148"/>
    </row>
    <row r="19" spans="1:10" ht="23.5" customHeight="1" x14ac:dyDescent="0.7">
      <c r="A19" s="135" t="s">
        <v>10</v>
      </c>
      <c r="B19" s="136"/>
      <c r="C19" s="137"/>
      <c r="D19" s="138"/>
      <c r="E19" s="139"/>
      <c r="F19" s="138"/>
      <c r="G19" s="139"/>
      <c r="H19" s="139"/>
      <c r="I19" s="139"/>
      <c r="J19" s="139"/>
    </row>
    <row r="20" spans="1:10" ht="23.5" customHeight="1" x14ac:dyDescent="0.65">
      <c r="A20" s="137" t="s">
        <v>50</v>
      </c>
      <c r="B20" s="136" t="s">
        <v>197</v>
      </c>
      <c r="C20" s="137"/>
      <c r="D20" s="140">
        <v>54024</v>
      </c>
      <c r="E20" s="139"/>
      <c r="F20" s="140">
        <v>47772</v>
      </c>
      <c r="G20" s="139"/>
      <c r="H20" s="139">
        <v>245062</v>
      </c>
      <c r="I20" s="139"/>
      <c r="J20" s="139">
        <v>254282</v>
      </c>
    </row>
    <row r="21" spans="1:10" ht="23.5" customHeight="1" x14ac:dyDescent="0.65">
      <c r="A21" s="137" t="s">
        <v>59</v>
      </c>
      <c r="B21" s="136" t="s">
        <v>111</v>
      </c>
      <c r="C21" s="137"/>
      <c r="D21" s="141">
        <v>0</v>
      </c>
      <c r="E21" s="140"/>
      <c r="F21" s="141">
        <v>0</v>
      </c>
      <c r="G21" s="140"/>
      <c r="H21" s="139">
        <v>5631402</v>
      </c>
      <c r="I21" s="139"/>
      <c r="J21" s="139">
        <v>5064402</v>
      </c>
    </row>
    <row r="22" spans="1:10" ht="23.5" customHeight="1" x14ac:dyDescent="0.65">
      <c r="A22" s="149" t="s">
        <v>137</v>
      </c>
      <c r="B22" s="136"/>
      <c r="C22" s="137"/>
      <c r="D22" s="140">
        <v>465</v>
      </c>
      <c r="E22" s="139"/>
      <c r="F22" s="140">
        <v>495</v>
      </c>
      <c r="G22" s="139"/>
      <c r="H22" s="139">
        <v>399</v>
      </c>
      <c r="I22" s="139"/>
      <c r="J22" s="139">
        <v>423</v>
      </c>
    </row>
    <row r="23" spans="1:10" ht="23.5" customHeight="1" x14ac:dyDescent="0.65">
      <c r="A23" s="149" t="s">
        <v>127</v>
      </c>
      <c r="B23" s="136"/>
      <c r="C23" s="137"/>
      <c r="D23" s="140"/>
      <c r="E23" s="139"/>
      <c r="F23" s="140"/>
      <c r="G23" s="139"/>
      <c r="H23" s="139"/>
      <c r="I23" s="139"/>
      <c r="J23" s="139"/>
    </row>
    <row r="24" spans="1:10" ht="23.5" customHeight="1" x14ac:dyDescent="0.65">
      <c r="A24" s="149" t="s">
        <v>128</v>
      </c>
      <c r="B24" s="136" t="s">
        <v>196</v>
      </c>
      <c r="C24" s="137"/>
      <c r="D24" s="141">
        <v>0</v>
      </c>
      <c r="E24" s="140"/>
      <c r="F24" s="141">
        <v>0</v>
      </c>
      <c r="G24" s="140"/>
      <c r="H24" s="139">
        <v>365507</v>
      </c>
      <c r="I24" s="139"/>
      <c r="J24" s="139">
        <v>749202</v>
      </c>
    </row>
    <row r="25" spans="1:10" ht="23.5" customHeight="1" x14ac:dyDescent="0.65">
      <c r="A25" s="149" t="s">
        <v>60</v>
      </c>
      <c r="B25" s="136" t="s">
        <v>133</v>
      </c>
      <c r="C25" s="137"/>
      <c r="D25" s="140">
        <v>19393943</v>
      </c>
      <c r="E25" s="139"/>
      <c r="F25" s="140">
        <v>19408632</v>
      </c>
      <c r="G25" s="139"/>
      <c r="H25" s="140">
        <v>9288854</v>
      </c>
      <c r="I25" s="139"/>
      <c r="J25" s="140">
        <v>9599076</v>
      </c>
    </row>
    <row r="26" spans="1:10" ht="23.5" customHeight="1" x14ac:dyDescent="0.65">
      <c r="A26" s="149" t="s">
        <v>61</v>
      </c>
      <c r="B26" s="136"/>
      <c r="C26" s="137"/>
      <c r="D26" s="140">
        <v>35732</v>
      </c>
      <c r="E26" s="139"/>
      <c r="F26" s="140">
        <v>38123</v>
      </c>
      <c r="G26" s="139"/>
      <c r="H26" s="140">
        <v>17482</v>
      </c>
      <c r="I26" s="139"/>
      <c r="J26" s="140">
        <v>23310</v>
      </c>
    </row>
    <row r="27" spans="1:10" ht="23.5" customHeight="1" x14ac:dyDescent="0.65">
      <c r="A27" s="149" t="s">
        <v>155</v>
      </c>
      <c r="B27" s="136"/>
      <c r="C27" s="137"/>
      <c r="D27" s="140"/>
      <c r="E27" s="139"/>
      <c r="F27" s="150"/>
      <c r="G27" s="139"/>
      <c r="H27" s="140"/>
      <c r="I27" s="139"/>
      <c r="J27" s="140"/>
    </row>
    <row r="28" spans="1:10" ht="23.5" customHeight="1" x14ac:dyDescent="0.65">
      <c r="A28" s="149" t="s">
        <v>156</v>
      </c>
      <c r="B28" s="136"/>
      <c r="C28" s="137"/>
      <c r="D28" s="140">
        <v>168692</v>
      </c>
      <c r="E28" s="139"/>
      <c r="F28" s="140">
        <v>163943</v>
      </c>
      <c r="G28" s="139"/>
      <c r="H28" s="140">
        <v>96098</v>
      </c>
      <c r="I28" s="139"/>
      <c r="J28" s="140">
        <v>96014</v>
      </c>
    </row>
    <row r="29" spans="1:10" ht="23.5" customHeight="1" x14ac:dyDescent="0.65">
      <c r="A29" s="149" t="s">
        <v>87</v>
      </c>
      <c r="B29" s="136"/>
      <c r="C29" s="137"/>
      <c r="D29" s="140">
        <v>41022</v>
      </c>
      <c r="E29" s="139"/>
      <c r="F29" s="140">
        <v>29501</v>
      </c>
      <c r="G29" s="139"/>
      <c r="H29" s="141">
        <v>0</v>
      </c>
      <c r="I29" s="139"/>
      <c r="J29" s="141">
        <v>0</v>
      </c>
    </row>
    <row r="30" spans="1:10" ht="23.5" customHeight="1" x14ac:dyDescent="0.65">
      <c r="A30" s="149" t="s">
        <v>18</v>
      </c>
      <c r="B30" s="136"/>
      <c r="C30" s="137"/>
      <c r="D30" s="140">
        <v>122869</v>
      </c>
      <c r="E30" s="139"/>
      <c r="F30" s="140">
        <v>106292</v>
      </c>
      <c r="G30" s="139"/>
      <c r="H30" s="140">
        <v>17642</v>
      </c>
      <c r="I30" s="139"/>
      <c r="J30" s="140">
        <v>9478</v>
      </c>
    </row>
    <row r="31" spans="1:10" ht="23.5" customHeight="1" x14ac:dyDescent="0.7">
      <c r="A31" s="151" t="s">
        <v>32</v>
      </c>
      <c r="B31" s="136"/>
      <c r="C31" s="137"/>
      <c r="D31" s="145">
        <f>SUM(D20:D30)</f>
        <v>19816747</v>
      </c>
      <c r="E31" s="152">
        <v>0</v>
      </c>
      <c r="F31" s="145">
        <f>SUM(F20:F30)</f>
        <v>19794758</v>
      </c>
      <c r="G31" s="152">
        <v>0</v>
      </c>
      <c r="H31" s="145">
        <f>SUM(H20:H30)</f>
        <v>15662446</v>
      </c>
      <c r="I31" s="152"/>
      <c r="J31" s="145">
        <f>SUM(J20:J30)</f>
        <v>15796187</v>
      </c>
    </row>
    <row r="32" spans="1:10" ht="23.5" customHeight="1" x14ac:dyDescent="0.7">
      <c r="A32" s="151"/>
      <c r="B32" s="136"/>
      <c r="C32" s="137"/>
      <c r="D32" s="152"/>
      <c r="E32" s="146"/>
      <c r="F32" s="152"/>
      <c r="G32" s="146"/>
      <c r="H32" s="146"/>
      <c r="I32" s="146"/>
      <c r="J32" s="146"/>
    </row>
    <row r="33" spans="1:10" ht="23.5" customHeight="1" thickBot="1" x14ac:dyDescent="0.75">
      <c r="A33" s="142" t="s">
        <v>19</v>
      </c>
      <c r="B33" s="143"/>
      <c r="C33" s="144"/>
      <c r="D33" s="153">
        <f>SUM(D17+D31)</f>
        <v>21433702</v>
      </c>
      <c r="E33" s="146"/>
      <c r="F33" s="153">
        <f>SUM(F17+F31)</f>
        <v>22450213</v>
      </c>
      <c r="G33" s="146"/>
      <c r="H33" s="153">
        <f>SUM(H17+H31)</f>
        <v>16174255</v>
      </c>
      <c r="I33" s="146"/>
      <c r="J33" s="153">
        <f>SUM(J17+J31)</f>
        <v>17536482</v>
      </c>
    </row>
    <row r="34" spans="1:10" ht="23.5" customHeight="1" thickTop="1" x14ac:dyDescent="0.65">
      <c r="D34" s="19"/>
      <c r="E34" s="20"/>
      <c r="F34" s="19"/>
      <c r="G34" s="20"/>
      <c r="H34" s="20"/>
      <c r="I34" s="20"/>
      <c r="J34" s="20"/>
    </row>
    <row r="35" spans="1:10" s="3" customFormat="1" ht="23.5" customHeight="1" x14ac:dyDescent="0.7">
      <c r="A35" s="53" t="s">
        <v>49</v>
      </c>
      <c r="B35" s="1"/>
      <c r="C35" s="26"/>
      <c r="D35" s="131"/>
      <c r="E35" s="26"/>
      <c r="F35" s="26"/>
      <c r="G35" s="26"/>
      <c r="H35" s="2"/>
      <c r="I35" s="2"/>
      <c r="J35" s="2"/>
    </row>
    <row r="36" spans="1:10" s="3" customFormat="1" ht="23.5" customHeight="1" x14ac:dyDescent="0.7">
      <c r="A36" s="4" t="s">
        <v>71</v>
      </c>
      <c r="B36" s="5"/>
      <c r="C36" s="27"/>
      <c r="D36" s="27"/>
      <c r="E36" s="27"/>
      <c r="F36" s="27"/>
      <c r="G36" s="27"/>
    </row>
    <row r="37" spans="1:10" ht="23.5" customHeight="1" x14ac:dyDescent="0.7">
      <c r="A37" s="27"/>
      <c r="C37" s="12"/>
      <c r="E37" s="12"/>
      <c r="G37" s="12"/>
    </row>
    <row r="38" spans="1:10" ht="23.5" customHeight="1" x14ac:dyDescent="0.7">
      <c r="A38" s="3"/>
      <c r="B38" s="11"/>
      <c r="D38" s="246" t="s">
        <v>4</v>
      </c>
      <c r="E38" s="246"/>
      <c r="F38" s="246"/>
      <c r="G38" s="246"/>
      <c r="H38" s="246" t="s">
        <v>43</v>
      </c>
      <c r="I38" s="246"/>
      <c r="J38" s="246"/>
    </row>
    <row r="39" spans="1:10" ht="23.5" customHeight="1" x14ac:dyDescent="0.7">
      <c r="A39" s="3"/>
      <c r="B39" s="11"/>
      <c r="D39" s="130" t="s">
        <v>132</v>
      </c>
      <c r="E39" s="130"/>
      <c r="F39" s="130" t="s">
        <v>79</v>
      </c>
      <c r="G39" s="130"/>
      <c r="H39" s="130" t="s">
        <v>132</v>
      </c>
      <c r="I39" s="130"/>
      <c r="J39" s="130" t="s">
        <v>79</v>
      </c>
    </row>
    <row r="40" spans="1:10" ht="23.5" customHeight="1" x14ac:dyDescent="0.7">
      <c r="A40" s="4" t="s">
        <v>1</v>
      </c>
      <c r="B40" s="7" t="s">
        <v>17</v>
      </c>
      <c r="D40" s="15">
        <v>2565</v>
      </c>
      <c r="E40" s="16"/>
      <c r="F40" s="15">
        <v>2564</v>
      </c>
      <c r="G40" s="16"/>
      <c r="H40" s="15">
        <v>2565</v>
      </c>
      <c r="I40" s="16"/>
      <c r="J40" s="15">
        <v>2564</v>
      </c>
    </row>
    <row r="41" spans="1:10" ht="23.5" customHeight="1" x14ac:dyDescent="0.7">
      <c r="A41" s="4"/>
      <c r="D41" s="15" t="s">
        <v>134</v>
      </c>
      <c r="E41" s="16"/>
      <c r="F41" s="15"/>
      <c r="G41" s="16"/>
      <c r="H41" s="15" t="s">
        <v>134</v>
      </c>
      <c r="I41" s="16"/>
      <c r="J41" s="132"/>
    </row>
    <row r="42" spans="1:10" ht="23.5" customHeight="1" x14ac:dyDescent="0.7">
      <c r="A42" s="6"/>
      <c r="D42" s="247" t="s">
        <v>80</v>
      </c>
      <c r="E42" s="247"/>
      <c r="F42" s="247"/>
      <c r="G42" s="247"/>
      <c r="H42" s="247"/>
      <c r="I42" s="247"/>
      <c r="J42" s="247"/>
    </row>
    <row r="43" spans="1:10" ht="23.5" customHeight="1" x14ac:dyDescent="0.7">
      <c r="A43" s="135" t="s">
        <v>2</v>
      </c>
      <c r="B43" s="136"/>
      <c r="C43" s="137"/>
      <c r="D43" s="138"/>
      <c r="E43" s="139"/>
      <c r="F43" s="138"/>
      <c r="G43" s="139"/>
      <c r="H43" s="139"/>
      <c r="I43" s="139"/>
      <c r="J43" s="139"/>
    </row>
    <row r="44" spans="1:10" ht="23.5" customHeight="1" x14ac:dyDescent="0.65">
      <c r="A44" s="149" t="s">
        <v>51</v>
      </c>
      <c r="B44" s="136" t="s">
        <v>198</v>
      </c>
      <c r="C44" s="137"/>
      <c r="D44" s="140">
        <v>342000</v>
      </c>
      <c r="E44" s="139"/>
      <c r="F44" s="140">
        <v>690000</v>
      </c>
      <c r="G44" s="139"/>
      <c r="H44" s="141">
        <v>0</v>
      </c>
      <c r="I44" s="139"/>
      <c r="J44" s="139">
        <v>450000</v>
      </c>
    </row>
    <row r="45" spans="1:10" ht="23.5" customHeight="1" x14ac:dyDescent="0.65">
      <c r="A45" s="149" t="s">
        <v>20</v>
      </c>
      <c r="B45" s="136" t="s">
        <v>196</v>
      </c>
      <c r="C45" s="137"/>
      <c r="D45" s="140">
        <v>142653</v>
      </c>
      <c r="E45" s="139"/>
      <c r="F45" s="140">
        <v>142676</v>
      </c>
      <c r="G45" s="139"/>
      <c r="H45" s="139">
        <v>66596</v>
      </c>
      <c r="I45" s="139"/>
      <c r="J45" s="139">
        <v>71078</v>
      </c>
    </row>
    <row r="46" spans="1:10" ht="23.5" customHeight="1" x14ac:dyDescent="0.65">
      <c r="A46" s="149" t="s">
        <v>45</v>
      </c>
      <c r="B46" s="136"/>
      <c r="C46" s="137"/>
      <c r="D46" s="140"/>
      <c r="E46" s="139"/>
      <c r="F46" s="140"/>
      <c r="G46" s="139"/>
      <c r="H46" s="139"/>
      <c r="I46" s="139"/>
      <c r="J46" s="139"/>
    </row>
    <row r="47" spans="1:10" ht="23.5" customHeight="1" x14ac:dyDescent="0.65">
      <c r="A47" s="149" t="s">
        <v>110</v>
      </c>
      <c r="B47" s="136" t="s">
        <v>198</v>
      </c>
      <c r="C47" s="137"/>
      <c r="D47" s="140">
        <v>359233</v>
      </c>
      <c r="E47" s="139"/>
      <c r="F47" s="140">
        <v>105488</v>
      </c>
      <c r="G47" s="139"/>
      <c r="H47" s="139">
        <v>152251</v>
      </c>
      <c r="I47" s="139"/>
      <c r="J47" s="141">
        <v>0</v>
      </c>
    </row>
    <row r="48" spans="1:10" ht="23.5" customHeight="1" x14ac:dyDescent="0.65">
      <c r="A48" s="149" t="s">
        <v>138</v>
      </c>
      <c r="B48" s="136"/>
      <c r="C48" s="137"/>
      <c r="D48" s="140"/>
      <c r="E48" s="139"/>
      <c r="F48" s="140"/>
      <c r="G48" s="139"/>
      <c r="H48" s="139"/>
      <c r="I48" s="139"/>
      <c r="J48" s="139"/>
    </row>
    <row r="49" spans="1:10" ht="23.5" customHeight="1" x14ac:dyDescent="0.65">
      <c r="A49" s="149" t="s">
        <v>139</v>
      </c>
      <c r="B49" s="136"/>
      <c r="C49" s="137"/>
      <c r="D49" s="140">
        <v>71268</v>
      </c>
      <c r="E49" s="139"/>
      <c r="F49" s="140">
        <v>72673</v>
      </c>
      <c r="G49" s="139"/>
      <c r="H49" s="139">
        <v>375</v>
      </c>
      <c r="I49" s="139"/>
      <c r="J49" s="139">
        <v>414</v>
      </c>
    </row>
    <row r="50" spans="1:10" ht="23.5" customHeight="1" x14ac:dyDescent="0.65">
      <c r="A50" s="149" t="s">
        <v>140</v>
      </c>
      <c r="B50" s="136"/>
      <c r="C50" s="137"/>
      <c r="D50" s="140">
        <v>3546</v>
      </c>
      <c r="E50" s="139"/>
      <c r="F50" s="140">
        <v>229</v>
      </c>
      <c r="G50" s="139"/>
      <c r="H50" s="141">
        <v>0</v>
      </c>
      <c r="I50" s="139"/>
      <c r="J50" s="141">
        <v>0</v>
      </c>
    </row>
    <row r="51" spans="1:10" ht="23.5" customHeight="1" x14ac:dyDescent="0.65">
      <c r="A51" s="154" t="s">
        <v>21</v>
      </c>
      <c r="B51" s="136" t="s">
        <v>196</v>
      </c>
      <c r="C51" s="137"/>
      <c r="D51" s="155">
        <v>591711</v>
      </c>
      <c r="E51" s="139"/>
      <c r="F51" s="155">
        <v>477932</v>
      </c>
      <c r="G51" s="139"/>
      <c r="H51" s="156">
        <v>279737</v>
      </c>
      <c r="I51" s="139"/>
      <c r="J51" s="156">
        <v>211588</v>
      </c>
    </row>
    <row r="52" spans="1:10" ht="23.5" customHeight="1" x14ac:dyDescent="0.7">
      <c r="A52" s="157" t="s">
        <v>22</v>
      </c>
      <c r="B52" s="136"/>
      <c r="C52" s="137"/>
      <c r="D52" s="152">
        <f>SUM(D44:D51)</f>
        <v>1510411</v>
      </c>
      <c r="E52" s="146"/>
      <c r="F52" s="152">
        <f>SUM(F44:F51)</f>
        <v>1488998</v>
      </c>
      <c r="G52" s="146"/>
      <c r="H52" s="152">
        <f>SUM(H44:H51)</f>
        <v>498959</v>
      </c>
      <c r="I52" s="146"/>
      <c r="J52" s="152">
        <f>SUM(J44:J51)</f>
        <v>733080</v>
      </c>
    </row>
    <row r="53" spans="1:10" ht="23.5" customHeight="1" x14ac:dyDescent="0.7">
      <c r="A53" s="135"/>
      <c r="B53" s="136"/>
      <c r="C53" s="137"/>
      <c r="D53" s="158"/>
      <c r="E53" s="139"/>
      <c r="F53" s="158"/>
      <c r="G53" s="139"/>
      <c r="H53" s="159"/>
      <c r="I53" s="139"/>
      <c r="J53" s="159"/>
    </row>
    <row r="54" spans="1:10" ht="23.5" customHeight="1" x14ac:dyDescent="0.7">
      <c r="A54" s="160" t="s">
        <v>11</v>
      </c>
      <c r="B54" s="136"/>
      <c r="C54" s="137"/>
      <c r="D54" s="138"/>
      <c r="E54" s="139"/>
      <c r="F54" s="138"/>
      <c r="G54" s="139"/>
      <c r="H54" s="139"/>
      <c r="I54" s="139"/>
      <c r="J54" s="139"/>
    </row>
    <row r="55" spans="1:10" ht="23.5" customHeight="1" x14ac:dyDescent="0.65">
      <c r="A55" s="149" t="s">
        <v>129</v>
      </c>
      <c r="B55" s="136"/>
      <c r="C55" s="137"/>
      <c r="D55" s="161"/>
      <c r="E55" s="140"/>
      <c r="F55" s="161"/>
      <c r="G55" s="140"/>
      <c r="H55" s="140"/>
      <c r="I55" s="139"/>
      <c r="J55" s="140"/>
    </row>
    <row r="56" spans="1:10" ht="23.5" customHeight="1" x14ac:dyDescent="0.65">
      <c r="A56" s="149" t="s">
        <v>130</v>
      </c>
      <c r="B56" s="136" t="s">
        <v>196</v>
      </c>
      <c r="C56" s="137"/>
      <c r="D56" s="141">
        <v>0</v>
      </c>
      <c r="E56" s="140"/>
      <c r="F56" s="141">
        <v>0</v>
      </c>
      <c r="G56" s="140"/>
      <c r="H56" s="140">
        <v>24430</v>
      </c>
      <c r="I56" s="139"/>
      <c r="J56" s="140">
        <v>42834</v>
      </c>
    </row>
    <row r="57" spans="1:10" ht="23.5" customHeight="1" x14ac:dyDescent="0.65">
      <c r="A57" s="149" t="s">
        <v>45</v>
      </c>
      <c r="B57" s="136" t="s">
        <v>198</v>
      </c>
      <c r="C57" s="137"/>
      <c r="D57" s="140">
        <v>9793733</v>
      </c>
      <c r="E57" s="139"/>
      <c r="F57" s="140">
        <v>10355920</v>
      </c>
      <c r="G57" s="139"/>
      <c r="H57" s="139">
        <v>6440379</v>
      </c>
      <c r="I57" s="139"/>
      <c r="J57" s="139">
        <v>7200838</v>
      </c>
    </row>
    <row r="58" spans="1:10" ht="23.5" customHeight="1" x14ac:dyDescent="0.65">
      <c r="A58" s="149" t="s">
        <v>141</v>
      </c>
      <c r="B58" s="136"/>
      <c r="C58" s="137"/>
      <c r="D58" s="140">
        <v>3717267</v>
      </c>
      <c r="E58" s="139"/>
      <c r="F58" s="140">
        <v>3703007</v>
      </c>
      <c r="G58" s="139"/>
      <c r="H58" s="140">
        <v>1792215</v>
      </c>
      <c r="I58" s="139"/>
      <c r="J58" s="140">
        <v>1804691</v>
      </c>
    </row>
    <row r="59" spans="1:10" ht="23.5" customHeight="1" x14ac:dyDescent="0.65">
      <c r="A59" s="149" t="s">
        <v>52</v>
      </c>
      <c r="B59" s="136"/>
      <c r="C59" s="137"/>
      <c r="D59" s="140">
        <v>7827</v>
      </c>
      <c r="E59" s="139"/>
      <c r="F59" s="140">
        <v>27092</v>
      </c>
      <c r="G59" s="139"/>
      <c r="H59" s="139">
        <v>3078</v>
      </c>
      <c r="I59" s="139"/>
      <c r="J59" s="139">
        <v>3100</v>
      </c>
    </row>
    <row r="60" spans="1:10" ht="23.5" customHeight="1" x14ac:dyDescent="0.65">
      <c r="A60" s="149" t="s">
        <v>131</v>
      </c>
      <c r="B60" s="136"/>
      <c r="C60" s="137"/>
      <c r="D60" s="140">
        <v>2699</v>
      </c>
      <c r="E60" s="139"/>
      <c r="F60" s="140">
        <v>4217</v>
      </c>
      <c r="G60" s="139"/>
      <c r="H60" s="139">
        <v>2699</v>
      </c>
      <c r="I60" s="139"/>
      <c r="J60" s="139">
        <v>4217</v>
      </c>
    </row>
    <row r="61" spans="1:10" ht="23.5" customHeight="1" x14ac:dyDescent="0.65">
      <c r="A61" s="149" t="s">
        <v>82</v>
      </c>
      <c r="B61" s="136"/>
      <c r="C61" s="137"/>
      <c r="D61" s="140">
        <v>559296</v>
      </c>
      <c r="E61" s="139"/>
      <c r="F61" s="140">
        <v>606823</v>
      </c>
      <c r="G61" s="139"/>
      <c r="H61" s="139">
        <v>254743</v>
      </c>
      <c r="I61" s="139"/>
      <c r="J61" s="139">
        <v>293219</v>
      </c>
    </row>
    <row r="62" spans="1:10" ht="23.5" customHeight="1" x14ac:dyDescent="0.65">
      <c r="A62" s="149" t="s">
        <v>142</v>
      </c>
      <c r="B62" s="136"/>
      <c r="C62" s="137"/>
      <c r="D62" s="140"/>
      <c r="E62" s="139"/>
      <c r="F62" s="140"/>
      <c r="G62" s="139"/>
      <c r="H62" s="162"/>
      <c r="I62" s="139"/>
      <c r="J62" s="162"/>
    </row>
    <row r="63" spans="1:10" ht="23.5" customHeight="1" x14ac:dyDescent="0.65">
      <c r="A63" s="149" t="s">
        <v>143</v>
      </c>
      <c r="B63" s="136"/>
      <c r="C63" s="137"/>
      <c r="D63" s="140">
        <v>144000</v>
      </c>
      <c r="E63" s="139"/>
      <c r="F63" s="140">
        <v>134557</v>
      </c>
      <c r="G63" s="139"/>
      <c r="H63" s="139">
        <v>82012</v>
      </c>
      <c r="I63" s="139"/>
      <c r="J63" s="139">
        <v>76664</v>
      </c>
    </row>
    <row r="64" spans="1:10" ht="23.5" customHeight="1" x14ac:dyDescent="0.65">
      <c r="A64" s="149" t="s">
        <v>191</v>
      </c>
      <c r="B64" s="136"/>
      <c r="C64" s="137"/>
      <c r="D64" s="155">
        <v>132440</v>
      </c>
      <c r="E64" s="139"/>
      <c r="F64" s="155">
        <v>106879</v>
      </c>
      <c r="G64" s="139"/>
      <c r="H64" s="163">
        <v>104389</v>
      </c>
      <c r="I64" s="139"/>
      <c r="J64" s="163">
        <v>87279</v>
      </c>
    </row>
    <row r="65" spans="1:14" ht="23.5" customHeight="1" x14ac:dyDescent="0.7">
      <c r="A65" s="142" t="s">
        <v>23</v>
      </c>
      <c r="B65" s="143"/>
      <c r="C65" s="144"/>
      <c r="D65" s="152">
        <f>SUM(D55:D64)</f>
        <v>14357262</v>
      </c>
      <c r="E65" s="152">
        <v>0</v>
      </c>
      <c r="F65" s="152">
        <f>SUM(F55:F64)</f>
        <v>14938495</v>
      </c>
      <c r="G65" s="152">
        <v>0</v>
      </c>
      <c r="H65" s="152">
        <f>SUM(H55:H64)</f>
        <v>8703945</v>
      </c>
      <c r="I65" s="152"/>
      <c r="J65" s="152">
        <f>SUM(J55:J64)</f>
        <v>9512842</v>
      </c>
      <c r="N65" s="134"/>
    </row>
    <row r="66" spans="1:14" ht="23.5" customHeight="1" x14ac:dyDescent="0.7">
      <c r="A66" s="151" t="s">
        <v>24</v>
      </c>
      <c r="B66" s="136"/>
      <c r="C66" s="137"/>
      <c r="D66" s="145">
        <f>SUM(D52+D65)</f>
        <v>15867673</v>
      </c>
      <c r="E66" s="152">
        <v>0</v>
      </c>
      <c r="F66" s="145">
        <f>SUM(F52+F65)</f>
        <v>16427493</v>
      </c>
      <c r="G66" s="152">
        <v>0</v>
      </c>
      <c r="H66" s="145">
        <f>SUM(H52+H65)</f>
        <v>9202904</v>
      </c>
      <c r="I66" s="152"/>
      <c r="J66" s="145">
        <f>SUM(J52+J65)</f>
        <v>10245922</v>
      </c>
    </row>
    <row r="67" spans="1:14" ht="23.5" customHeight="1" x14ac:dyDescent="0.65">
      <c r="D67" s="19"/>
      <c r="E67" s="20"/>
      <c r="F67" s="19"/>
      <c r="G67" s="20"/>
      <c r="H67" s="20"/>
      <c r="I67" s="20"/>
      <c r="J67" s="20"/>
    </row>
    <row r="68" spans="1:14" s="3" customFormat="1" ht="23.5" customHeight="1" x14ac:dyDescent="0.7">
      <c r="A68" s="53" t="s">
        <v>49</v>
      </c>
      <c r="B68" s="1"/>
      <c r="C68" s="26"/>
      <c r="D68" s="26"/>
      <c r="E68" s="26"/>
      <c r="F68" s="26"/>
      <c r="G68" s="26"/>
      <c r="H68" s="2"/>
      <c r="I68" s="2"/>
      <c r="J68" s="2"/>
    </row>
    <row r="69" spans="1:14" s="3" customFormat="1" ht="23.5" customHeight="1" x14ac:dyDescent="0.7">
      <c r="A69" s="4" t="s">
        <v>71</v>
      </c>
      <c r="B69" s="1"/>
      <c r="C69" s="26"/>
      <c r="D69" s="26"/>
      <c r="E69" s="26"/>
      <c r="F69" s="26"/>
      <c r="G69" s="26"/>
      <c r="H69" s="2"/>
      <c r="I69" s="2"/>
      <c r="J69" s="2"/>
    </row>
    <row r="70" spans="1:14" ht="23.5" customHeight="1" x14ac:dyDescent="0.7">
      <c r="A70" s="3"/>
    </row>
    <row r="71" spans="1:14" ht="23.5" customHeight="1" x14ac:dyDescent="0.7">
      <c r="A71" s="3"/>
      <c r="B71" s="11"/>
      <c r="D71" s="246" t="s">
        <v>4</v>
      </c>
      <c r="E71" s="246"/>
      <c r="F71" s="246"/>
      <c r="G71" s="246"/>
      <c r="H71" s="246" t="s">
        <v>43</v>
      </c>
      <c r="I71" s="246"/>
      <c r="J71" s="246"/>
    </row>
    <row r="72" spans="1:14" ht="23.5" customHeight="1" x14ac:dyDescent="0.7">
      <c r="A72" s="3"/>
      <c r="B72" s="11"/>
      <c r="D72" s="130" t="s">
        <v>132</v>
      </c>
      <c r="E72" s="130"/>
      <c r="F72" s="130" t="s">
        <v>79</v>
      </c>
      <c r="G72" s="130"/>
      <c r="H72" s="130" t="s">
        <v>132</v>
      </c>
      <c r="I72" s="130"/>
      <c r="J72" s="130" t="s">
        <v>79</v>
      </c>
    </row>
    <row r="73" spans="1:14" ht="23.5" customHeight="1" x14ac:dyDescent="0.65">
      <c r="A73" s="133" t="s">
        <v>34</v>
      </c>
      <c r="D73" s="15">
        <v>2565</v>
      </c>
      <c r="E73" s="16"/>
      <c r="F73" s="15">
        <v>2564</v>
      </c>
      <c r="G73" s="16"/>
      <c r="H73" s="15">
        <v>2565</v>
      </c>
      <c r="I73" s="16"/>
      <c r="J73" s="15">
        <v>2564</v>
      </c>
    </row>
    <row r="74" spans="1:14" ht="23.5" customHeight="1" x14ac:dyDescent="0.65">
      <c r="A74" s="133"/>
      <c r="D74" s="15" t="s">
        <v>134</v>
      </c>
      <c r="E74" s="16"/>
      <c r="F74" s="15"/>
      <c r="G74" s="16"/>
      <c r="H74" s="15" t="s">
        <v>134</v>
      </c>
      <c r="I74" s="16"/>
      <c r="J74" s="15"/>
    </row>
    <row r="75" spans="1:14" ht="23.5" customHeight="1" x14ac:dyDescent="0.7">
      <c r="A75" s="6"/>
      <c r="D75" s="247" t="s">
        <v>80</v>
      </c>
      <c r="E75" s="247"/>
      <c r="F75" s="247"/>
      <c r="G75" s="247"/>
      <c r="H75" s="247"/>
      <c r="I75" s="247"/>
      <c r="J75" s="247"/>
    </row>
    <row r="76" spans="1:14" ht="23.5" customHeight="1" x14ac:dyDescent="0.7">
      <c r="A76" s="135" t="s">
        <v>3</v>
      </c>
      <c r="B76" s="136"/>
      <c r="C76" s="137"/>
      <c r="D76" s="140"/>
      <c r="E76" s="139"/>
      <c r="F76" s="140"/>
      <c r="G76" s="139"/>
      <c r="H76" s="139"/>
      <c r="I76" s="139"/>
      <c r="J76" s="139"/>
    </row>
    <row r="77" spans="1:14" ht="23.5" customHeight="1" x14ac:dyDescent="0.65">
      <c r="A77" s="164" t="s">
        <v>7</v>
      </c>
      <c r="B77" s="136"/>
      <c r="C77" s="144"/>
      <c r="D77" s="140"/>
      <c r="E77" s="139"/>
      <c r="F77" s="140"/>
      <c r="G77" s="139"/>
      <c r="H77" s="139"/>
      <c r="I77" s="139"/>
      <c r="J77" s="139"/>
    </row>
    <row r="78" spans="1:14" ht="23.5" customHeight="1" x14ac:dyDescent="0.65">
      <c r="A78" s="164" t="s">
        <v>33</v>
      </c>
      <c r="B78" s="136"/>
      <c r="C78" s="164"/>
      <c r="D78" s="137"/>
      <c r="E78" s="137"/>
      <c r="F78" s="137"/>
      <c r="G78" s="137"/>
      <c r="H78" s="137"/>
      <c r="I78" s="137"/>
      <c r="J78" s="137"/>
    </row>
    <row r="79" spans="1:14" ht="23.5" customHeight="1" thickBot="1" x14ac:dyDescent="0.7">
      <c r="A79" s="165" t="s">
        <v>199</v>
      </c>
      <c r="B79" s="136"/>
      <c r="C79" s="164"/>
      <c r="D79" s="166">
        <v>4891207</v>
      </c>
      <c r="E79" s="139"/>
      <c r="F79" s="166">
        <v>4891207</v>
      </c>
      <c r="G79" s="139"/>
      <c r="H79" s="167">
        <v>4891207</v>
      </c>
      <c r="I79" s="139"/>
      <c r="J79" s="167">
        <v>4891207</v>
      </c>
    </row>
    <row r="80" spans="1:14" ht="23.5" customHeight="1" thickTop="1" x14ac:dyDescent="0.65">
      <c r="A80" s="137" t="s">
        <v>41</v>
      </c>
      <c r="B80" s="136"/>
      <c r="C80" s="164"/>
      <c r="D80" s="140"/>
      <c r="E80" s="139"/>
      <c r="F80" s="140"/>
      <c r="G80" s="139"/>
      <c r="H80" s="139"/>
      <c r="I80" s="139"/>
      <c r="J80" s="139"/>
    </row>
    <row r="81" spans="1:10" ht="23.5" customHeight="1" x14ac:dyDescent="0.8">
      <c r="A81" s="165" t="s">
        <v>200</v>
      </c>
      <c r="B81" s="168"/>
      <c r="C81" s="169"/>
      <c r="D81" s="170">
        <v>4531560</v>
      </c>
      <c r="E81" s="171"/>
      <c r="F81" s="170">
        <v>4531560</v>
      </c>
      <c r="G81" s="171"/>
      <c r="H81" s="172">
        <v>4531560</v>
      </c>
      <c r="I81" s="173"/>
      <c r="J81" s="172">
        <v>4531560</v>
      </c>
    </row>
    <row r="82" spans="1:10" ht="23.5" customHeight="1" x14ac:dyDescent="0.65">
      <c r="A82" s="164" t="s">
        <v>62</v>
      </c>
      <c r="B82" s="136"/>
      <c r="C82" s="137"/>
      <c r="D82" s="140">
        <v>909994</v>
      </c>
      <c r="E82" s="139">
        <v>358142539</v>
      </c>
      <c r="F82" s="140">
        <v>909994</v>
      </c>
      <c r="G82" s="139">
        <v>358142539</v>
      </c>
      <c r="H82" s="139">
        <v>909994</v>
      </c>
      <c r="I82" s="139"/>
      <c r="J82" s="139">
        <v>909994</v>
      </c>
    </row>
    <row r="83" spans="1:10" ht="23.5" customHeight="1" x14ac:dyDescent="0.65">
      <c r="A83" s="137" t="s">
        <v>8</v>
      </c>
      <c r="B83" s="136"/>
      <c r="C83" s="137"/>
      <c r="D83" s="140"/>
      <c r="E83" s="20"/>
      <c r="F83" s="21"/>
      <c r="G83" s="139"/>
      <c r="H83" s="139"/>
      <c r="I83" s="139"/>
      <c r="J83" s="139"/>
    </row>
    <row r="84" spans="1:10" ht="23.5" customHeight="1" x14ac:dyDescent="0.65">
      <c r="A84" s="9" t="s">
        <v>42</v>
      </c>
      <c r="E84" s="20"/>
      <c r="G84" s="20"/>
      <c r="H84" s="20"/>
      <c r="I84" s="20"/>
      <c r="J84" s="20"/>
    </row>
    <row r="85" spans="1:10" ht="23.5" customHeight="1" x14ac:dyDescent="0.65">
      <c r="A85" s="9" t="s">
        <v>63</v>
      </c>
      <c r="D85" s="21">
        <v>271330</v>
      </c>
      <c r="E85" s="20"/>
      <c r="F85" s="21">
        <v>271330</v>
      </c>
      <c r="G85" s="20"/>
      <c r="H85" s="20">
        <v>271330</v>
      </c>
      <c r="I85" s="20"/>
      <c r="J85" s="20">
        <v>271330</v>
      </c>
    </row>
    <row r="86" spans="1:10" ht="23.5" customHeight="1" x14ac:dyDescent="0.65">
      <c r="A86" s="9" t="s">
        <v>157</v>
      </c>
      <c r="D86" s="21">
        <v>-2047571</v>
      </c>
      <c r="E86" s="20"/>
      <c r="F86" s="21">
        <v>-1758931</v>
      </c>
      <c r="G86" s="20"/>
      <c r="H86" s="21">
        <v>-27137</v>
      </c>
      <c r="I86" s="20"/>
      <c r="J86" s="21">
        <v>155122</v>
      </c>
    </row>
    <row r="87" spans="1:10" ht="23.5" customHeight="1" x14ac:dyDescent="0.65">
      <c r="A87" s="9" t="s">
        <v>73</v>
      </c>
      <c r="D87" s="30">
        <v>1899590</v>
      </c>
      <c r="E87" s="20"/>
      <c r="F87" s="30">
        <v>2058108</v>
      </c>
      <c r="G87" s="20"/>
      <c r="H87" s="28">
        <v>1285604</v>
      </c>
      <c r="I87" s="20"/>
      <c r="J87" s="28">
        <v>1422554</v>
      </c>
    </row>
    <row r="88" spans="1:10" ht="23.5" customHeight="1" x14ac:dyDescent="0.7">
      <c r="A88" s="6" t="s">
        <v>91</v>
      </c>
      <c r="D88" s="25">
        <f>SUM(D81:D87)</f>
        <v>5564903</v>
      </c>
      <c r="E88" s="25"/>
      <c r="F88" s="25">
        <f>SUM(F81:F87)</f>
        <v>6012061</v>
      </c>
      <c r="G88" s="25"/>
      <c r="H88" s="25">
        <f>SUM(H81:H87)</f>
        <v>6971351</v>
      </c>
      <c r="I88" s="23"/>
      <c r="J88" s="25">
        <f>SUM(J81:J87)</f>
        <v>7290560</v>
      </c>
    </row>
    <row r="89" spans="1:10" ht="23.5" customHeight="1" x14ac:dyDescent="0.65">
      <c r="A89" s="9" t="s">
        <v>72</v>
      </c>
      <c r="D89" s="21">
        <v>1126</v>
      </c>
      <c r="E89" s="20"/>
      <c r="F89" s="21">
        <v>10659</v>
      </c>
      <c r="G89" s="20"/>
      <c r="H89" s="97">
        <v>0</v>
      </c>
      <c r="I89" s="21"/>
      <c r="J89" s="97">
        <v>0</v>
      </c>
    </row>
    <row r="90" spans="1:10" ht="23.5" customHeight="1" x14ac:dyDescent="0.7">
      <c r="A90" s="151" t="s">
        <v>25</v>
      </c>
      <c r="B90" s="136"/>
      <c r="C90" s="137"/>
      <c r="D90" s="145">
        <f>SUM(D88:D89)</f>
        <v>5566029</v>
      </c>
      <c r="E90" s="152"/>
      <c r="F90" s="145">
        <f>SUM(F88:F89)</f>
        <v>6022720</v>
      </c>
      <c r="G90" s="152"/>
      <c r="H90" s="145">
        <f>SUM(H88:H89)</f>
        <v>6971351</v>
      </c>
      <c r="I90" s="146"/>
      <c r="J90" s="145">
        <f>SUM(J88:J89)</f>
        <v>7290560</v>
      </c>
    </row>
    <row r="91" spans="1:10" ht="23.5" customHeight="1" x14ac:dyDescent="0.7">
      <c r="A91" s="151"/>
      <c r="B91" s="136"/>
      <c r="C91" s="137"/>
      <c r="D91" s="174"/>
      <c r="E91" s="152"/>
      <c r="F91" s="174"/>
      <c r="G91" s="152"/>
      <c r="H91" s="175"/>
      <c r="I91" s="146"/>
      <c r="J91" s="175"/>
    </row>
    <row r="92" spans="1:10" ht="23.5" customHeight="1" thickBot="1" x14ac:dyDescent="0.75">
      <c r="A92" s="151" t="s">
        <v>26</v>
      </c>
      <c r="B92" s="136"/>
      <c r="C92" s="137"/>
      <c r="D92" s="153">
        <f>SUM(D66+D90)</f>
        <v>21433702</v>
      </c>
      <c r="E92" s="146"/>
      <c r="F92" s="153">
        <f>SUM(F66+F90)</f>
        <v>22450213</v>
      </c>
      <c r="G92" s="146"/>
      <c r="H92" s="153">
        <f>SUM(H66+H90)</f>
        <v>16174255</v>
      </c>
      <c r="I92" s="146"/>
      <c r="J92" s="153">
        <f>SUM(J66+J90)</f>
        <v>17536482</v>
      </c>
    </row>
    <row r="93" spans="1:10" ht="23.5" customHeight="1" thickTop="1" x14ac:dyDescent="0.65"/>
  </sheetData>
  <mergeCells count="9">
    <mergeCell ref="D71:G71"/>
    <mergeCell ref="H71:J71"/>
    <mergeCell ref="D75:J75"/>
    <mergeCell ref="D42:J42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90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7"/>
  <sheetViews>
    <sheetView showGridLines="0" view="pageBreakPreview" topLeftCell="A130" zoomScale="70" zoomScaleNormal="70" zoomScaleSheetLayoutView="70" workbookViewId="0">
      <selection activeCell="H143" sqref="H143:H144"/>
    </sheetView>
  </sheetViews>
  <sheetFormatPr defaultColWidth="10" defaultRowHeight="22.5" customHeight="1" x14ac:dyDescent="0.65"/>
  <cols>
    <col min="1" max="1" width="55.77734375" style="9" bestFit="1" customWidth="1"/>
    <col min="2" max="2" width="10.109375" style="7" customWidth="1"/>
    <col min="3" max="3" width="1.44140625" style="7" customWidth="1"/>
    <col min="4" max="4" width="14" style="12" customWidth="1"/>
    <col min="5" max="5" width="1.44140625" style="9" customWidth="1"/>
    <col min="6" max="6" width="14" style="12" customWidth="1"/>
    <col min="7" max="7" width="1.44140625" style="9" customWidth="1"/>
    <col min="8" max="8" width="14" style="9" customWidth="1"/>
    <col min="9" max="9" width="1.44140625" style="9" customWidth="1"/>
    <col min="10" max="10" width="14" style="9" customWidth="1"/>
    <col min="11" max="11" width="10" style="9"/>
    <col min="12" max="12" width="11" style="9" hidden="1" customWidth="1"/>
    <col min="13" max="15" width="0" style="9" hidden="1" customWidth="1"/>
    <col min="16" max="16" width="11" style="9" hidden="1" customWidth="1"/>
    <col min="17" max="17" width="14" style="9" bestFit="1" customWidth="1"/>
    <col min="18" max="18" width="10" style="9"/>
    <col min="19" max="19" width="10.6640625" style="9" bestFit="1" customWidth="1"/>
    <col min="20" max="16384" width="10" style="9"/>
  </cols>
  <sheetData>
    <row r="1" spans="1:16" s="3" customFormat="1" ht="22.5" customHeight="1" x14ac:dyDescent="0.7">
      <c r="A1" s="53" t="s">
        <v>49</v>
      </c>
      <c r="B1" s="1"/>
      <c r="C1" s="1"/>
      <c r="D1" s="26"/>
      <c r="E1" s="26"/>
      <c r="F1" s="26"/>
      <c r="G1" s="2"/>
      <c r="H1" s="2"/>
      <c r="I1" s="2"/>
      <c r="J1" s="2"/>
    </row>
    <row r="2" spans="1:16" s="3" customFormat="1" ht="22.5" customHeight="1" x14ac:dyDescent="0.7">
      <c r="A2" s="4" t="s">
        <v>83</v>
      </c>
      <c r="B2" s="5"/>
      <c r="C2" s="5"/>
      <c r="D2" s="27"/>
      <c r="E2" s="27"/>
      <c r="F2" s="27"/>
    </row>
    <row r="3" spans="1:16" s="3" customFormat="1" ht="22.5" customHeight="1" x14ac:dyDescent="0.7">
      <c r="A3" s="4"/>
      <c r="B3" s="5"/>
      <c r="C3" s="5"/>
      <c r="D3" s="27"/>
      <c r="E3" s="27"/>
      <c r="F3" s="27"/>
    </row>
    <row r="4" spans="1:16" ht="22.5" customHeight="1" x14ac:dyDescent="0.7">
      <c r="B4" s="11"/>
      <c r="C4" s="11"/>
      <c r="E4" s="13" t="s">
        <v>4</v>
      </c>
      <c r="G4" s="14"/>
      <c r="H4" s="246" t="s">
        <v>43</v>
      </c>
      <c r="I4" s="246"/>
      <c r="J4" s="246"/>
    </row>
    <row r="5" spans="1:16" ht="22.5" customHeight="1" x14ac:dyDescent="0.7">
      <c r="A5" s="6"/>
      <c r="D5" s="248" t="s">
        <v>84</v>
      </c>
      <c r="E5" s="248"/>
      <c r="F5" s="248"/>
      <c r="H5" s="248" t="s">
        <v>84</v>
      </c>
      <c r="I5" s="248"/>
      <c r="J5" s="248"/>
    </row>
    <row r="6" spans="1:16" ht="22.5" customHeight="1" x14ac:dyDescent="0.7">
      <c r="A6" s="6"/>
      <c r="D6" s="248" t="s">
        <v>88</v>
      </c>
      <c r="E6" s="248"/>
      <c r="F6" s="248"/>
      <c r="H6" s="248" t="s">
        <v>88</v>
      </c>
      <c r="I6" s="248"/>
      <c r="J6" s="248"/>
    </row>
    <row r="7" spans="1:16" ht="22.5" customHeight="1" x14ac:dyDescent="0.65">
      <c r="D7" s="15">
        <v>2565</v>
      </c>
      <c r="E7" s="16"/>
      <c r="F7" s="15">
        <v>2564</v>
      </c>
      <c r="G7" s="16"/>
      <c r="H7" s="15">
        <v>2565</v>
      </c>
      <c r="I7" s="16"/>
      <c r="J7" s="15">
        <v>2564</v>
      </c>
    </row>
    <row r="8" spans="1:16" ht="22.5" customHeight="1" x14ac:dyDescent="0.65">
      <c r="D8" s="15"/>
      <c r="E8" s="16"/>
      <c r="F8" s="15"/>
      <c r="G8" s="51" t="s">
        <v>80</v>
      </c>
      <c r="H8" s="17"/>
      <c r="I8" s="18"/>
      <c r="J8" s="17"/>
    </row>
    <row r="9" spans="1:16" ht="23.25" customHeight="1" x14ac:dyDescent="0.7">
      <c r="A9" s="31" t="s">
        <v>29</v>
      </c>
    </row>
    <row r="10" spans="1:16" ht="24" customHeight="1" x14ac:dyDescent="0.65">
      <c r="A10" s="10" t="s">
        <v>53</v>
      </c>
      <c r="D10" s="47">
        <v>1268326</v>
      </c>
      <c r="F10" s="47">
        <v>209841</v>
      </c>
      <c r="H10" s="47">
        <v>612083</v>
      </c>
      <c r="J10" s="47">
        <v>62628</v>
      </c>
      <c r="L10" s="9">
        <v>2553209</v>
      </c>
      <c r="P10" s="9">
        <v>1319851</v>
      </c>
    </row>
    <row r="11" spans="1:16" ht="22.5" customHeight="1" x14ac:dyDescent="0.65">
      <c r="A11" s="10" t="s">
        <v>77</v>
      </c>
      <c r="D11" s="47">
        <v>15078</v>
      </c>
      <c r="F11" s="47">
        <v>16604</v>
      </c>
      <c r="H11" s="47">
        <v>3570</v>
      </c>
      <c r="J11" s="47">
        <v>2410</v>
      </c>
      <c r="L11" s="9">
        <v>100146</v>
      </c>
      <c r="P11" s="9">
        <v>70273</v>
      </c>
    </row>
    <row r="12" spans="1:16" ht="23.25" customHeight="1" x14ac:dyDescent="0.65">
      <c r="A12" s="8" t="s">
        <v>150</v>
      </c>
      <c r="D12" s="47">
        <v>394</v>
      </c>
      <c r="F12" s="47">
        <v>639</v>
      </c>
      <c r="H12" s="47">
        <v>7948</v>
      </c>
      <c r="J12" s="47">
        <v>12512</v>
      </c>
      <c r="L12" s="9">
        <v>1963</v>
      </c>
      <c r="P12" s="9">
        <v>14587</v>
      </c>
    </row>
    <row r="13" spans="1:16" ht="22.5" customHeight="1" x14ac:dyDescent="0.65">
      <c r="A13" s="8" t="s">
        <v>27</v>
      </c>
      <c r="D13" s="36">
        <v>5592</v>
      </c>
      <c r="F13" s="36">
        <v>26678</v>
      </c>
      <c r="H13" s="36">
        <v>8325</v>
      </c>
      <c r="J13" s="36">
        <v>14223</v>
      </c>
      <c r="L13" s="9">
        <v>17594</v>
      </c>
      <c r="P13" s="9">
        <v>12508</v>
      </c>
    </row>
    <row r="14" spans="1:16" ht="22.5" customHeight="1" x14ac:dyDescent="0.7">
      <c r="A14" s="32" t="s">
        <v>28</v>
      </c>
      <c r="D14" s="35">
        <f>SUM(D10:D13)</f>
        <v>1289390</v>
      </c>
      <c r="E14" s="14"/>
      <c r="F14" s="35">
        <f>SUM(F10:F13)</f>
        <v>253762</v>
      </c>
      <c r="G14" s="14"/>
      <c r="H14" s="35">
        <f>SUM(H10:H13)</f>
        <v>631926</v>
      </c>
      <c r="I14" s="14"/>
      <c r="J14" s="35">
        <f>SUM(J10:J13)</f>
        <v>91773</v>
      </c>
    </row>
    <row r="15" spans="1:16" ht="22" x14ac:dyDescent="0.7">
      <c r="A15" s="32"/>
      <c r="D15" s="47"/>
      <c r="F15" s="47"/>
    </row>
    <row r="16" spans="1:16" ht="23.25" customHeight="1" x14ac:dyDescent="0.7">
      <c r="A16" s="31" t="s">
        <v>54</v>
      </c>
    </row>
    <row r="17" spans="1:16" ht="22.5" customHeight="1" x14ac:dyDescent="0.65">
      <c r="A17" s="8" t="s">
        <v>65</v>
      </c>
      <c r="D17" s="47">
        <v>598169</v>
      </c>
      <c r="F17" s="47">
        <v>277141</v>
      </c>
      <c r="H17" s="47">
        <v>267952</v>
      </c>
      <c r="J17" s="47">
        <v>114589</v>
      </c>
      <c r="L17" s="9">
        <v>1205285</v>
      </c>
      <c r="P17" s="9">
        <v>569367</v>
      </c>
    </row>
    <row r="18" spans="1:16" ht="22.5" customHeight="1" x14ac:dyDescent="0.65">
      <c r="A18" s="8" t="s">
        <v>78</v>
      </c>
      <c r="D18" s="47">
        <v>9042</v>
      </c>
      <c r="F18" s="47">
        <v>9541</v>
      </c>
      <c r="H18" s="97">
        <v>0</v>
      </c>
      <c r="J18" s="97">
        <v>0</v>
      </c>
      <c r="L18" s="9">
        <v>42287</v>
      </c>
      <c r="P18" s="9">
        <v>22213</v>
      </c>
    </row>
    <row r="19" spans="1:16" ht="23.25" customHeight="1" x14ac:dyDescent="0.65">
      <c r="A19" s="10" t="s">
        <v>57</v>
      </c>
      <c r="D19" s="47">
        <v>220031</v>
      </c>
      <c r="F19" s="47">
        <v>228693</v>
      </c>
      <c r="H19" s="47">
        <v>109131</v>
      </c>
      <c r="J19" s="47">
        <v>117927</v>
      </c>
      <c r="L19" s="9">
        <v>357195</v>
      </c>
      <c r="P19" s="9">
        <v>186588</v>
      </c>
    </row>
    <row r="20" spans="1:16" ht="22.5" customHeight="1" x14ac:dyDescent="0.7">
      <c r="A20" s="10" t="s">
        <v>55</v>
      </c>
      <c r="D20" s="47">
        <v>71260</v>
      </c>
      <c r="F20" s="47">
        <v>27510</v>
      </c>
      <c r="H20" s="47">
        <v>35901</v>
      </c>
      <c r="J20" s="47">
        <v>11599</v>
      </c>
      <c r="L20" s="9">
        <v>165358</v>
      </c>
      <c r="P20" s="14">
        <v>82262</v>
      </c>
    </row>
    <row r="21" spans="1:16" ht="22.5" customHeight="1" x14ac:dyDescent="0.7">
      <c r="A21" s="10" t="s">
        <v>56</v>
      </c>
      <c r="D21" s="47">
        <v>290632</v>
      </c>
      <c r="F21" s="47">
        <v>183077</v>
      </c>
      <c r="H21" s="47">
        <v>147922</v>
      </c>
      <c r="J21" s="47">
        <v>92273</v>
      </c>
      <c r="L21" s="14">
        <v>531268</v>
      </c>
      <c r="M21" s="14"/>
      <c r="N21" s="14"/>
      <c r="O21" s="14"/>
      <c r="P21" s="9">
        <v>286905</v>
      </c>
    </row>
    <row r="22" spans="1:16" ht="22.5" customHeight="1" x14ac:dyDescent="0.7">
      <c r="A22" s="10" t="s">
        <v>172</v>
      </c>
      <c r="D22" s="109">
        <v>0</v>
      </c>
      <c r="F22" s="109">
        <v>0</v>
      </c>
      <c r="H22" s="109">
        <v>0</v>
      </c>
      <c r="J22" s="36">
        <v>57000</v>
      </c>
      <c r="L22" s="14"/>
      <c r="M22" s="14"/>
      <c r="N22" s="14"/>
      <c r="O22" s="14"/>
    </row>
    <row r="23" spans="1:16" s="14" customFormat="1" ht="22.5" customHeight="1" x14ac:dyDescent="0.7">
      <c r="A23" s="32" t="s">
        <v>44</v>
      </c>
      <c r="B23" s="34"/>
      <c r="C23" s="34"/>
      <c r="D23" s="54">
        <f>SUM(D17:D22)</f>
        <v>1189134</v>
      </c>
      <c r="F23" s="54">
        <f>SUM(F17:F22)</f>
        <v>725962</v>
      </c>
      <c r="H23" s="54">
        <f>SUM(H17:H22)</f>
        <v>560906</v>
      </c>
      <c r="J23" s="54">
        <f>SUM(J17:J22)</f>
        <v>393388</v>
      </c>
      <c r="P23" s="9"/>
    </row>
    <row r="24" spans="1:16" ht="22" x14ac:dyDescent="0.7">
      <c r="A24" s="32"/>
      <c r="B24" s="34"/>
      <c r="C24" s="34"/>
      <c r="D24" s="13"/>
      <c r="E24" s="14"/>
      <c r="F24" s="13"/>
      <c r="G24" s="14"/>
      <c r="H24" s="14"/>
      <c r="I24" s="14"/>
      <c r="J24" s="14"/>
    </row>
    <row r="25" spans="1:16" ht="22" x14ac:dyDescent="0.7">
      <c r="A25" s="32" t="s">
        <v>215</v>
      </c>
      <c r="B25" s="34"/>
      <c r="C25" s="34"/>
      <c r="D25" s="45">
        <f>D14-D23</f>
        <v>100256</v>
      </c>
      <c r="E25" s="14"/>
      <c r="F25" s="45">
        <f>F14-F23</f>
        <v>-472200</v>
      </c>
      <c r="G25" s="14"/>
      <c r="H25" s="45">
        <f>H14-H23</f>
        <v>71020</v>
      </c>
      <c r="I25" s="14"/>
      <c r="J25" s="45">
        <f>J14-J23</f>
        <v>-301615</v>
      </c>
    </row>
    <row r="26" spans="1:16" ht="21.5" x14ac:dyDescent="0.65">
      <c r="A26" s="10" t="s">
        <v>173</v>
      </c>
      <c r="D26" s="47">
        <v>-173</v>
      </c>
      <c r="F26" s="47">
        <v>128</v>
      </c>
      <c r="H26" s="47">
        <v>-17173</v>
      </c>
      <c r="J26" s="47">
        <v>-19534</v>
      </c>
    </row>
    <row r="27" spans="1:16" ht="21.5" x14ac:dyDescent="0.65">
      <c r="A27" s="10" t="s">
        <v>66</v>
      </c>
      <c r="D27" s="47">
        <v>-113734</v>
      </c>
      <c r="F27" s="47">
        <v>-126326</v>
      </c>
      <c r="H27" s="47">
        <v>-63157</v>
      </c>
      <c r="J27" s="47">
        <v>-81931</v>
      </c>
    </row>
    <row r="28" spans="1:16" s="14" customFormat="1" ht="22.5" customHeight="1" x14ac:dyDescent="0.7">
      <c r="A28" s="10" t="s">
        <v>211</v>
      </c>
      <c r="B28" s="7"/>
      <c r="C28" s="7"/>
      <c r="D28" s="36">
        <v>3393</v>
      </c>
      <c r="E28" s="9"/>
      <c r="F28" s="36">
        <v>3384</v>
      </c>
      <c r="G28" s="9"/>
      <c r="H28" s="109">
        <v>0</v>
      </c>
      <c r="I28" s="20"/>
      <c r="J28" s="109">
        <v>0</v>
      </c>
      <c r="L28" s="9">
        <v>12048</v>
      </c>
      <c r="M28" s="9"/>
      <c r="N28" s="9"/>
      <c r="O28" s="9"/>
      <c r="P28" s="9" t="s">
        <v>6</v>
      </c>
    </row>
    <row r="29" spans="1:16" ht="22.5" customHeight="1" x14ac:dyDescent="0.7">
      <c r="A29" s="14" t="s">
        <v>168</v>
      </c>
      <c r="B29" s="34"/>
      <c r="C29" s="34"/>
      <c r="D29" s="45">
        <f>SUM(D25:D28)</f>
        <v>-10258</v>
      </c>
      <c r="E29" s="13">
        <f>E14-E23</f>
        <v>0</v>
      </c>
      <c r="F29" s="45">
        <f>SUM(F25:F28)</f>
        <v>-595014</v>
      </c>
      <c r="G29" s="13">
        <f>G14-G23</f>
        <v>0</v>
      </c>
      <c r="H29" s="45">
        <f>SUM(H25:H28)</f>
        <v>-9310</v>
      </c>
      <c r="I29" s="13"/>
      <c r="J29" s="45">
        <f>SUM(J25:J28)</f>
        <v>-403080</v>
      </c>
    </row>
    <row r="30" spans="1:16" ht="22.5" customHeight="1" x14ac:dyDescent="0.7">
      <c r="A30" s="10" t="s">
        <v>189</v>
      </c>
      <c r="D30" s="21">
        <v>4905</v>
      </c>
      <c r="E30" s="14"/>
      <c r="F30" s="21">
        <v>-72603</v>
      </c>
      <c r="G30" s="14"/>
      <c r="H30" s="21">
        <v>3915</v>
      </c>
      <c r="I30" s="45"/>
      <c r="J30" s="21">
        <v>3736</v>
      </c>
      <c r="L30" s="9">
        <v>-52161</v>
      </c>
      <c r="P30" s="9">
        <v>-30190</v>
      </c>
    </row>
    <row r="31" spans="1:16" ht="22.5" customHeight="1" thickBot="1" x14ac:dyDescent="0.75">
      <c r="A31" s="14" t="s">
        <v>169</v>
      </c>
      <c r="B31" s="34"/>
      <c r="C31" s="34"/>
      <c r="D31" s="37">
        <f>SUM(D29:D30)</f>
        <v>-5353</v>
      </c>
      <c r="E31" s="45">
        <f t="shared" ref="E31:I31" si="0">SUM(E29:E30)</f>
        <v>0</v>
      </c>
      <c r="F31" s="37">
        <f t="shared" ref="F31" si="1">SUM(F29:F30)</f>
        <v>-667617</v>
      </c>
      <c r="G31" s="45">
        <f t="shared" si="0"/>
        <v>0</v>
      </c>
      <c r="H31" s="37">
        <f t="shared" si="0"/>
        <v>-5395</v>
      </c>
      <c r="I31" s="45">
        <f t="shared" si="0"/>
        <v>0</v>
      </c>
      <c r="J31" s="37">
        <f t="shared" ref="J31" si="2">SUM(J29:J30)</f>
        <v>-399344</v>
      </c>
    </row>
    <row r="32" spans="1:16" thickTop="1" x14ac:dyDescent="0.7">
      <c r="A32" s="32"/>
      <c r="B32" s="34"/>
      <c r="C32" s="34"/>
      <c r="D32" s="13"/>
      <c r="E32" s="14"/>
      <c r="F32" s="13"/>
      <c r="G32" s="14"/>
      <c r="H32" s="14"/>
      <c r="I32" s="14"/>
      <c r="J32" s="14"/>
    </row>
    <row r="33" spans="1:16" s="14" customFormat="1" ht="22.5" customHeight="1" x14ac:dyDescent="0.7">
      <c r="A33" s="53" t="s">
        <v>49</v>
      </c>
      <c r="B33" s="1"/>
      <c r="C33" s="1"/>
      <c r="D33" s="26"/>
      <c r="E33" s="26"/>
      <c r="F33" s="26"/>
      <c r="G33" s="2"/>
      <c r="H33" s="2"/>
      <c r="I33" s="2"/>
      <c r="J33" s="2"/>
      <c r="L33" s="9"/>
      <c r="M33" s="9"/>
      <c r="N33" s="9"/>
      <c r="O33" s="9"/>
      <c r="P33" s="3"/>
    </row>
    <row r="34" spans="1:16" s="14" customFormat="1" ht="22.5" customHeight="1" x14ac:dyDescent="0.7">
      <c r="A34" s="4" t="s">
        <v>83</v>
      </c>
      <c r="B34" s="5"/>
      <c r="C34" s="5"/>
      <c r="D34" s="27"/>
      <c r="E34" s="27"/>
      <c r="F34" s="27"/>
      <c r="G34" s="3"/>
      <c r="H34" s="3"/>
      <c r="I34" s="3"/>
      <c r="J34" s="3"/>
      <c r="L34" s="9"/>
      <c r="M34" s="9"/>
      <c r="N34" s="9"/>
      <c r="O34" s="9"/>
      <c r="P34" s="3"/>
    </row>
    <row r="35" spans="1:16" s="14" customFormat="1" ht="22.5" customHeight="1" x14ac:dyDescent="0.7">
      <c r="A35" s="4"/>
      <c r="B35" s="5"/>
      <c r="C35" s="5"/>
      <c r="D35" s="27"/>
      <c r="E35" s="27"/>
      <c r="F35" s="27"/>
      <c r="G35" s="3"/>
      <c r="H35" s="3"/>
      <c r="I35" s="3"/>
      <c r="J35" s="3"/>
      <c r="L35" s="9"/>
      <c r="M35" s="9"/>
      <c r="N35" s="9"/>
      <c r="O35" s="9"/>
      <c r="P35" s="3"/>
    </row>
    <row r="36" spans="1:16" s="14" customFormat="1" ht="22.5" customHeight="1" x14ac:dyDescent="0.7">
      <c r="A36" s="9"/>
      <c r="B36" s="11"/>
      <c r="C36" s="11"/>
      <c r="D36" s="12"/>
      <c r="E36" s="13" t="s">
        <v>4</v>
      </c>
      <c r="F36" s="12"/>
      <c r="H36" s="246" t="s">
        <v>43</v>
      </c>
      <c r="I36" s="246"/>
      <c r="J36" s="246"/>
      <c r="L36" s="9"/>
      <c r="M36" s="9"/>
      <c r="N36" s="9"/>
      <c r="O36" s="9"/>
      <c r="P36" s="3"/>
    </row>
    <row r="37" spans="1:16" s="14" customFormat="1" ht="22.5" customHeight="1" x14ac:dyDescent="0.7">
      <c r="A37" s="6"/>
      <c r="B37" s="7"/>
      <c r="C37" s="7"/>
      <c r="D37" s="248" t="s">
        <v>84</v>
      </c>
      <c r="E37" s="248"/>
      <c r="F37" s="248"/>
      <c r="G37" s="9"/>
      <c r="H37" s="248" t="s">
        <v>84</v>
      </c>
      <c r="I37" s="248"/>
      <c r="J37" s="248"/>
      <c r="L37" s="9"/>
      <c r="M37" s="9"/>
      <c r="N37" s="9"/>
      <c r="O37" s="9"/>
      <c r="P37" s="3"/>
    </row>
    <row r="38" spans="1:16" s="14" customFormat="1" ht="22.5" customHeight="1" x14ac:dyDescent="0.7">
      <c r="A38" s="6"/>
      <c r="B38" s="7"/>
      <c r="C38" s="7"/>
      <c r="D38" s="248" t="s">
        <v>88</v>
      </c>
      <c r="E38" s="248"/>
      <c r="F38" s="248"/>
      <c r="G38" s="9"/>
      <c r="H38" s="248" t="s">
        <v>88</v>
      </c>
      <c r="I38" s="248"/>
      <c r="J38" s="248"/>
      <c r="L38" s="9"/>
      <c r="M38" s="9"/>
      <c r="N38" s="9"/>
      <c r="O38" s="9"/>
      <c r="P38" s="3"/>
    </row>
    <row r="39" spans="1:16" s="14" customFormat="1" ht="22.5" customHeight="1" x14ac:dyDescent="0.7">
      <c r="A39" s="9"/>
      <c r="B39" s="7"/>
      <c r="C39" s="7"/>
      <c r="D39" s="15">
        <v>2565</v>
      </c>
      <c r="E39" s="16"/>
      <c r="F39" s="15">
        <v>2564</v>
      </c>
      <c r="G39" s="16"/>
      <c r="H39" s="15">
        <v>2565</v>
      </c>
      <c r="I39" s="16"/>
      <c r="J39" s="15">
        <v>2564</v>
      </c>
      <c r="L39" s="9"/>
      <c r="M39" s="9"/>
      <c r="N39" s="9"/>
      <c r="O39" s="9"/>
      <c r="P39" s="3"/>
    </row>
    <row r="40" spans="1:16" s="14" customFormat="1" ht="22.5" customHeight="1" x14ac:dyDescent="0.7">
      <c r="A40" s="9"/>
      <c r="B40" s="7"/>
      <c r="C40" s="7"/>
      <c r="D40" s="15"/>
      <c r="E40" s="16"/>
      <c r="F40" s="15"/>
      <c r="G40" s="51" t="s">
        <v>80</v>
      </c>
      <c r="H40" s="17"/>
      <c r="I40" s="18"/>
      <c r="J40" s="17"/>
      <c r="L40" s="9"/>
      <c r="M40" s="9"/>
      <c r="N40" s="9"/>
      <c r="O40" s="9"/>
      <c r="P40" s="3"/>
    </row>
    <row r="41" spans="1:16" ht="22.5" customHeight="1" x14ac:dyDescent="0.7">
      <c r="A41" s="6" t="s">
        <v>97</v>
      </c>
      <c r="D41" s="15"/>
      <c r="E41" s="16"/>
      <c r="F41" s="15"/>
      <c r="G41" s="51"/>
      <c r="H41" s="17"/>
      <c r="I41" s="18"/>
      <c r="J41" s="17"/>
    </row>
    <row r="42" spans="1:16" ht="22.5" customHeight="1" x14ac:dyDescent="0.7">
      <c r="A42" s="102" t="s">
        <v>115</v>
      </c>
      <c r="D42" s="15"/>
      <c r="E42" s="16"/>
      <c r="F42" s="15"/>
      <c r="G42" s="51"/>
      <c r="H42" s="17"/>
      <c r="I42" s="18"/>
      <c r="J42" s="17"/>
    </row>
    <row r="43" spans="1:16" ht="22.5" customHeight="1" x14ac:dyDescent="0.7">
      <c r="A43" s="102" t="s">
        <v>113</v>
      </c>
      <c r="D43" s="15"/>
      <c r="E43" s="16"/>
      <c r="F43" s="15"/>
      <c r="G43" s="51"/>
      <c r="H43" s="17"/>
      <c r="I43" s="18"/>
      <c r="J43" s="17"/>
    </row>
    <row r="44" spans="1:16" ht="22.5" customHeight="1" x14ac:dyDescent="0.7">
      <c r="A44" s="8" t="s">
        <v>114</v>
      </c>
      <c r="D44" s="21">
        <v>84643</v>
      </c>
      <c r="E44" s="16"/>
      <c r="F44" s="21">
        <v>17107</v>
      </c>
      <c r="G44" s="51"/>
      <c r="H44" s="97">
        <v>0</v>
      </c>
      <c r="I44" s="18"/>
      <c r="J44" s="97">
        <v>0</v>
      </c>
      <c r="L44" s="9">
        <v>-4918</v>
      </c>
      <c r="P44" s="14" t="s">
        <v>6</v>
      </c>
    </row>
    <row r="45" spans="1:16" ht="22.5" customHeight="1" x14ac:dyDescent="0.7">
      <c r="A45" s="8" t="s">
        <v>218</v>
      </c>
      <c r="D45" s="30">
        <v>-64965</v>
      </c>
      <c r="E45" s="16"/>
      <c r="F45" s="109">
        <v>0</v>
      </c>
      <c r="G45" s="51"/>
      <c r="H45" s="109">
        <v>0</v>
      </c>
      <c r="I45" s="18"/>
      <c r="J45" s="109">
        <v>0</v>
      </c>
      <c r="P45" s="14"/>
    </row>
    <row r="46" spans="1:16" ht="22.5" customHeight="1" x14ac:dyDescent="0.7">
      <c r="A46" s="14" t="s">
        <v>144</v>
      </c>
      <c r="D46" s="44"/>
      <c r="E46" s="16"/>
      <c r="F46" s="44"/>
      <c r="G46" s="51"/>
      <c r="H46" s="44"/>
      <c r="I46" s="18"/>
      <c r="J46" s="44"/>
      <c r="L46" s="14"/>
      <c r="M46" s="14"/>
      <c r="N46" s="14"/>
      <c r="O46" s="14"/>
      <c r="P46" s="14"/>
    </row>
    <row r="47" spans="1:16" ht="22.5" customHeight="1" x14ac:dyDescent="0.7">
      <c r="A47" s="14" t="s">
        <v>113</v>
      </c>
      <c r="D47" s="114">
        <f>SUM(D44:D45)</f>
        <v>19678</v>
      </c>
      <c r="E47" s="16"/>
      <c r="F47" s="114">
        <f>SUM(F44:F45)</f>
        <v>17107</v>
      </c>
      <c r="G47" s="51"/>
      <c r="H47" s="109">
        <f>SUM(H44:H45)</f>
        <v>0</v>
      </c>
      <c r="I47" s="18"/>
      <c r="J47" s="109">
        <f>SUM(J44:J45)</f>
        <v>0</v>
      </c>
      <c r="L47" s="14"/>
      <c r="M47" s="14"/>
      <c r="N47" s="14"/>
      <c r="O47" s="14"/>
      <c r="P47" s="14"/>
    </row>
    <row r="48" spans="1:16" ht="22.5" customHeight="1" x14ac:dyDescent="0.7">
      <c r="A48" s="8"/>
      <c r="D48" s="21"/>
      <c r="E48" s="16"/>
      <c r="F48" s="21"/>
      <c r="G48" s="51"/>
      <c r="H48" s="21"/>
      <c r="I48" s="18"/>
      <c r="J48" s="21"/>
      <c r="L48" s="14"/>
      <c r="M48" s="14"/>
      <c r="N48" s="14"/>
      <c r="O48" s="14"/>
      <c r="P48" s="14"/>
    </row>
    <row r="49" spans="1:17" ht="22.5" customHeight="1" x14ac:dyDescent="0.7">
      <c r="A49" s="102" t="s">
        <v>145</v>
      </c>
      <c r="D49" s="21"/>
      <c r="E49" s="16"/>
      <c r="F49" s="21"/>
      <c r="G49" s="51"/>
      <c r="H49" s="21"/>
      <c r="I49" s="18"/>
      <c r="J49" s="21"/>
      <c r="L49" s="14"/>
      <c r="M49" s="14"/>
      <c r="N49" s="14"/>
      <c r="O49" s="14"/>
      <c r="P49" s="14"/>
    </row>
    <row r="50" spans="1:17" ht="22.5" customHeight="1" x14ac:dyDescent="0.7">
      <c r="A50" s="102" t="s">
        <v>113</v>
      </c>
      <c r="D50" s="21"/>
      <c r="E50" s="16"/>
      <c r="F50" s="21"/>
      <c r="G50" s="51"/>
      <c r="H50" s="21"/>
      <c r="I50" s="18"/>
      <c r="J50" s="21"/>
      <c r="L50" s="14"/>
      <c r="M50" s="14"/>
      <c r="N50" s="14"/>
      <c r="O50" s="14"/>
      <c r="P50" s="14"/>
    </row>
    <row r="51" spans="1:17" ht="22.5" customHeight="1" x14ac:dyDescent="0.7">
      <c r="A51" s="9" t="s">
        <v>188</v>
      </c>
      <c r="D51" s="21"/>
      <c r="E51" s="16"/>
      <c r="F51" s="21"/>
      <c r="G51" s="51"/>
      <c r="H51" s="21"/>
      <c r="I51" s="18"/>
      <c r="J51" s="21"/>
      <c r="L51" s="14"/>
      <c r="M51" s="14"/>
      <c r="N51" s="14"/>
      <c r="O51" s="14"/>
      <c r="P51" s="14"/>
    </row>
    <row r="52" spans="1:17" ht="22.5" customHeight="1" x14ac:dyDescent="0.7">
      <c r="A52" s="9" t="s">
        <v>146</v>
      </c>
      <c r="D52" s="30">
        <v>-39</v>
      </c>
      <c r="E52" s="16"/>
      <c r="F52" s="30">
        <v>3</v>
      </c>
      <c r="G52" s="51"/>
      <c r="H52" s="30">
        <v>-30</v>
      </c>
      <c r="I52" s="18"/>
      <c r="J52" s="30">
        <v>3</v>
      </c>
      <c r="L52" s="14"/>
      <c r="M52" s="14"/>
      <c r="N52" s="14"/>
      <c r="O52" s="14"/>
      <c r="P52" s="14"/>
    </row>
    <row r="53" spans="1:17" ht="22.5" customHeight="1" x14ac:dyDescent="0.7">
      <c r="A53" s="14" t="s">
        <v>147</v>
      </c>
      <c r="D53" s="47"/>
      <c r="E53" s="16"/>
      <c r="F53" s="47"/>
      <c r="G53" s="51"/>
      <c r="H53" s="47"/>
      <c r="I53" s="20"/>
      <c r="J53" s="47"/>
      <c r="L53" s="14"/>
      <c r="M53" s="14"/>
      <c r="N53" s="14"/>
      <c r="O53" s="14"/>
      <c r="P53" s="14"/>
    </row>
    <row r="54" spans="1:17" ht="22.5" customHeight="1" x14ac:dyDescent="0.7">
      <c r="A54" s="14" t="s">
        <v>113</v>
      </c>
      <c r="D54" s="35">
        <f>SUM(D52:D52)</f>
        <v>-39</v>
      </c>
      <c r="E54" s="16"/>
      <c r="F54" s="35">
        <f>SUM(F52:F52)</f>
        <v>3</v>
      </c>
      <c r="G54" s="51"/>
      <c r="H54" s="35">
        <f>SUM(H52:H52)</f>
        <v>-30</v>
      </c>
      <c r="I54" s="20"/>
      <c r="J54" s="35">
        <f>SUM(J52:J52)</f>
        <v>3</v>
      </c>
      <c r="L54" s="14"/>
      <c r="M54" s="14"/>
      <c r="N54" s="14"/>
      <c r="O54" s="14"/>
      <c r="P54" s="14"/>
    </row>
    <row r="55" spans="1:17" s="14" customFormat="1" ht="23.25" customHeight="1" x14ac:dyDescent="0.7">
      <c r="A55" s="6" t="s">
        <v>170</v>
      </c>
      <c r="B55" s="34"/>
      <c r="C55" s="34"/>
      <c r="D55" s="114">
        <f>SUM(D47,D54)</f>
        <v>19639</v>
      </c>
      <c r="E55" s="52"/>
      <c r="F55" s="114">
        <f>SUM(F47,F54)</f>
        <v>17110</v>
      </c>
      <c r="G55" s="115"/>
      <c r="H55" s="114">
        <f>SUM(H47,H54)</f>
        <v>-30</v>
      </c>
      <c r="I55" s="116"/>
      <c r="J55" s="114">
        <f>SUM(J47,J54)</f>
        <v>3</v>
      </c>
      <c r="L55" s="14">
        <v>-4795</v>
      </c>
      <c r="P55" s="9">
        <v>92</v>
      </c>
      <c r="Q55" s="9"/>
    </row>
    <row r="56" spans="1:17" s="14" customFormat="1" ht="22.5" customHeight="1" thickBot="1" x14ac:dyDescent="0.75">
      <c r="A56" s="6" t="s">
        <v>148</v>
      </c>
      <c r="B56" s="34"/>
      <c r="C56" s="34"/>
      <c r="D56" s="117">
        <f>D31+D55</f>
        <v>14286</v>
      </c>
      <c r="E56" s="52"/>
      <c r="F56" s="117">
        <f>F31+F55</f>
        <v>-650507</v>
      </c>
      <c r="G56" s="52"/>
      <c r="H56" s="117">
        <f>H31+H55</f>
        <v>-5425</v>
      </c>
      <c r="I56" s="52"/>
      <c r="J56" s="117">
        <f>J31+J55</f>
        <v>-399341</v>
      </c>
      <c r="L56" s="9">
        <v>131122</v>
      </c>
      <c r="M56" s="9"/>
      <c r="N56" s="9"/>
      <c r="O56" s="9"/>
      <c r="P56" s="3">
        <v>132509</v>
      </c>
      <c r="Q56" s="9"/>
    </row>
    <row r="57" spans="1:17" s="14" customFormat="1" ht="22.5" customHeight="1" thickTop="1" x14ac:dyDescent="0.7">
      <c r="A57" s="6"/>
      <c r="B57" s="34"/>
      <c r="C57" s="34"/>
      <c r="D57" s="25"/>
      <c r="E57" s="52"/>
      <c r="F57" s="25"/>
      <c r="G57" s="52"/>
      <c r="H57" s="25"/>
      <c r="I57" s="52"/>
      <c r="J57" s="25"/>
      <c r="L57" s="9"/>
      <c r="M57" s="9"/>
      <c r="N57" s="9"/>
      <c r="O57" s="9"/>
      <c r="P57" s="3"/>
      <c r="Q57" s="46"/>
    </row>
    <row r="58" spans="1:17" s="46" customFormat="1" ht="21.75" customHeight="1" x14ac:dyDescent="0.7">
      <c r="A58" s="14" t="s">
        <v>219</v>
      </c>
      <c r="B58" s="34"/>
      <c r="C58" s="34"/>
      <c r="D58" s="23"/>
      <c r="E58" s="25"/>
      <c r="F58" s="23"/>
      <c r="G58" s="23"/>
      <c r="H58" s="23"/>
      <c r="I58" s="23"/>
      <c r="J58" s="23"/>
      <c r="Q58" s="3"/>
    </row>
    <row r="59" spans="1:17" s="3" customFormat="1" ht="22.5" customHeight="1" x14ac:dyDescent="0.7">
      <c r="A59" s="9" t="s">
        <v>92</v>
      </c>
      <c r="B59" s="7"/>
      <c r="C59" s="7"/>
      <c r="D59" s="20">
        <f>D61-D60</f>
        <v>-11520</v>
      </c>
      <c r="E59" s="20"/>
      <c r="F59" s="20">
        <f>F61-F60</f>
        <v>-622789</v>
      </c>
      <c r="G59" s="20"/>
      <c r="H59" s="20">
        <f>H61</f>
        <v>-5395</v>
      </c>
      <c r="I59" s="20"/>
      <c r="J59" s="20">
        <f>J61</f>
        <v>-399344</v>
      </c>
      <c r="L59" s="3">
        <v>114862</v>
      </c>
      <c r="P59" s="3">
        <v>132417</v>
      </c>
      <c r="Q59" s="9"/>
    </row>
    <row r="60" spans="1:17" ht="22.5" customHeight="1" x14ac:dyDescent="0.65">
      <c r="A60" s="8" t="s">
        <v>81</v>
      </c>
      <c r="D60" s="20">
        <v>6167</v>
      </c>
      <c r="E60" s="20"/>
      <c r="F60" s="20">
        <v>-44828</v>
      </c>
      <c r="G60" s="20"/>
      <c r="H60" s="97">
        <v>0</v>
      </c>
      <c r="I60" s="20"/>
      <c r="J60" s="97">
        <v>0</v>
      </c>
      <c r="L60" s="9">
        <v>21055</v>
      </c>
      <c r="P60" s="9" t="s">
        <v>6</v>
      </c>
    </row>
    <row r="61" spans="1:17" ht="22.5" customHeight="1" thickBot="1" x14ac:dyDescent="0.75">
      <c r="A61" s="14"/>
      <c r="D61" s="37">
        <f>D31</f>
        <v>-5353</v>
      </c>
      <c r="E61" s="23"/>
      <c r="F61" s="37">
        <f>F31</f>
        <v>-667617</v>
      </c>
      <c r="G61" s="23"/>
      <c r="H61" s="37">
        <f>H31</f>
        <v>-5395</v>
      </c>
      <c r="I61" s="23"/>
      <c r="J61" s="37">
        <f>J31</f>
        <v>-399344</v>
      </c>
    </row>
    <row r="62" spans="1:17" thickTop="1" x14ac:dyDescent="0.7">
      <c r="A62" s="14"/>
      <c r="D62" s="25"/>
      <c r="E62" s="23"/>
      <c r="F62" s="25"/>
      <c r="G62" s="23"/>
      <c r="H62" s="23"/>
      <c r="I62" s="23"/>
      <c r="J62" s="23"/>
    </row>
    <row r="63" spans="1:17" s="46" customFormat="1" ht="22.5" customHeight="1" x14ac:dyDescent="0.7">
      <c r="A63" s="14" t="s">
        <v>149</v>
      </c>
      <c r="B63" s="34"/>
      <c r="C63" s="34"/>
      <c r="D63" s="23"/>
      <c r="E63" s="25"/>
      <c r="F63" s="23"/>
      <c r="G63" s="25"/>
      <c r="H63" s="23"/>
      <c r="I63" s="23"/>
      <c r="J63" s="23"/>
      <c r="Q63" s="9"/>
    </row>
    <row r="64" spans="1:17" s="3" customFormat="1" ht="24.75" customHeight="1" x14ac:dyDescent="0.7">
      <c r="A64" s="9" t="s">
        <v>92</v>
      </c>
      <c r="B64" s="7"/>
      <c r="C64" s="7"/>
      <c r="D64" s="20">
        <f>D66-D65</f>
        <v>8119</v>
      </c>
      <c r="E64" s="20"/>
      <c r="F64" s="20">
        <f>F66-F65</f>
        <v>-605679</v>
      </c>
      <c r="G64" s="20"/>
      <c r="H64" s="20">
        <f>H66</f>
        <v>-5425</v>
      </c>
      <c r="I64" s="20"/>
      <c r="J64" s="20">
        <f>J66</f>
        <v>-399341</v>
      </c>
      <c r="L64" s="3">
        <v>110067</v>
      </c>
      <c r="P64" s="3">
        <v>132509</v>
      </c>
      <c r="Q64" s="9"/>
    </row>
    <row r="65" spans="1:17" ht="24" customHeight="1" x14ac:dyDescent="0.65">
      <c r="A65" s="8" t="s">
        <v>81</v>
      </c>
      <c r="D65" s="20">
        <f>D60</f>
        <v>6167</v>
      </c>
      <c r="E65" s="20"/>
      <c r="F65" s="20">
        <f>F60</f>
        <v>-44828</v>
      </c>
      <c r="G65" s="20"/>
      <c r="H65" s="97">
        <v>0</v>
      </c>
      <c r="I65" s="20"/>
      <c r="J65" s="97">
        <v>0</v>
      </c>
      <c r="L65" s="9">
        <v>21055</v>
      </c>
      <c r="P65" s="9" t="s">
        <v>6</v>
      </c>
    </row>
    <row r="66" spans="1:17" ht="25.5" customHeight="1" thickBot="1" x14ac:dyDescent="0.75">
      <c r="A66" s="6"/>
      <c r="D66" s="37">
        <f>D56</f>
        <v>14286</v>
      </c>
      <c r="E66" s="23"/>
      <c r="F66" s="37">
        <f>F56</f>
        <v>-650507</v>
      </c>
      <c r="G66" s="23"/>
      <c r="H66" s="38">
        <f>H56</f>
        <v>-5425</v>
      </c>
      <c r="I66" s="23"/>
      <c r="J66" s="38">
        <f>J56</f>
        <v>-399341</v>
      </c>
      <c r="Q66" s="245"/>
    </row>
    <row r="67" spans="1:17" ht="23.5" thickTop="1" x14ac:dyDescent="0.7">
      <c r="A67" s="14"/>
      <c r="D67" s="25"/>
      <c r="E67" s="23"/>
      <c r="F67" s="25"/>
      <c r="G67" s="23"/>
      <c r="H67" s="23"/>
      <c r="I67" s="23"/>
      <c r="J67" s="23"/>
      <c r="Q67" s="245"/>
    </row>
    <row r="68" spans="1:17" ht="22.5" customHeight="1" x14ac:dyDescent="0.7">
      <c r="A68" s="14" t="s">
        <v>176</v>
      </c>
      <c r="D68" s="25"/>
      <c r="E68" s="23"/>
      <c r="F68" s="25"/>
      <c r="G68" s="23"/>
      <c r="H68" s="23"/>
      <c r="I68" s="23"/>
      <c r="J68" s="23"/>
    </row>
    <row r="69" spans="1:17" ht="24.75" customHeight="1" thickBot="1" x14ac:dyDescent="0.75">
      <c r="A69" s="9" t="s">
        <v>177</v>
      </c>
      <c r="B69" s="9"/>
      <c r="C69" s="9"/>
      <c r="D69" s="106">
        <v>-2.5000000000000001E-3</v>
      </c>
      <c r="E69" s="48"/>
      <c r="F69" s="106">
        <v>-0.13739999999999999</v>
      </c>
      <c r="G69" s="48"/>
      <c r="H69" s="106">
        <v>-1.1999999999999999E-3</v>
      </c>
      <c r="I69" s="48"/>
      <c r="J69" s="106">
        <v>-8.8099999999999998E-2</v>
      </c>
      <c r="Q69" s="245"/>
    </row>
    <row r="70" spans="1:17" ht="24" customHeight="1" thickTop="1" thickBot="1" x14ac:dyDescent="0.75">
      <c r="A70" s="9" t="s">
        <v>178</v>
      </c>
      <c r="B70" s="9"/>
      <c r="C70" s="9"/>
      <c r="D70" s="106">
        <v>-2.5000000000000001E-3</v>
      </c>
      <c r="E70" s="48"/>
      <c r="F70" s="106">
        <v>-0.13739999999999999</v>
      </c>
      <c r="G70" s="48"/>
      <c r="H70" s="106">
        <v>-1.1999999999999999E-3</v>
      </c>
      <c r="I70" s="48"/>
      <c r="J70" s="106">
        <v>-8.8099999999999998E-2</v>
      </c>
      <c r="Q70" s="245"/>
    </row>
    <row r="71" spans="1:17" ht="22.5" customHeight="1" thickTop="1" x14ac:dyDescent="0.7">
      <c r="D71" s="39"/>
      <c r="E71" s="39"/>
      <c r="F71" s="39"/>
      <c r="G71" s="39"/>
      <c r="H71" s="39"/>
      <c r="I71" s="39"/>
      <c r="J71" s="39"/>
      <c r="Q71" s="3"/>
    </row>
    <row r="72" spans="1:17" s="3" customFormat="1" ht="22.5" customHeight="1" x14ac:dyDescent="0.7">
      <c r="A72" s="53" t="s">
        <v>49</v>
      </c>
      <c r="B72" s="1"/>
      <c r="C72" s="1"/>
      <c r="D72" s="26"/>
      <c r="E72" s="26"/>
      <c r="F72" s="26"/>
      <c r="G72" s="2"/>
      <c r="H72" s="2"/>
      <c r="I72" s="2"/>
      <c r="J72" s="2"/>
    </row>
    <row r="73" spans="1:17" s="3" customFormat="1" ht="22.5" customHeight="1" x14ac:dyDescent="0.7">
      <c r="A73" s="4" t="s">
        <v>83</v>
      </c>
      <c r="B73" s="5"/>
      <c r="C73" s="5"/>
      <c r="D73" s="27"/>
      <c r="E73" s="27"/>
      <c r="F73" s="27"/>
    </row>
    <row r="74" spans="1:17" ht="15" customHeight="1" x14ac:dyDescent="0.7">
      <c r="A74" s="6"/>
      <c r="E74" s="12"/>
    </row>
    <row r="75" spans="1:17" ht="21.75" customHeight="1" x14ac:dyDescent="0.7">
      <c r="B75" s="11"/>
      <c r="C75" s="11"/>
      <c r="E75" s="13" t="s">
        <v>4</v>
      </c>
      <c r="G75" s="14"/>
      <c r="H75" s="246" t="s">
        <v>43</v>
      </c>
      <c r="I75" s="246"/>
      <c r="J75" s="246"/>
    </row>
    <row r="76" spans="1:17" ht="21.75" customHeight="1" x14ac:dyDescent="0.65">
      <c r="B76" s="11"/>
      <c r="C76" s="11"/>
      <c r="D76" s="248" t="s">
        <v>89</v>
      </c>
      <c r="E76" s="248"/>
      <c r="F76" s="248"/>
      <c r="H76" s="248" t="s">
        <v>89</v>
      </c>
      <c r="I76" s="248"/>
      <c r="J76" s="248"/>
    </row>
    <row r="77" spans="1:17" ht="21.75" customHeight="1" x14ac:dyDescent="0.65">
      <c r="B77" s="11"/>
      <c r="C77" s="11"/>
      <c r="D77" s="248" t="s">
        <v>88</v>
      </c>
      <c r="E77" s="248"/>
      <c r="F77" s="248"/>
      <c r="H77" s="248" t="s">
        <v>88</v>
      </c>
      <c r="I77" s="248"/>
      <c r="J77" s="248"/>
    </row>
    <row r="78" spans="1:17" ht="21.75" customHeight="1" x14ac:dyDescent="0.65">
      <c r="B78" s="7" t="s">
        <v>17</v>
      </c>
      <c r="D78" s="15">
        <v>2565</v>
      </c>
      <c r="E78" s="16"/>
      <c r="F78" s="15">
        <v>2564</v>
      </c>
      <c r="G78" s="16"/>
      <c r="H78" s="15">
        <v>2565</v>
      </c>
      <c r="I78" s="16"/>
      <c r="J78" s="15">
        <v>2564</v>
      </c>
    </row>
    <row r="79" spans="1:17" ht="21.75" customHeight="1" x14ac:dyDescent="0.65">
      <c r="D79" s="15"/>
      <c r="E79" s="16"/>
      <c r="F79" s="15"/>
      <c r="G79" s="51" t="s">
        <v>80</v>
      </c>
      <c r="H79" s="17"/>
      <c r="I79" s="18"/>
      <c r="J79" s="17"/>
    </row>
    <row r="80" spans="1:17" ht="21.75" customHeight="1" x14ac:dyDescent="0.7">
      <c r="A80" s="31" t="s">
        <v>29</v>
      </c>
    </row>
    <row r="81" spans="1:19" ht="21.75" customHeight="1" x14ac:dyDescent="0.65">
      <c r="A81" s="10" t="s">
        <v>53</v>
      </c>
      <c r="B81" s="7" t="s">
        <v>204</v>
      </c>
      <c r="D81" s="47">
        <v>2846643</v>
      </c>
      <c r="F81" s="47">
        <v>815191</v>
      </c>
      <c r="H81" s="47">
        <v>1312905</v>
      </c>
      <c r="J81" s="47">
        <v>281480</v>
      </c>
    </row>
    <row r="82" spans="1:19" ht="21.75" customHeight="1" x14ac:dyDescent="0.65">
      <c r="A82" s="10" t="s">
        <v>77</v>
      </c>
      <c r="B82" s="7" t="s">
        <v>204</v>
      </c>
      <c r="D82" s="47">
        <v>49398</v>
      </c>
      <c r="F82" s="47">
        <v>51286</v>
      </c>
      <c r="H82" s="47">
        <v>9211</v>
      </c>
      <c r="J82" s="47">
        <v>6971</v>
      </c>
    </row>
    <row r="83" spans="1:19" ht="21.75" customHeight="1" x14ac:dyDescent="0.65">
      <c r="A83" s="8" t="s">
        <v>150</v>
      </c>
      <c r="B83" s="7" t="s">
        <v>196</v>
      </c>
      <c r="D83" s="47">
        <v>1473</v>
      </c>
      <c r="F83" s="47">
        <v>2435</v>
      </c>
      <c r="H83" s="47">
        <v>22906</v>
      </c>
      <c r="J83" s="47">
        <v>32867</v>
      </c>
    </row>
    <row r="84" spans="1:19" ht="21.75" customHeight="1" x14ac:dyDescent="0.65">
      <c r="A84" s="8" t="s">
        <v>27</v>
      </c>
      <c r="B84" s="7" t="s">
        <v>205</v>
      </c>
      <c r="D84" s="36">
        <v>44055</v>
      </c>
      <c r="F84" s="36">
        <v>44041</v>
      </c>
      <c r="H84" s="36">
        <v>48992</v>
      </c>
      <c r="J84" s="36">
        <v>32433</v>
      </c>
    </row>
    <row r="85" spans="1:19" ht="21.75" customHeight="1" x14ac:dyDescent="0.7">
      <c r="A85" s="32" t="s">
        <v>28</v>
      </c>
      <c r="D85" s="35">
        <f>SUM(D81:D84)</f>
        <v>2941569</v>
      </c>
      <c r="E85" s="14"/>
      <c r="F85" s="35">
        <f>SUM(F81:F84)</f>
        <v>912953</v>
      </c>
      <c r="G85" s="14"/>
      <c r="H85" s="33">
        <f>SUM(H81:H84)</f>
        <v>1394014</v>
      </c>
      <c r="I85" s="14"/>
      <c r="J85" s="33">
        <f>SUM(J81:J84)</f>
        <v>353751</v>
      </c>
    </row>
    <row r="86" spans="1:19" ht="13.5" customHeight="1" x14ac:dyDescent="0.7">
      <c r="A86" s="32"/>
      <c r="D86" s="47"/>
      <c r="F86" s="47"/>
    </row>
    <row r="87" spans="1:19" ht="21.75" customHeight="1" x14ac:dyDescent="0.7">
      <c r="A87" s="31" t="s">
        <v>54</v>
      </c>
    </row>
    <row r="88" spans="1:19" ht="21.75" customHeight="1" x14ac:dyDescent="0.65">
      <c r="A88" s="8" t="s">
        <v>65</v>
      </c>
      <c r="D88" s="47">
        <v>1504179</v>
      </c>
      <c r="F88" s="47">
        <v>854680</v>
      </c>
      <c r="H88" s="47">
        <v>669865</v>
      </c>
      <c r="J88" s="47">
        <v>370357</v>
      </c>
    </row>
    <row r="89" spans="1:19" ht="21.75" customHeight="1" x14ac:dyDescent="0.65">
      <c r="A89" s="8" t="s">
        <v>78</v>
      </c>
      <c r="D89" s="47">
        <v>27840</v>
      </c>
      <c r="F89" s="47">
        <v>31916</v>
      </c>
      <c r="H89" s="97">
        <v>0</v>
      </c>
      <c r="J89" s="97">
        <v>0</v>
      </c>
    </row>
    <row r="90" spans="1:19" ht="21.75" customHeight="1" x14ac:dyDescent="0.65">
      <c r="A90" s="10" t="s">
        <v>57</v>
      </c>
      <c r="D90" s="47">
        <v>648568</v>
      </c>
      <c r="F90" s="47">
        <v>716005</v>
      </c>
      <c r="H90" s="47">
        <v>331484</v>
      </c>
      <c r="J90" s="47">
        <v>352726</v>
      </c>
    </row>
    <row r="91" spans="1:19" ht="21.75" customHeight="1" x14ac:dyDescent="0.65">
      <c r="A91" s="10" t="s">
        <v>55</v>
      </c>
      <c r="D91" s="47">
        <v>173762</v>
      </c>
      <c r="F91" s="47">
        <v>98790</v>
      </c>
      <c r="H91" s="47">
        <v>85254</v>
      </c>
      <c r="J91" s="47">
        <v>44811</v>
      </c>
    </row>
    <row r="92" spans="1:19" ht="21.75" customHeight="1" x14ac:dyDescent="0.65">
      <c r="A92" s="10" t="s">
        <v>56</v>
      </c>
      <c r="B92" s="7" t="s">
        <v>196</v>
      </c>
      <c r="D92" s="47">
        <f>752204+1517</f>
        <v>753721</v>
      </c>
      <c r="F92" s="47">
        <v>533016</v>
      </c>
      <c r="H92" s="47">
        <v>391288</v>
      </c>
      <c r="J92" s="47">
        <v>278759</v>
      </c>
    </row>
    <row r="93" spans="1:19" ht="21.75" customHeight="1" x14ac:dyDescent="0.65">
      <c r="A93" s="10" t="s">
        <v>172</v>
      </c>
      <c r="D93" s="47">
        <v>7600</v>
      </c>
      <c r="F93" s="47">
        <v>130672</v>
      </c>
      <c r="H93" s="97">
        <v>0</v>
      </c>
      <c r="J93" s="47">
        <v>304783</v>
      </c>
    </row>
    <row r="94" spans="1:19" s="14" customFormat="1" ht="21.75" customHeight="1" x14ac:dyDescent="0.7">
      <c r="A94" s="32" t="s">
        <v>44</v>
      </c>
      <c r="B94" s="34"/>
      <c r="C94" s="34"/>
      <c r="D94" s="54">
        <f>SUM(D88:D93)</f>
        <v>3115670</v>
      </c>
      <c r="F94" s="54">
        <f>SUM(F88:F93)</f>
        <v>2365079</v>
      </c>
      <c r="H94" s="54">
        <f>SUM(H88:H93)</f>
        <v>1477891</v>
      </c>
      <c r="J94" s="54">
        <f>SUM(J88:J93)</f>
        <v>1351436</v>
      </c>
    </row>
    <row r="95" spans="1:19" s="14" customFormat="1" ht="22" x14ac:dyDescent="0.7">
      <c r="A95" s="32"/>
      <c r="B95" s="34"/>
      <c r="C95" s="34"/>
      <c r="D95" s="45"/>
      <c r="F95" s="45"/>
      <c r="H95" s="45"/>
      <c r="J95" s="45"/>
    </row>
    <row r="96" spans="1:19" s="14" customFormat="1" ht="22" x14ac:dyDescent="0.7">
      <c r="A96" s="6" t="s">
        <v>167</v>
      </c>
      <c r="B96" s="34"/>
      <c r="C96" s="34"/>
      <c r="D96" s="45">
        <f>D85-D94</f>
        <v>-174101</v>
      </c>
      <c r="F96" s="45">
        <f>F85-F94</f>
        <v>-1452126</v>
      </c>
      <c r="H96" s="45">
        <f>H85-H94</f>
        <v>-83877</v>
      </c>
      <c r="J96" s="45">
        <f>J85-J94</f>
        <v>-997685</v>
      </c>
      <c r="Q96" s="45"/>
      <c r="S96" s="45"/>
    </row>
    <row r="97" spans="1:19" ht="21.75" customHeight="1" x14ac:dyDescent="0.65">
      <c r="A97" s="10" t="s">
        <v>173</v>
      </c>
      <c r="D97" s="9">
        <v>1517</v>
      </c>
      <c r="F97" s="9">
        <v>663</v>
      </c>
      <c r="H97" s="9">
        <v>-79118</v>
      </c>
      <c r="J97" s="9">
        <v>-85911</v>
      </c>
    </row>
    <row r="98" spans="1:19" ht="21.75" customHeight="1" x14ac:dyDescent="0.65">
      <c r="A98" s="10" t="s">
        <v>66</v>
      </c>
      <c r="B98" s="7" t="s">
        <v>196</v>
      </c>
      <c r="D98" s="47">
        <v>-335990</v>
      </c>
      <c r="F98" s="47">
        <v>-400366</v>
      </c>
      <c r="H98" s="47">
        <v>-194666</v>
      </c>
      <c r="J98" s="47">
        <v>-269066</v>
      </c>
    </row>
    <row r="99" spans="1:19" s="14" customFormat="1" ht="21.75" customHeight="1" x14ac:dyDescent="0.7">
      <c r="A99" s="10" t="s">
        <v>220</v>
      </c>
      <c r="B99" s="7" t="s">
        <v>197</v>
      </c>
      <c r="C99" s="7"/>
      <c r="D99" s="36">
        <v>15472</v>
      </c>
      <c r="E99" s="9"/>
      <c r="F99" s="36">
        <v>4087</v>
      </c>
      <c r="G99" s="9"/>
      <c r="H99" s="109">
        <v>0</v>
      </c>
      <c r="I99" s="20"/>
      <c r="J99" s="109">
        <v>0</v>
      </c>
      <c r="R99" s="9"/>
      <c r="S99" s="9"/>
    </row>
    <row r="100" spans="1:19" ht="21.75" customHeight="1" x14ac:dyDescent="0.7">
      <c r="A100" s="14" t="s">
        <v>168</v>
      </c>
      <c r="B100" s="34"/>
      <c r="C100" s="34"/>
      <c r="D100" s="45">
        <f>SUM(D96:D99)</f>
        <v>-493102</v>
      </c>
      <c r="E100" s="13">
        <f>E85-E94</f>
        <v>0</v>
      </c>
      <c r="F100" s="45">
        <f>SUM(F96:F99)</f>
        <v>-1847742</v>
      </c>
      <c r="G100" s="13">
        <f>G85-G94</f>
        <v>0</v>
      </c>
      <c r="H100" s="45">
        <f>SUM(H96:H99)</f>
        <v>-357661</v>
      </c>
      <c r="I100" s="13"/>
      <c r="J100" s="45">
        <f>SUM(J96:J99)</f>
        <v>-1352662</v>
      </c>
      <c r="Q100" s="45"/>
      <c r="S100" s="45"/>
    </row>
    <row r="101" spans="1:19" ht="21.75" customHeight="1" x14ac:dyDescent="0.7">
      <c r="A101" s="10" t="s">
        <v>189</v>
      </c>
      <c r="B101" s="7" t="s">
        <v>212</v>
      </c>
      <c r="D101" s="49">
        <v>19846</v>
      </c>
      <c r="E101" s="14"/>
      <c r="F101" s="49">
        <v>-49540</v>
      </c>
      <c r="G101" s="14"/>
      <c r="H101" s="21">
        <v>4175</v>
      </c>
      <c r="I101" s="45"/>
      <c r="J101" s="21">
        <v>30899</v>
      </c>
    </row>
    <row r="102" spans="1:19" ht="21.75" customHeight="1" thickBot="1" x14ac:dyDescent="0.75">
      <c r="A102" s="14" t="s">
        <v>169</v>
      </c>
      <c r="B102" s="34"/>
      <c r="C102" s="34"/>
      <c r="D102" s="100">
        <f t="shared" ref="D102:I102" si="3">SUM(D100:D101)</f>
        <v>-473256</v>
      </c>
      <c r="E102" s="45">
        <f t="shared" si="3"/>
        <v>0</v>
      </c>
      <c r="F102" s="100">
        <f t="shared" ref="F102" si="4">SUM(F100:F101)</f>
        <v>-1897282</v>
      </c>
      <c r="G102" s="45">
        <f t="shared" si="3"/>
        <v>0</v>
      </c>
      <c r="H102" s="120">
        <f t="shared" si="3"/>
        <v>-353486</v>
      </c>
      <c r="I102" s="45">
        <f t="shared" si="3"/>
        <v>0</v>
      </c>
      <c r="J102" s="120">
        <f t="shared" ref="J102" si="5">SUM(J100:J101)</f>
        <v>-1321763</v>
      </c>
      <c r="Q102" s="99"/>
      <c r="S102" s="99"/>
    </row>
    <row r="103" spans="1:19" thickTop="1" x14ac:dyDescent="0.7">
      <c r="A103" s="32"/>
      <c r="B103" s="34"/>
      <c r="C103" s="34"/>
      <c r="D103" s="13"/>
      <c r="E103" s="14"/>
      <c r="F103" s="13"/>
      <c r="G103" s="14"/>
      <c r="H103" s="14"/>
      <c r="I103" s="14"/>
      <c r="J103" s="14"/>
    </row>
    <row r="104" spans="1:19" ht="23" x14ac:dyDescent="0.7">
      <c r="A104" s="53" t="s">
        <v>49</v>
      </c>
      <c r="B104" s="1"/>
      <c r="C104" s="1"/>
      <c r="D104" s="26"/>
      <c r="E104" s="26"/>
      <c r="F104" s="26"/>
      <c r="G104" s="2"/>
      <c r="H104" s="2"/>
      <c r="I104" s="2"/>
      <c r="J104" s="2"/>
    </row>
    <row r="105" spans="1:19" ht="23" x14ac:dyDescent="0.7">
      <c r="A105" s="4" t="s">
        <v>83</v>
      </c>
      <c r="B105" s="5"/>
      <c r="C105" s="5"/>
      <c r="D105" s="27"/>
      <c r="E105" s="27"/>
      <c r="F105" s="27"/>
      <c r="G105" s="3"/>
      <c r="H105" s="3"/>
      <c r="I105" s="3"/>
      <c r="J105" s="3"/>
    </row>
    <row r="106" spans="1:19" ht="22" x14ac:dyDescent="0.7">
      <c r="A106" s="6"/>
      <c r="E106" s="12"/>
    </row>
    <row r="107" spans="1:19" ht="22" x14ac:dyDescent="0.7">
      <c r="B107" s="11"/>
      <c r="C107" s="11"/>
      <c r="E107" s="13" t="s">
        <v>4</v>
      </c>
      <c r="G107" s="14"/>
      <c r="H107" s="246" t="s">
        <v>43</v>
      </c>
      <c r="I107" s="246"/>
      <c r="J107" s="246"/>
    </row>
    <row r="108" spans="1:19" ht="21.5" x14ac:dyDescent="0.65">
      <c r="B108" s="11"/>
      <c r="C108" s="11"/>
      <c r="D108" s="248" t="s">
        <v>89</v>
      </c>
      <c r="E108" s="248"/>
      <c r="F108" s="248"/>
      <c r="H108" s="248" t="s">
        <v>89</v>
      </c>
      <c r="I108" s="248"/>
      <c r="J108" s="248"/>
    </row>
    <row r="109" spans="1:19" ht="21.5" x14ac:dyDescent="0.65">
      <c r="B109" s="11"/>
      <c r="C109" s="11"/>
      <c r="D109" s="248" t="s">
        <v>88</v>
      </c>
      <c r="E109" s="248"/>
      <c r="F109" s="248"/>
      <c r="H109" s="248" t="s">
        <v>88</v>
      </c>
      <c r="I109" s="248"/>
      <c r="J109" s="248"/>
    </row>
    <row r="110" spans="1:19" ht="21.5" x14ac:dyDescent="0.65">
      <c r="B110" s="7" t="s">
        <v>17</v>
      </c>
      <c r="D110" s="15">
        <v>2565</v>
      </c>
      <c r="E110" s="16"/>
      <c r="F110" s="15">
        <v>2564</v>
      </c>
      <c r="G110" s="16"/>
      <c r="H110" s="15">
        <v>2565</v>
      </c>
      <c r="I110" s="16"/>
      <c r="J110" s="15">
        <v>2564</v>
      </c>
    </row>
    <row r="111" spans="1:19" ht="21.5" x14ac:dyDescent="0.65">
      <c r="D111" s="15"/>
      <c r="E111" s="16"/>
      <c r="F111" s="15"/>
      <c r="G111" s="51" t="s">
        <v>80</v>
      </c>
      <c r="H111" s="17"/>
      <c r="I111" s="18"/>
      <c r="J111" s="17"/>
    </row>
    <row r="112" spans="1:19" ht="21.75" customHeight="1" x14ac:dyDescent="0.7">
      <c r="A112" s="6" t="s">
        <v>97</v>
      </c>
      <c r="D112" s="15"/>
      <c r="E112" s="16"/>
      <c r="F112" s="15"/>
      <c r="G112" s="51"/>
      <c r="H112" s="17"/>
      <c r="I112" s="18"/>
      <c r="J112" s="17"/>
    </row>
    <row r="113" spans="1:19" ht="22.5" customHeight="1" x14ac:dyDescent="0.7">
      <c r="A113" s="102" t="s">
        <v>115</v>
      </c>
      <c r="D113" s="15"/>
      <c r="E113" s="16"/>
      <c r="F113" s="15"/>
      <c r="G113" s="51"/>
      <c r="H113" s="17"/>
      <c r="I113" s="18"/>
      <c r="J113" s="17"/>
    </row>
    <row r="114" spans="1:19" ht="22.5" customHeight="1" x14ac:dyDescent="0.7">
      <c r="A114" s="102" t="s">
        <v>113</v>
      </c>
      <c r="D114" s="49"/>
      <c r="E114" s="16"/>
      <c r="F114" s="49"/>
      <c r="G114" s="51"/>
      <c r="H114" s="17"/>
      <c r="I114" s="18"/>
      <c r="J114" s="17"/>
    </row>
    <row r="115" spans="1:19" ht="21.75" customHeight="1" x14ac:dyDescent="0.65">
      <c r="A115" s="8" t="s">
        <v>114</v>
      </c>
      <c r="D115" s="49">
        <v>46488</v>
      </c>
      <c r="E115" s="16"/>
      <c r="F115" s="49">
        <v>78574</v>
      </c>
      <c r="G115" s="51"/>
      <c r="H115" s="97">
        <v>0</v>
      </c>
      <c r="I115" s="18"/>
      <c r="J115" s="97">
        <v>0</v>
      </c>
    </row>
    <row r="116" spans="1:19" ht="21.75" customHeight="1" x14ac:dyDescent="0.65">
      <c r="A116" s="8" t="s">
        <v>218</v>
      </c>
      <c r="D116" s="49">
        <v>-64965</v>
      </c>
      <c r="E116" s="16"/>
      <c r="F116" s="97">
        <v>0</v>
      </c>
      <c r="G116" s="51"/>
      <c r="H116" s="97">
        <v>0</v>
      </c>
      <c r="I116" s="18"/>
      <c r="J116" s="97">
        <v>0</v>
      </c>
    </row>
    <row r="117" spans="1:19" ht="21.75" customHeight="1" x14ac:dyDescent="0.7">
      <c r="A117" s="14" t="s">
        <v>144</v>
      </c>
      <c r="D117" s="118"/>
      <c r="E117" s="16"/>
      <c r="F117" s="118"/>
      <c r="G117" s="51"/>
      <c r="H117" s="118"/>
      <c r="I117" s="20"/>
      <c r="J117" s="118"/>
    </row>
    <row r="118" spans="1:19" ht="21.75" customHeight="1" x14ac:dyDescent="0.7">
      <c r="A118" s="14" t="s">
        <v>113</v>
      </c>
      <c r="D118" s="35">
        <f>SUM(D115:D116)</f>
        <v>-18477</v>
      </c>
      <c r="E118" s="16"/>
      <c r="F118" s="35">
        <f>SUM(F115:F116)</f>
        <v>78574</v>
      </c>
      <c r="G118" s="51"/>
      <c r="H118" s="122">
        <f>SUM(H115:H116)</f>
        <v>0</v>
      </c>
      <c r="I118" s="20"/>
      <c r="J118" s="122">
        <f>SUM(J115:J116)</f>
        <v>0</v>
      </c>
      <c r="Q118" s="45"/>
      <c r="S118" s="45"/>
    </row>
    <row r="119" spans="1:19" ht="20.5" customHeight="1" x14ac:dyDescent="0.65">
      <c r="A119" s="123"/>
      <c r="B119" s="124"/>
      <c r="C119" s="124"/>
      <c r="D119" s="125"/>
      <c r="E119" s="126"/>
      <c r="F119" s="125"/>
      <c r="G119" s="127"/>
      <c r="H119" s="125"/>
      <c r="I119" s="128"/>
      <c r="J119" s="125"/>
    </row>
    <row r="120" spans="1:19" ht="21.75" customHeight="1" x14ac:dyDescent="0.7">
      <c r="A120" s="102" t="s">
        <v>145</v>
      </c>
      <c r="D120" s="49"/>
      <c r="E120" s="16"/>
      <c r="F120" s="49"/>
      <c r="G120" s="51"/>
      <c r="H120" s="49"/>
      <c r="I120" s="18"/>
      <c r="J120" s="49"/>
    </row>
    <row r="121" spans="1:19" ht="21.75" customHeight="1" x14ac:dyDescent="0.7">
      <c r="A121" s="102" t="s">
        <v>113</v>
      </c>
      <c r="D121" s="49"/>
      <c r="E121" s="16"/>
      <c r="F121" s="49"/>
      <c r="G121" s="51"/>
      <c r="H121" s="49"/>
      <c r="I121" s="18"/>
      <c r="J121" s="49"/>
    </row>
    <row r="122" spans="1:19" ht="21.75" customHeight="1" x14ac:dyDescent="0.65">
      <c r="A122" s="9" t="s">
        <v>188</v>
      </c>
      <c r="D122" s="49"/>
      <c r="E122" s="16"/>
      <c r="F122" s="49"/>
      <c r="G122" s="51"/>
      <c r="H122" s="49"/>
      <c r="I122" s="18"/>
      <c r="J122" s="49"/>
    </row>
    <row r="123" spans="1:19" ht="21.75" customHeight="1" x14ac:dyDescent="0.65">
      <c r="A123" s="9" t="s">
        <v>146</v>
      </c>
      <c r="D123" s="49">
        <v>-30</v>
      </c>
      <c r="E123" s="16"/>
      <c r="F123" s="49">
        <v>12</v>
      </c>
      <c r="G123" s="51"/>
      <c r="H123" s="49">
        <v>-24</v>
      </c>
      <c r="I123" s="18"/>
      <c r="J123" s="49">
        <v>10</v>
      </c>
    </row>
    <row r="124" spans="1:19" ht="21.75" customHeight="1" x14ac:dyDescent="0.65">
      <c r="A124" s="9" t="s">
        <v>174</v>
      </c>
      <c r="D124" s="97">
        <v>0</v>
      </c>
      <c r="E124" s="16"/>
      <c r="F124" s="49">
        <v>2749120</v>
      </c>
      <c r="G124" s="51"/>
      <c r="H124" s="97">
        <v>0</v>
      </c>
      <c r="I124" s="18"/>
      <c r="J124" s="49">
        <v>1780968</v>
      </c>
    </row>
    <row r="125" spans="1:19" ht="21.75" customHeight="1" x14ac:dyDescent="0.65">
      <c r="A125" s="9" t="s">
        <v>175</v>
      </c>
      <c r="D125" s="49"/>
      <c r="E125" s="16"/>
      <c r="F125" s="49"/>
      <c r="G125" s="51"/>
      <c r="H125" s="49"/>
      <c r="I125" s="18"/>
      <c r="J125" s="49"/>
    </row>
    <row r="126" spans="1:19" ht="21.75" customHeight="1" x14ac:dyDescent="0.65">
      <c r="A126" s="9" t="s">
        <v>113</v>
      </c>
      <c r="D126" s="97">
        <v>0</v>
      </c>
      <c r="E126" s="16"/>
      <c r="F126" s="49">
        <v>-563849</v>
      </c>
      <c r="G126" s="51"/>
      <c r="H126" s="97">
        <v>0</v>
      </c>
      <c r="I126" s="18"/>
      <c r="J126" s="49">
        <v>-356194</v>
      </c>
    </row>
    <row r="127" spans="1:19" ht="21.75" customHeight="1" x14ac:dyDescent="0.7">
      <c r="A127" s="14" t="s">
        <v>147</v>
      </c>
      <c r="D127" s="119"/>
      <c r="E127" s="16"/>
      <c r="F127" s="119"/>
      <c r="G127" s="51"/>
      <c r="H127" s="119"/>
      <c r="I127" s="18"/>
      <c r="J127" s="119"/>
    </row>
    <row r="128" spans="1:19" ht="21.75" customHeight="1" x14ac:dyDescent="0.7">
      <c r="A128" s="14" t="s">
        <v>113</v>
      </c>
      <c r="D128" s="35">
        <f>SUM(D123:D126)</f>
        <v>-30</v>
      </c>
      <c r="E128" s="16"/>
      <c r="F128" s="35">
        <f>SUM(F123:F126)</f>
        <v>2185283</v>
      </c>
      <c r="G128" s="51"/>
      <c r="H128" s="35">
        <f>SUM(H123:H126)</f>
        <v>-24</v>
      </c>
      <c r="I128" s="20"/>
      <c r="J128" s="35">
        <f>SUM(J123:J126)</f>
        <v>1424784</v>
      </c>
      <c r="Q128" s="45"/>
      <c r="S128" s="45"/>
    </row>
    <row r="129" spans="1:19" s="14" customFormat="1" ht="21.75" customHeight="1" x14ac:dyDescent="0.7">
      <c r="A129" s="6" t="s">
        <v>170</v>
      </c>
      <c r="B129" s="34"/>
      <c r="C129" s="34"/>
      <c r="D129" s="35">
        <f>SUM(D118,D128)</f>
        <v>-18507</v>
      </c>
      <c r="E129" s="52"/>
      <c r="F129" s="35">
        <f>SUM(F118,F128)</f>
        <v>2263857</v>
      </c>
      <c r="G129" s="51"/>
      <c r="H129" s="35">
        <f>SUM(H118,H128)</f>
        <v>-24</v>
      </c>
      <c r="I129" s="20"/>
      <c r="J129" s="35">
        <f>SUM(J118,J128)</f>
        <v>1424784</v>
      </c>
      <c r="Q129" s="45"/>
      <c r="S129" s="45"/>
    </row>
    <row r="130" spans="1:19" s="14" customFormat="1" ht="21.75" customHeight="1" thickBot="1" x14ac:dyDescent="0.75">
      <c r="A130" s="6" t="s">
        <v>148</v>
      </c>
      <c r="B130" s="34"/>
      <c r="C130" s="34"/>
      <c r="D130" s="117">
        <f>D102+D129</f>
        <v>-491763</v>
      </c>
      <c r="E130" s="52"/>
      <c r="F130" s="117">
        <f>F102+F129</f>
        <v>366575</v>
      </c>
      <c r="G130" s="52"/>
      <c r="H130" s="117">
        <f>H102+H129</f>
        <v>-353510</v>
      </c>
      <c r="I130" s="52"/>
      <c r="J130" s="117">
        <f>J102+J129</f>
        <v>103021</v>
      </c>
      <c r="Q130" s="108"/>
      <c r="S130" s="108"/>
    </row>
    <row r="131" spans="1:19" s="14" customFormat="1" ht="19.5" customHeight="1" thickTop="1" x14ac:dyDescent="0.7">
      <c r="A131" s="6"/>
      <c r="B131" s="34"/>
      <c r="C131" s="34"/>
      <c r="D131" s="99"/>
      <c r="E131" s="52"/>
      <c r="F131" s="99"/>
      <c r="G131" s="52"/>
      <c r="H131" s="108"/>
      <c r="I131" s="52"/>
      <c r="J131" s="108"/>
    </row>
    <row r="132" spans="1:19" s="46" customFormat="1" ht="21.75" customHeight="1" x14ac:dyDescent="0.7">
      <c r="A132" s="14" t="s">
        <v>171</v>
      </c>
      <c r="B132" s="34"/>
      <c r="C132" s="34"/>
      <c r="D132" s="23"/>
      <c r="E132" s="25"/>
      <c r="F132" s="23"/>
      <c r="G132" s="23"/>
      <c r="H132" s="23"/>
      <c r="I132" s="23"/>
      <c r="J132" s="23"/>
    </row>
    <row r="133" spans="1:19" s="3" customFormat="1" ht="22.5" customHeight="1" x14ac:dyDescent="0.7">
      <c r="A133" s="9" t="s">
        <v>92</v>
      </c>
      <c r="B133" s="7"/>
      <c r="C133" s="7"/>
      <c r="D133" s="20">
        <f>D135-D134</f>
        <v>-463723</v>
      </c>
      <c r="E133" s="20"/>
      <c r="F133" s="20">
        <f>F135-F134</f>
        <v>-1804511</v>
      </c>
      <c r="G133" s="20"/>
      <c r="H133" s="20">
        <f>H135</f>
        <v>-353486</v>
      </c>
      <c r="I133" s="20"/>
      <c r="J133" s="20">
        <f>J135</f>
        <v>-1321763</v>
      </c>
      <c r="Q133" s="20"/>
      <c r="S133" s="9"/>
    </row>
    <row r="134" spans="1:19" ht="22.5" customHeight="1" x14ac:dyDescent="0.7">
      <c r="A134" s="8" t="s">
        <v>81</v>
      </c>
      <c r="D134" s="21">
        <v>-9533</v>
      </c>
      <c r="E134" s="20"/>
      <c r="F134" s="21">
        <v>-92771</v>
      </c>
      <c r="G134" s="20"/>
      <c r="H134" s="97">
        <v>0</v>
      </c>
      <c r="I134" s="45"/>
      <c r="J134" s="97">
        <v>0</v>
      </c>
      <c r="Q134" s="21"/>
    </row>
    <row r="135" spans="1:19" ht="22.5" customHeight="1" thickBot="1" x14ac:dyDescent="0.75">
      <c r="A135" s="14"/>
      <c r="D135" s="37">
        <f>D102</f>
        <v>-473256</v>
      </c>
      <c r="E135" s="23"/>
      <c r="F135" s="37">
        <f>F102</f>
        <v>-1897282</v>
      </c>
      <c r="G135" s="23"/>
      <c r="H135" s="37">
        <f>H102</f>
        <v>-353486</v>
      </c>
      <c r="I135" s="23"/>
      <c r="J135" s="37">
        <f>J102</f>
        <v>-1321763</v>
      </c>
      <c r="Q135" s="25"/>
      <c r="S135" s="25"/>
    </row>
    <row r="136" spans="1:19" ht="20.5" customHeight="1" thickTop="1" x14ac:dyDescent="0.7">
      <c r="A136" s="14"/>
      <c r="D136" s="25"/>
      <c r="E136" s="23"/>
      <c r="F136" s="25"/>
      <c r="G136" s="23"/>
      <c r="H136" s="25"/>
      <c r="I136" s="23"/>
      <c r="J136" s="25"/>
    </row>
    <row r="137" spans="1:19" s="46" customFormat="1" ht="22.5" customHeight="1" x14ac:dyDescent="0.7">
      <c r="A137" s="14" t="s">
        <v>149</v>
      </c>
      <c r="B137" s="34"/>
      <c r="C137" s="34"/>
      <c r="D137" s="23"/>
      <c r="E137" s="25"/>
      <c r="F137" s="23"/>
      <c r="G137" s="23"/>
      <c r="H137" s="23"/>
      <c r="I137" s="23"/>
      <c r="J137" s="23"/>
    </row>
    <row r="138" spans="1:19" s="3" customFormat="1" ht="22.5" customHeight="1" x14ac:dyDescent="0.7">
      <c r="A138" s="9" t="s">
        <v>92</v>
      </c>
      <c r="B138" s="7"/>
      <c r="C138" s="7"/>
      <c r="D138" s="20">
        <f>D140-D139</f>
        <v>-482230</v>
      </c>
      <c r="E138" s="20"/>
      <c r="F138" s="20">
        <f>F140-F139</f>
        <v>459346</v>
      </c>
      <c r="G138" s="20"/>
      <c r="H138" s="20">
        <f>H140</f>
        <v>-353510</v>
      </c>
      <c r="I138" s="20"/>
      <c r="J138" s="20">
        <f>J140</f>
        <v>103021</v>
      </c>
      <c r="Q138" s="20"/>
      <c r="S138" s="20"/>
    </row>
    <row r="139" spans="1:19" ht="22.5" customHeight="1" x14ac:dyDescent="0.65">
      <c r="A139" s="8" t="s">
        <v>81</v>
      </c>
      <c r="D139" s="21">
        <f>D134</f>
        <v>-9533</v>
      </c>
      <c r="E139" s="20"/>
      <c r="F139" s="21">
        <f>F134</f>
        <v>-92771</v>
      </c>
      <c r="G139" s="20"/>
      <c r="H139" s="97">
        <v>0</v>
      </c>
      <c r="I139" s="20"/>
      <c r="J139" s="97">
        <v>0</v>
      </c>
      <c r="Q139" s="21"/>
    </row>
    <row r="140" spans="1:19" ht="22.5" customHeight="1" thickBot="1" x14ac:dyDescent="0.75">
      <c r="A140" s="6"/>
      <c r="D140" s="37">
        <f>D130</f>
        <v>-491763</v>
      </c>
      <c r="E140" s="23"/>
      <c r="F140" s="37">
        <f>F130</f>
        <v>366575</v>
      </c>
      <c r="G140" s="23"/>
      <c r="H140" s="37">
        <f>H130</f>
        <v>-353510</v>
      </c>
      <c r="I140" s="23"/>
      <c r="J140" s="37">
        <f>J130</f>
        <v>103021</v>
      </c>
      <c r="Q140" s="25"/>
      <c r="S140" s="25"/>
    </row>
    <row r="141" spans="1:19" ht="20.5" customHeight="1" thickTop="1" x14ac:dyDescent="0.7">
      <c r="A141" s="14"/>
      <c r="D141" s="25"/>
      <c r="E141" s="23"/>
      <c r="F141" s="25"/>
      <c r="G141" s="23"/>
      <c r="H141" s="23"/>
      <c r="I141" s="23"/>
      <c r="J141" s="23"/>
    </row>
    <row r="142" spans="1:19" ht="22.5" customHeight="1" x14ac:dyDescent="0.7">
      <c r="A142" s="14" t="s">
        <v>176</v>
      </c>
      <c r="B142" s="7" t="s">
        <v>213</v>
      </c>
      <c r="D142" s="25"/>
      <c r="E142" s="23"/>
      <c r="F142" s="25"/>
      <c r="G142" s="23"/>
      <c r="H142" s="23"/>
      <c r="I142" s="23"/>
      <c r="J142" s="23"/>
    </row>
    <row r="143" spans="1:19" ht="26.25" customHeight="1" thickBot="1" x14ac:dyDescent="0.75">
      <c r="A143" s="9" t="s">
        <v>177</v>
      </c>
      <c r="B143" s="9"/>
      <c r="C143" s="9"/>
      <c r="D143" s="106">
        <v>-0.1023</v>
      </c>
      <c r="E143" s="107"/>
      <c r="F143" s="106">
        <v>-0.53969999999999996</v>
      </c>
      <c r="G143" s="107"/>
      <c r="H143" s="106">
        <v>-7.8E-2</v>
      </c>
      <c r="I143" s="107"/>
      <c r="J143" s="106">
        <v>-0.39529999999999998</v>
      </c>
      <c r="Q143" s="107"/>
      <c r="S143" s="107"/>
    </row>
    <row r="144" spans="1:19" ht="24" customHeight="1" thickTop="1" thickBot="1" x14ac:dyDescent="0.75">
      <c r="A144" s="9" t="s">
        <v>178</v>
      </c>
      <c r="B144" s="9"/>
      <c r="C144" s="9"/>
      <c r="D144" s="106">
        <v>-0.1023</v>
      </c>
      <c r="E144" s="107"/>
      <c r="F144" s="106">
        <v>-0.53969999999999996</v>
      </c>
      <c r="G144" s="107"/>
      <c r="H144" s="106">
        <v>-7.8E-2</v>
      </c>
      <c r="I144" s="107"/>
      <c r="J144" s="106">
        <v>-0.39529999999999998</v>
      </c>
      <c r="Q144" s="107"/>
      <c r="S144" s="107"/>
    </row>
    <row r="145" spans="2:10" ht="24" customHeight="1" thickTop="1" x14ac:dyDescent="0.7">
      <c r="B145" s="9"/>
      <c r="C145" s="9"/>
      <c r="D145" s="107"/>
      <c r="E145" s="107"/>
      <c r="F145" s="107"/>
      <c r="G145" s="107"/>
      <c r="H145" s="107"/>
      <c r="I145" s="107"/>
      <c r="J145" s="107"/>
    </row>
    <row r="146" spans="2:10" ht="24" customHeight="1" x14ac:dyDescent="0.7">
      <c r="B146" s="9"/>
      <c r="C146" s="9"/>
      <c r="D146" s="107"/>
      <c r="E146" s="107"/>
      <c r="F146" s="107"/>
      <c r="G146" s="107"/>
      <c r="H146" s="107"/>
      <c r="I146" s="107"/>
      <c r="J146" s="107"/>
    </row>
    <row r="147" spans="2:10" ht="24" customHeight="1" x14ac:dyDescent="0.7">
      <c r="B147" s="9"/>
      <c r="C147" s="9"/>
      <c r="D147" s="107"/>
      <c r="E147" s="107"/>
      <c r="F147" s="107"/>
      <c r="G147" s="107"/>
      <c r="H147" s="107"/>
      <c r="I147" s="107"/>
      <c r="J147" s="107"/>
    </row>
  </sheetData>
  <mergeCells count="20">
    <mergeCell ref="D109:F109"/>
    <mergeCell ref="H109:J109"/>
    <mergeCell ref="D6:F6"/>
    <mergeCell ref="H6:J6"/>
    <mergeCell ref="H77:J77"/>
    <mergeCell ref="H107:J107"/>
    <mergeCell ref="D108:F108"/>
    <mergeCell ref="D38:F38"/>
    <mergeCell ref="H38:J38"/>
    <mergeCell ref="H108:J108"/>
    <mergeCell ref="H75:J75"/>
    <mergeCell ref="D76:F76"/>
    <mergeCell ref="H76:J76"/>
    <mergeCell ref="D77:F77"/>
    <mergeCell ref="H4:J4"/>
    <mergeCell ref="D5:F5"/>
    <mergeCell ref="H5:J5"/>
    <mergeCell ref="H36:J36"/>
    <mergeCell ref="D37:F37"/>
    <mergeCell ref="H37:J37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71" max="16383" man="1"/>
    <brk id="1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5"/>
  <sheetViews>
    <sheetView showGridLines="0" view="pageBreakPreview" zoomScale="70" zoomScaleNormal="55" zoomScaleSheetLayoutView="70" workbookViewId="0">
      <selection activeCell="A4" sqref="A4"/>
    </sheetView>
  </sheetViews>
  <sheetFormatPr defaultColWidth="10.6640625" defaultRowHeight="24" customHeight="1" x14ac:dyDescent="0.6"/>
  <cols>
    <col min="1" max="1" width="51.109375" style="60" customWidth="1"/>
    <col min="2" max="2" width="10.109375" style="60" customWidth="1"/>
    <col min="3" max="3" width="14.77734375" style="60" customWidth="1"/>
    <col min="4" max="4" width="1.33203125" style="58" customWidth="1"/>
    <col min="5" max="5" width="14.77734375" style="60" customWidth="1"/>
    <col min="6" max="6" width="1.33203125" style="58" customWidth="1"/>
    <col min="7" max="7" width="11.109375" style="58" hidden="1" customWidth="1"/>
    <col min="8" max="8" width="1.33203125" style="58" hidden="1" customWidth="1"/>
    <col min="9" max="9" width="14.77734375" style="60" customWidth="1"/>
    <col min="10" max="10" width="1.33203125" style="58" customWidth="1"/>
    <col min="11" max="11" width="14.77734375" style="58" customWidth="1"/>
    <col min="12" max="12" width="1.33203125" style="58" customWidth="1"/>
    <col min="13" max="13" width="17.21875" style="58" customWidth="1"/>
    <col min="14" max="14" width="1.33203125" style="58" customWidth="1"/>
    <col min="15" max="15" width="21.109375" style="58" customWidth="1"/>
    <col min="16" max="16" width="1.33203125" style="58" customWidth="1"/>
    <col min="17" max="17" width="17.21875" style="58" customWidth="1"/>
    <col min="18" max="18" width="1.33203125" style="58" customWidth="1"/>
    <col min="19" max="19" width="17.33203125" style="58" customWidth="1"/>
    <col min="20" max="20" width="1.33203125" style="58" customWidth="1"/>
    <col min="21" max="21" width="17.21875" style="58" customWidth="1"/>
    <col min="22" max="22" width="1.33203125" style="58" customWidth="1"/>
    <col min="23" max="23" width="17.21875" style="60" customWidth="1"/>
    <col min="24" max="24" width="1.33203125" style="58" customWidth="1"/>
    <col min="25" max="25" width="17.21875" style="58" customWidth="1"/>
    <col min="26" max="26" width="1.33203125" style="58" customWidth="1"/>
    <col min="27" max="27" width="17.21875" style="60" customWidth="1"/>
    <col min="28" max="28" width="17.109375" style="58" customWidth="1"/>
    <col min="29" max="29" width="2.33203125" style="58" customWidth="1"/>
    <col min="30" max="30" width="17.109375" style="60" customWidth="1"/>
    <col min="31" max="31" width="20.77734375" style="60" customWidth="1"/>
    <col min="32" max="16384" width="10.6640625" style="60"/>
  </cols>
  <sheetData>
    <row r="1" spans="1:30" ht="24" customHeight="1" x14ac:dyDescent="0.7">
      <c r="A1" s="55" t="s">
        <v>49</v>
      </c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7"/>
      <c r="AC1" s="55"/>
      <c r="AD1" s="59"/>
    </row>
    <row r="2" spans="1:30" ht="24" customHeight="1" x14ac:dyDescent="0.7">
      <c r="A2" s="55" t="s">
        <v>85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61"/>
      <c r="AB2" s="55"/>
      <c r="AC2" s="55"/>
      <c r="AD2" s="62"/>
    </row>
    <row r="3" spans="1:30" ht="19.399999999999999" customHeight="1" x14ac:dyDescent="0.7">
      <c r="A3" s="103"/>
      <c r="B3" s="64"/>
      <c r="C3" s="251" t="s">
        <v>4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65"/>
      <c r="AC3" s="65"/>
      <c r="AD3" s="65"/>
    </row>
    <row r="4" spans="1:30" ht="19.399999999999999" customHeight="1" x14ac:dyDescent="0.7">
      <c r="A4" s="63"/>
      <c r="B4" s="64"/>
      <c r="C4" s="66"/>
      <c r="D4" s="66"/>
      <c r="E4" s="66"/>
      <c r="F4" s="66"/>
      <c r="G4" s="66"/>
      <c r="H4" s="66"/>
      <c r="I4" s="250" t="s">
        <v>164</v>
      </c>
      <c r="J4" s="250"/>
      <c r="K4" s="250"/>
      <c r="L4" s="63"/>
      <c r="M4" s="250" t="s">
        <v>73</v>
      </c>
      <c r="N4" s="250"/>
      <c r="O4" s="250"/>
      <c r="P4" s="250"/>
      <c r="Q4" s="250"/>
      <c r="R4" s="250"/>
      <c r="S4" s="250"/>
      <c r="T4" s="250"/>
      <c r="U4" s="250"/>
      <c r="V4" s="63"/>
      <c r="W4" s="66"/>
      <c r="X4" s="66"/>
      <c r="Y4" s="66"/>
      <c r="Z4" s="66"/>
      <c r="AA4" s="66"/>
      <c r="AB4" s="65"/>
      <c r="AC4" s="65"/>
      <c r="AD4" s="65"/>
    </row>
    <row r="5" spans="1:30" ht="19.399999999999999" customHeight="1" x14ac:dyDescent="0.7">
      <c r="A5" s="63"/>
      <c r="B5" s="63"/>
      <c r="C5" s="66"/>
      <c r="D5" s="66"/>
      <c r="E5" s="69"/>
      <c r="F5" s="69"/>
      <c r="G5" s="68"/>
      <c r="H5" s="70"/>
      <c r="I5" s="71"/>
      <c r="J5" s="72"/>
      <c r="K5" s="63" t="s">
        <v>47</v>
      </c>
      <c r="M5" s="84"/>
      <c r="N5" s="68"/>
      <c r="O5" s="68"/>
      <c r="P5" s="68"/>
      <c r="Q5" s="68"/>
      <c r="R5" s="70"/>
      <c r="S5" s="243" t="s">
        <v>95</v>
      </c>
      <c r="T5" s="70"/>
      <c r="U5" s="68" t="s">
        <v>94</v>
      </c>
      <c r="V5" s="70"/>
      <c r="W5" s="71"/>
      <c r="X5" s="66"/>
      <c r="Y5" s="66"/>
      <c r="Z5" s="66"/>
      <c r="AA5" s="66"/>
      <c r="AB5" s="65"/>
      <c r="AC5" s="65"/>
      <c r="AD5" s="65"/>
    </row>
    <row r="6" spans="1:30" ht="21" customHeight="1" x14ac:dyDescent="0.65">
      <c r="A6" s="72"/>
      <c r="B6" s="72"/>
      <c r="C6" s="63" t="s">
        <v>7</v>
      </c>
      <c r="D6" s="63"/>
      <c r="E6" s="63" t="s">
        <v>12</v>
      </c>
      <c r="F6" s="71"/>
      <c r="G6" s="63" t="s">
        <v>74</v>
      </c>
      <c r="H6" s="71"/>
      <c r="I6" s="71"/>
      <c r="J6" s="71"/>
      <c r="K6" s="63" t="s">
        <v>48</v>
      </c>
      <c r="M6" s="121" t="s">
        <v>161</v>
      </c>
      <c r="N6" s="63"/>
      <c r="O6" s="121"/>
      <c r="P6" s="121"/>
      <c r="Q6" s="121" t="s">
        <v>161</v>
      </c>
      <c r="R6" s="71"/>
      <c r="S6" s="244" t="s">
        <v>96</v>
      </c>
      <c r="T6" s="71"/>
      <c r="U6" s="68" t="s">
        <v>95</v>
      </c>
      <c r="V6" s="71"/>
      <c r="W6" s="73" t="s">
        <v>94</v>
      </c>
      <c r="X6" s="64"/>
      <c r="Y6" s="68" t="s">
        <v>46</v>
      </c>
      <c r="Z6" s="72"/>
      <c r="AA6" s="71"/>
      <c r="AC6" s="60"/>
    </row>
    <row r="7" spans="1:30" ht="21" customHeight="1" x14ac:dyDescent="0.65">
      <c r="A7" s="72"/>
      <c r="B7" s="72"/>
      <c r="C7" s="68" t="s">
        <v>35</v>
      </c>
      <c r="D7" s="63"/>
      <c r="E7" s="63" t="s">
        <v>13</v>
      </c>
      <c r="F7" s="63"/>
      <c r="G7" s="63" t="s">
        <v>104</v>
      </c>
      <c r="H7" s="63"/>
      <c r="I7" s="63" t="s">
        <v>68</v>
      </c>
      <c r="J7" s="70"/>
      <c r="K7" s="63" t="s">
        <v>165</v>
      </c>
      <c r="M7" s="121" t="s">
        <v>214</v>
      </c>
      <c r="N7" s="63"/>
      <c r="O7" s="121" t="s">
        <v>207</v>
      </c>
      <c r="P7" s="121"/>
      <c r="Q7" s="121" t="s">
        <v>162</v>
      </c>
      <c r="R7" s="63"/>
      <c r="S7" s="243" t="s">
        <v>216</v>
      </c>
      <c r="T7" s="63"/>
      <c r="U7" s="68" t="s">
        <v>96</v>
      </c>
      <c r="V7" s="63"/>
      <c r="W7" s="63" t="s">
        <v>3</v>
      </c>
      <c r="X7" s="63"/>
      <c r="Y7" s="63" t="s">
        <v>75</v>
      </c>
      <c r="Z7" s="63"/>
      <c r="AA7" s="63" t="s">
        <v>94</v>
      </c>
      <c r="AB7" s="60"/>
      <c r="AC7" s="60"/>
    </row>
    <row r="8" spans="1:30" ht="20.5" customHeight="1" x14ac:dyDescent="0.65">
      <c r="A8" s="72"/>
      <c r="B8" s="74"/>
      <c r="C8" s="63" t="s">
        <v>36</v>
      </c>
      <c r="D8" s="63"/>
      <c r="E8" s="63" t="s">
        <v>109</v>
      </c>
      <c r="F8" s="63"/>
      <c r="G8" s="63" t="s">
        <v>103</v>
      </c>
      <c r="H8" s="63"/>
      <c r="I8" s="63" t="s">
        <v>67</v>
      </c>
      <c r="J8" s="63"/>
      <c r="K8" s="63" t="s">
        <v>166</v>
      </c>
      <c r="M8" s="121" t="s">
        <v>184</v>
      </c>
      <c r="N8" s="63"/>
      <c r="O8" s="121" t="s">
        <v>208</v>
      </c>
      <c r="P8" s="121"/>
      <c r="Q8" s="121" t="s">
        <v>163</v>
      </c>
      <c r="R8" s="63"/>
      <c r="S8" s="243" t="s">
        <v>217</v>
      </c>
      <c r="T8" s="63"/>
      <c r="U8" s="68" t="s">
        <v>3</v>
      </c>
      <c r="V8" s="63"/>
      <c r="W8" s="63" t="s">
        <v>126</v>
      </c>
      <c r="X8" s="63"/>
      <c r="Y8" s="63" t="s">
        <v>76</v>
      </c>
      <c r="Z8" s="63"/>
      <c r="AA8" s="63" t="s">
        <v>3</v>
      </c>
      <c r="AB8" s="60"/>
      <c r="AC8" s="60"/>
    </row>
    <row r="9" spans="1:30" ht="19.399999999999999" customHeight="1" x14ac:dyDescent="0.7">
      <c r="A9" s="67"/>
      <c r="B9" s="72"/>
      <c r="C9" s="249" t="s">
        <v>80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60"/>
      <c r="AC9" s="60"/>
    </row>
    <row r="10" spans="1:30" ht="22.5" customHeight="1" x14ac:dyDescent="0.7">
      <c r="A10" s="67" t="s">
        <v>158</v>
      </c>
      <c r="B10" s="72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</row>
    <row r="11" spans="1:30" ht="22.5" customHeight="1" x14ac:dyDescent="0.7">
      <c r="A11" s="67" t="s">
        <v>159</v>
      </c>
      <c r="B11" s="72"/>
      <c r="C11" s="207">
        <v>2517533</v>
      </c>
      <c r="D11" s="207"/>
      <c r="E11" s="207">
        <v>909994</v>
      </c>
      <c r="F11" s="207"/>
      <c r="G11" s="208">
        <v>0</v>
      </c>
      <c r="H11" s="207"/>
      <c r="I11" s="207">
        <v>271330</v>
      </c>
      <c r="J11" s="207"/>
      <c r="K11" s="207">
        <v>247336</v>
      </c>
      <c r="L11" s="207"/>
      <c r="M11" s="207">
        <v>-133537</v>
      </c>
      <c r="N11" s="207"/>
      <c r="O11" s="207">
        <v>89</v>
      </c>
      <c r="P11" s="207"/>
      <c r="Q11" s="208">
        <v>0</v>
      </c>
      <c r="R11" s="209"/>
      <c r="S11" s="208">
        <v>0</v>
      </c>
      <c r="T11" s="209"/>
      <c r="U11" s="242">
        <f>SUM(M11,O11,Q11,S11)</f>
        <v>-133448</v>
      </c>
      <c r="V11" s="207"/>
      <c r="W11" s="210">
        <f>SUM(C11:G11,I11:K11,U11)</f>
        <v>3812745</v>
      </c>
      <c r="X11" s="207"/>
      <c r="Y11" s="207">
        <v>115814</v>
      </c>
      <c r="Z11" s="207"/>
      <c r="AA11" s="210">
        <f>SUM(W11:Y11)</f>
        <v>3928559</v>
      </c>
    </row>
    <row r="12" spans="1:30" ht="8.5" customHeight="1" x14ac:dyDescent="0.7">
      <c r="A12" s="67"/>
      <c r="B12" s="72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</row>
    <row r="13" spans="1:30" ht="22.5" customHeight="1" x14ac:dyDescent="0.7">
      <c r="A13" s="67" t="s">
        <v>101</v>
      </c>
      <c r="B13" s="72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</row>
    <row r="14" spans="1:30" ht="22.5" customHeight="1" x14ac:dyDescent="0.7">
      <c r="A14" s="104" t="s">
        <v>102</v>
      </c>
      <c r="B14" s="72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</row>
    <row r="15" spans="1:30" ht="22.5" customHeight="1" x14ac:dyDescent="0.65">
      <c r="A15" s="77" t="s">
        <v>179</v>
      </c>
      <c r="B15" s="101"/>
      <c r="C15" s="211">
        <v>2014027</v>
      </c>
      <c r="D15" s="191"/>
      <c r="E15" s="186">
        <v>0</v>
      </c>
      <c r="F15" s="191"/>
      <c r="G15" s="186">
        <v>0</v>
      </c>
      <c r="H15" s="212"/>
      <c r="I15" s="186">
        <v>0</v>
      </c>
      <c r="J15" s="212"/>
      <c r="K15" s="186">
        <v>0</v>
      </c>
      <c r="L15" s="213"/>
      <c r="M15" s="186">
        <v>0</v>
      </c>
      <c r="N15" s="214"/>
      <c r="O15" s="186">
        <v>0</v>
      </c>
      <c r="P15" s="214"/>
      <c r="Q15" s="186">
        <v>0</v>
      </c>
      <c r="R15" s="214"/>
      <c r="S15" s="186">
        <v>0</v>
      </c>
      <c r="T15" s="214"/>
      <c r="U15" s="208">
        <f>SUM(M15,O15,Q15,S15)</f>
        <v>0</v>
      </c>
      <c r="V15" s="215"/>
      <c r="W15" s="215">
        <f>SUM(C15:G15,I15:K15,U15)</f>
        <v>2014027</v>
      </c>
      <c r="X15" s="216"/>
      <c r="Y15" s="208">
        <v>0</v>
      </c>
      <c r="Z15" s="216"/>
      <c r="AA15" s="215">
        <f>SUM(W15:Y15)</f>
        <v>2014027</v>
      </c>
    </row>
    <row r="16" spans="1:30" ht="22.5" customHeight="1" x14ac:dyDescent="0.7">
      <c r="A16" s="104" t="s">
        <v>106</v>
      </c>
      <c r="B16" s="101"/>
      <c r="C16" s="217">
        <f>SUM(C15:C15)</f>
        <v>2014027</v>
      </c>
      <c r="D16" s="191"/>
      <c r="E16" s="202">
        <f>SUM(E15:E15)</f>
        <v>0</v>
      </c>
      <c r="F16" s="218"/>
      <c r="G16" s="202">
        <f>SUM(G15:G15)</f>
        <v>0</v>
      </c>
      <c r="H16" s="218"/>
      <c r="I16" s="202">
        <f>SUM(I15:I15)</f>
        <v>0</v>
      </c>
      <c r="J16" s="191"/>
      <c r="K16" s="202">
        <f>SUM(K15:K15)</f>
        <v>0</v>
      </c>
      <c r="L16" s="219"/>
      <c r="M16" s="202">
        <f>SUM(M15:M15)</f>
        <v>0</v>
      </c>
      <c r="N16" s="219"/>
      <c r="O16" s="202">
        <f>SUM(O15:O15)</f>
        <v>0</v>
      </c>
      <c r="P16" s="219"/>
      <c r="Q16" s="202">
        <f>SUM(Q15:Q15)</f>
        <v>0</v>
      </c>
      <c r="R16" s="219"/>
      <c r="S16" s="202">
        <f>SUM(S15:S15)</f>
        <v>0</v>
      </c>
      <c r="T16" s="219"/>
      <c r="U16" s="202">
        <f>SUM(U15:U15)</f>
        <v>0</v>
      </c>
      <c r="V16" s="218"/>
      <c r="W16" s="217">
        <f>SUM(W15:W15)</f>
        <v>2014027</v>
      </c>
      <c r="X16" s="218"/>
      <c r="Y16" s="202">
        <f>SUM(Y15:Y15)</f>
        <v>0</v>
      </c>
      <c r="Z16" s="218"/>
      <c r="AA16" s="217">
        <f>SUM(AA15:AA15)</f>
        <v>2014027</v>
      </c>
    </row>
    <row r="17" spans="1:27" ht="8.5" customHeight="1" x14ac:dyDescent="0.7">
      <c r="A17" s="67"/>
      <c r="B17" s="72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</row>
    <row r="18" spans="1:27" ht="22.5" customHeight="1" x14ac:dyDescent="0.7">
      <c r="A18" s="76" t="s">
        <v>90</v>
      </c>
      <c r="B18" s="67"/>
      <c r="C18" s="220"/>
      <c r="D18" s="220"/>
      <c r="E18" s="221"/>
      <c r="F18" s="220"/>
      <c r="G18" s="222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3"/>
      <c r="X18" s="220"/>
      <c r="Y18" s="220"/>
      <c r="Z18" s="220"/>
      <c r="AA18" s="220"/>
    </row>
    <row r="19" spans="1:27" ht="22.5" customHeight="1" x14ac:dyDescent="0.7">
      <c r="A19" s="77" t="s">
        <v>153</v>
      </c>
      <c r="B19" s="67"/>
      <c r="C19" s="224">
        <v>0</v>
      </c>
      <c r="D19" s="191"/>
      <c r="E19" s="208">
        <v>0</v>
      </c>
      <c r="F19" s="191"/>
      <c r="G19" s="208">
        <v>0</v>
      </c>
      <c r="H19" s="225"/>
      <c r="I19" s="208">
        <v>0</v>
      </c>
      <c r="J19" s="225"/>
      <c r="K19" s="216">
        <v>-1804511</v>
      </c>
      <c r="L19" s="226"/>
      <c r="M19" s="208">
        <v>0</v>
      </c>
      <c r="N19" s="214"/>
      <c r="O19" s="208">
        <v>0</v>
      </c>
      <c r="P19" s="214"/>
      <c r="Q19" s="208">
        <v>0</v>
      </c>
      <c r="R19" s="214"/>
      <c r="S19" s="208">
        <v>0</v>
      </c>
      <c r="T19" s="214"/>
      <c r="U19" s="208">
        <f>SUM(M19,O19,Q19,S19)</f>
        <v>0</v>
      </c>
      <c r="V19" s="215"/>
      <c r="W19" s="215">
        <f>SUM(C19:G19,I19:K19,U19)</f>
        <v>-1804511</v>
      </c>
      <c r="X19" s="216"/>
      <c r="Y19" s="216">
        <v>-92771</v>
      </c>
      <c r="Z19" s="216"/>
      <c r="AA19" s="215">
        <f>SUM(W19:Z19)</f>
        <v>-1897282</v>
      </c>
    </row>
    <row r="20" spans="1:27" ht="22.5" customHeight="1" x14ac:dyDescent="0.65">
      <c r="A20" s="77" t="s">
        <v>180</v>
      </c>
      <c r="B20" s="101"/>
      <c r="C20" s="186">
        <v>0</v>
      </c>
      <c r="D20" s="191"/>
      <c r="E20" s="186">
        <v>0</v>
      </c>
      <c r="F20" s="191"/>
      <c r="G20" s="186">
        <v>0</v>
      </c>
      <c r="H20" s="225"/>
      <c r="I20" s="186">
        <v>0</v>
      </c>
      <c r="J20" s="225"/>
      <c r="K20" s="186">
        <v>0</v>
      </c>
      <c r="L20" s="226"/>
      <c r="M20" s="216">
        <v>78574</v>
      </c>
      <c r="N20" s="216"/>
      <c r="O20" s="216">
        <v>12</v>
      </c>
      <c r="P20" s="216"/>
      <c r="Q20" s="216">
        <v>2185271</v>
      </c>
      <c r="R20" s="216"/>
      <c r="S20" s="216">
        <v>0</v>
      </c>
      <c r="T20" s="216"/>
      <c r="U20" s="208">
        <f>SUM(M20,O20,Q20,S20)</f>
        <v>2263857</v>
      </c>
      <c r="V20" s="215"/>
      <c r="W20" s="215">
        <f>SUM(C20:G20,I20:K20,U20)</f>
        <v>2263857</v>
      </c>
      <c r="X20" s="216"/>
      <c r="Y20" s="186">
        <v>0</v>
      </c>
      <c r="Z20" s="216"/>
      <c r="AA20" s="215">
        <f>SUM(W20:Z20)</f>
        <v>2263857</v>
      </c>
    </row>
    <row r="21" spans="1:27" ht="22.5" customHeight="1" x14ac:dyDescent="0.7">
      <c r="A21" s="67" t="s">
        <v>105</v>
      </c>
      <c r="B21" s="67"/>
      <c r="C21" s="202">
        <v>0</v>
      </c>
      <c r="D21" s="221"/>
      <c r="E21" s="202">
        <v>0</v>
      </c>
      <c r="F21" s="221"/>
      <c r="G21" s="202">
        <v>0</v>
      </c>
      <c r="H21" s="221"/>
      <c r="I21" s="202">
        <v>0</v>
      </c>
      <c r="J21" s="221"/>
      <c r="K21" s="217">
        <f>SUM(K19:K20)</f>
        <v>-1804511</v>
      </c>
      <c r="L21" s="221"/>
      <c r="M21" s="217">
        <f>SUM(M19:M20)</f>
        <v>78574</v>
      </c>
      <c r="N21" s="210"/>
      <c r="O21" s="217">
        <f>SUM(O19:O20)</f>
        <v>12</v>
      </c>
      <c r="P21" s="210"/>
      <c r="Q21" s="217">
        <f>SUM(Q19:Q20)</f>
        <v>2185271</v>
      </c>
      <c r="R21" s="210"/>
      <c r="S21" s="217">
        <f>SUM(S19:S20)</f>
        <v>0</v>
      </c>
      <c r="T21" s="210"/>
      <c r="U21" s="217">
        <f>SUM(U19:U20)</f>
        <v>2263857</v>
      </c>
      <c r="V21" s="221"/>
      <c r="W21" s="227">
        <f>SUM(W19:W20)</f>
        <v>459346</v>
      </c>
      <c r="X21" s="221"/>
      <c r="Y21" s="227">
        <f>SUM(Y19:Y20)</f>
        <v>-92771</v>
      </c>
      <c r="Z21" s="221"/>
      <c r="AA21" s="227">
        <f>SUM(AA19:AA20)</f>
        <v>366575</v>
      </c>
    </row>
    <row r="22" spans="1:27" ht="8.5" customHeight="1" x14ac:dyDescent="0.7">
      <c r="A22" s="67"/>
      <c r="B22" s="72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</row>
    <row r="23" spans="1:27" ht="22.5" customHeight="1" thickBot="1" x14ac:dyDescent="0.75">
      <c r="A23" s="78" t="s">
        <v>160</v>
      </c>
      <c r="B23" s="67"/>
      <c r="C23" s="228">
        <f>SUM(C11,C16,C21)</f>
        <v>4531560</v>
      </c>
      <c r="D23" s="221"/>
      <c r="E23" s="228">
        <f>SUM(E11,E16,E21)</f>
        <v>909994</v>
      </c>
      <c r="F23" s="221"/>
      <c r="G23" s="229">
        <f>SUM(G11,G16,G21)</f>
        <v>0</v>
      </c>
      <c r="H23" s="221"/>
      <c r="I23" s="228">
        <f>SUM(I11,I16,I21)</f>
        <v>271330</v>
      </c>
      <c r="J23" s="221"/>
      <c r="K23" s="228">
        <f>SUM(K11,K16,K21)</f>
        <v>-1557175</v>
      </c>
      <c r="L23" s="221"/>
      <c r="M23" s="228">
        <f>SUM(M11,M16,M21)</f>
        <v>-54963</v>
      </c>
      <c r="N23" s="210"/>
      <c r="O23" s="228">
        <f>SUM(O11,O16,O21)</f>
        <v>101</v>
      </c>
      <c r="P23" s="210"/>
      <c r="Q23" s="228">
        <f>SUM(Q21:Q22)</f>
        <v>2185271</v>
      </c>
      <c r="R23" s="210"/>
      <c r="S23" s="228">
        <f>SUM(S21:S22)</f>
        <v>0</v>
      </c>
      <c r="T23" s="210"/>
      <c r="U23" s="228">
        <f>SUM(U11,U16,U21)</f>
        <v>2130409</v>
      </c>
      <c r="V23" s="221"/>
      <c r="W23" s="228">
        <f>SUM(W11,W16,W21)</f>
        <v>6286118</v>
      </c>
      <c r="X23" s="221"/>
      <c r="Y23" s="228">
        <f>SUM(Y11,Y16,Y21)</f>
        <v>23043</v>
      </c>
      <c r="Z23" s="221"/>
      <c r="AA23" s="228">
        <f>SUM(AA11,AA16,AA21)</f>
        <v>6309161</v>
      </c>
    </row>
    <row r="24" spans="1:27" ht="24" customHeight="1" thickTop="1" x14ac:dyDescent="0.65">
      <c r="C24" s="212"/>
      <c r="D24" s="230"/>
      <c r="E24" s="212"/>
      <c r="F24" s="230"/>
      <c r="G24" s="230"/>
      <c r="H24" s="230"/>
      <c r="I24" s="212"/>
      <c r="J24" s="230"/>
      <c r="K24" s="230"/>
      <c r="L24" s="230"/>
      <c r="M24" s="230"/>
      <c r="N24" s="230"/>
      <c r="O24" s="230"/>
      <c r="P24" s="230"/>
      <c r="Q24" s="216"/>
      <c r="R24" s="186"/>
      <c r="S24" s="186"/>
      <c r="T24" s="186"/>
      <c r="U24" s="230"/>
      <c r="V24" s="230"/>
      <c r="W24" s="212"/>
      <c r="X24" s="230"/>
      <c r="Y24" s="230"/>
      <c r="Z24" s="230"/>
      <c r="AA24" s="212"/>
    </row>
    <row r="25" spans="1:27" ht="22.5" customHeight="1" x14ac:dyDescent="0.7">
      <c r="A25" s="67" t="s">
        <v>201</v>
      </c>
      <c r="B25" s="72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</row>
    <row r="26" spans="1:27" ht="22.5" customHeight="1" x14ac:dyDescent="0.7">
      <c r="A26" s="67" t="s">
        <v>202</v>
      </c>
      <c r="B26" s="72"/>
      <c r="C26" s="207">
        <v>4531560</v>
      </c>
      <c r="D26" s="207"/>
      <c r="E26" s="207">
        <v>909994</v>
      </c>
      <c r="F26" s="207"/>
      <c r="G26" s="208"/>
      <c r="H26" s="207"/>
      <c r="I26" s="207">
        <v>271330</v>
      </c>
      <c r="J26" s="207"/>
      <c r="K26" s="207">
        <v>-1758931</v>
      </c>
      <c r="L26" s="207"/>
      <c r="M26" s="207">
        <v>-83914</v>
      </c>
      <c r="N26" s="207"/>
      <c r="O26" s="207">
        <v>108</v>
      </c>
      <c r="P26" s="207"/>
      <c r="Q26" s="207">
        <v>2141914</v>
      </c>
      <c r="R26" s="209"/>
      <c r="S26" s="208">
        <v>0</v>
      </c>
      <c r="T26" s="209"/>
      <c r="U26" s="242">
        <f>SUM(M26,O26,Q26,S26)</f>
        <v>2058108</v>
      </c>
      <c r="V26" s="207"/>
      <c r="W26" s="207">
        <f>SUM(C26:K26,U26)</f>
        <v>6012061</v>
      </c>
      <c r="X26" s="207"/>
      <c r="Y26" s="207">
        <v>10659</v>
      </c>
      <c r="Z26" s="207"/>
      <c r="AA26" s="210">
        <f>SUM(W26:Y26)</f>
        <v>6022720</v>
      </c>
    </row>
    <row r="27" spans="1:27" ht="8.5" customHeight="1" x14ac:dyDescent="0.7">
      <c r="A27" s="67"/>
      <c r="B27" s="72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</row>
    <row r="28" spans="1:27" ht="22.5" customHeight="1" x14ac:dyDescent="0.7">
      <c r="A28" s="76" t="s">
        <v>90</v>
      </c>
      <c r="B28" s="67"/>
      <c r="C28" s="220"/>
      <c r="D28" s="220"/>
      <c r="E28" s="221"/>
      <c r="F28" s="220"/>
      <c r="G28" s="222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10"/>
      <c r="T28" s="220"/>
      <c r="U28" s="220"/>
      <c r="V28" s="220"/>
      <c r="W28" s="223"/>
      <c r="X28" s="220"/>
      <c r="Y28" s="220"/>
      <c r="Z28" s="220"/>
      <c r="AA28" s="220"/>
    </row>
    <row r="29" spans="1:27" ht="22.5" customHeight="1" x14ac:dyDescent="0.7">
      <c r="A29" s="77" t="s">
        <v>153</v>
      </c>
      <c r="B29" s="67"/>
      <c r="C29" s="224">
        <v>0</v>
      </c>
      <c r="D29" s="191"/>
      <c r="E29" s="208">
        <v>0</v>
      </c>
      <c r="F29" s="191"/>
      <c r="G29" s="208">
        <v>0</v>
      </c>
      <c r="H29" s="225"/>
      <c r="I29" s="208">
        <v>0</v>
      </c>
      <c r="J29" s="225"/>
      <c r="K29" s="216">
        <v>-463723</v>
      </c>
      <c r="L29" s="226"/>
      <c r="M29" s="208">
        <v>0</v>
      </c>
      <c r="N29" s="214"/>
      <c r="O29" s="208">
        <v>0</v>
      </c>
      <c r="P29" s="214"/>
      <c r="Q29" s="208">
        <v>0</v>
      </c>
      <c r="R29" s="214"/>
      <c r="S29" s="210">
        <v>0</v>
      </c>
      <c r="T29" s="214"/>
      <c r="U29" s="208">
        <f>SUM(M29,O29,Q29,S29)</f>
        <v>0</v>
      </c>
      <c r="V29" s="215"/>
      <c r="W29" s="215">
        <f>SUM(C29:G29,I29:K29,U29)</f>
        <v>-463723</v>
      </c>
      <c r="X29" s="216"/>
      <c r="Y29" s="216">
        <v>-9533</v>
      </c>
      <c r="Z29" s="216"/>
      <c r="AA29" s="215">
        <f>SUM(W29:Z29)</f>
        <v>-473256</v>
      </c>
    </row>
    <row r="30" spans="1:27" ht="22.5" customHeight="1" x14ac:dyDescent="0.65">
      <c r="A30" s="77" t="s">
        <v>224</v>
      </c>
      <c r="B30" s="101"/>
      <c r="C30" s="186">
        <v>0</v>
      </c>
      <c r="D30" s="191"/>
      <c r="E30" s="186">
        <v>0</v>
      </c>
      <c r="F30" s="191"/>
      <c r="G30" s="186">
        <v>0</v>
      </c>
      <c r="H30" s="225"/>
      <c r="I30" s="186">
        <v>0</v>
      </c>
      <c r="J30" s="225"/>
      <c r="K30" s="186">
        <v>0</v>
      </c>
      <c r="L30" s="226"/>
      <c r="M30" s="216">
        <v>46488</v>
      </c>
      <c r="N30" s="216"/>
      <c r="O30" s="216">
        <v>-30</v>
      </c>
      <c r="P30" s="216"/>
      <c r="Q30" s="216">
        <v>0</v>
      </c>
      <c r="R30" s="216"/>
      <c r="S30" s="186">
        <v>-64965</v>
      </c>
      <c r="T30" s="216"/>
      <c r="U30" s="208">
        <f>SUM(M30,O30,Q30,S30)</f>
        <v>-18507</v>
      </c>
      <c r="V30" s="215"/>
      <c r="W30" s="215">
        <f>SUM(C30:G30,I30:K30,U30)</f>
        <v>-18507</v>
      </c>
      <c r="X30" s="216"/>
      <c r="Y30" s="186">
        <v>0</v>
      </c>
      <c r="Z30" s="216"/>
      <c r="AA30" s="215">
        <f>SUM(W30:Z30)</f>
        <v>-18507</v>
      </c>
    </row>
    <row r="31" spans="1:27" ht="22.5" customHeight="1" x14ac:dyDescent="0.7">
      <c r="A31" s="67" t="s">
        <v>105</v>
      </c>
      <c r="B31" s="67"/>
      <c r="C31" s="202">
        <f>SUM(C29:C30)</f>
        <v>0</v>
      </c>
      <c r="D31" s="221"/>
      <c r="E31" s="202">
        <f>SUM(E29:E30)</f>
        <v>0</v>
      </c>
      <c r="F31" s="221"/>
      <c r="G31" s="202">
        <v>0</v>
      </c>
      <c r="H31" s="221"/>
      <c r="I31" s="202">
        <f>SUM(I29:I30)</f>
        <v>0</v>
      </c>
      <c r="J31" s="221"/>
      <c r="K31" s="202">
        <f>SUM(K29:K30)</f>
        <v>-463723</v>
      </c>
      <c r="L31" s="221"/>
      <c r="M31" s="202">
        <f>SUM(M29:M30)</f>
        <v>46488</v>
      </c>
      <c r="N31" s="210"/>
      <c r="O31" s="202">
        <f>SUM(O29:O30)</f>
        <v>-30</v>
      </c>
      <c r="P31" s="210"/>
      <c r="Q31" s="202">
        <f>SUM(Q29:Q30)</f>
        <v>0</v>
      </c>
      <c r="R31" s="210"/>
      <c r="S31" s="202">
        <f>SUM(S30:S30)</f>
        <v>-64965</v>
      </c>
      <c r="T31" s="210"/>
      <c r="U31" s="202">
        <f>SUM(U29:U30)</f>
        <v>-18507</v>
      </c>
      <c r="V31" s="221"/>
      <c r="W31" s="202">
        <f>SUM(W29:W30)</f>
        <v>-482230</v>
      </c>
      <c r="X31" s="221"/>
      <c r="Y31" s="202">
        <f>SUM(Y29:Y30)</f>
        <v>-9533</v>
      </c>
      <c r="Z31" s="221"/>
      <c r="AA31" s="227">
        <f>SUM(AA29:AA30)</f>
        <v>-491763</v>
      </c>
    </row>
    <row r="32" spans="1:27" ht="24" customHeight="1" x14ac:dyDescent="0.65">
      <c r="A32" s="60" t="s">
        <v>206</v>
      </c>
      <c r="C32" s="204">
        <v>0</v>
      </c>
      <c r="D32" s="231"/>
      <c r="E32" s="204">
        <v>0</v>
      </c>
      <c r="F32" s="232"/>
      <c r="G32" s="204"/>
      <c r="H32" s="231"/>
      <c r="I32" s="233">
        <v>0</v>
      </c>
      <c r="J32" s="231"/>
      <c r="K32" s="204">
        <v>175083</v>
      </c>
      <c r="L32" s="234"/>
      <c r="M32" s="204">
        <v>0</v>
      </c>
      <c r="N32" s="234"/>
      <c r="O32" s="233">
        <v>0</v>
      </c>
      <c r="P32" s="234"/>
      <c r="Q32" s="233">
        <v>-140011</v>
      </c>
      <c r="R32" s="235"/>
      <c r="S32" s="233">
        <v>0</v>
      </c>
      <c r="T32" s="235"/>
      <c r="U32" s="239">
        <f>SUM(M32,O32,Q32,S32)</f>
        <v>-140011</v>
      </c>
      <c r="V32" s="236"/>
      <c r="W32" s="240">
        <f>SUM(C32:G32,I32:K32,U32)</f>
        <v>35072</v>
      </c>
      <c r="X32" s="236"/>
      <c r="Y32" s="233">
        <v>0</v>
      </c>
      <c r="Z32" s="230"/>
      <c r="AA32" s="241">
        <f>SUM(W32:Z32)</f>
        <v>35072</v>
      </c>
    </row>
    <row r="33" spans="1:27" ht="8.5" customHeight="1" x14ac:dyDescent="0.7">
      <c r="A33" s="67"/>
      <c r="B33" s="72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</row>
    <row r="34" spans="1:27" ht="22.5" customHeight="1" thickBot="1" x14ac:dyDescent="0.75">
      <c r="A34" s="78" t="s">
        <v>203</v>
      </c>
      <c r="B34" s="67"/>
      <c r="C34" s="228">
        <f>SUM(C26,C31,C32)</f>
        <v>4531560</v>
      </c>
      <c r="D34" s="221"/>
      <c r="E34" s="228">
        <f>SUM(E26,E31,E32)</f>
        <v>909994</v>
      </c>
      <c r="F34" s="221"/>
      <c r="G34" s="228">
        <f>SUM(G26,,G31,G32)</f>
        <v>0</v>
      </c>
      <c r="H34" s="221"/>
      <c r="I34" s="228">
        <f>SUM(I26,I31,I32)</f>
        <v>271330</v>
      </c>
      <c r="J34" s="221"/>
      <c r="K34" s="228">
        <f>SUM(K26,K31,K32)</f>
        <v>-2047571</v>
      </c>
      <c r="L34" s="221"/>
      <c r="M34" s="228">
        <f>SUM(M26,M31,M32)</f>
        <v>-37426</v>
      </c>
      <c r="N34" s="210"/>
      <c r="O34" s="228">
        <f>SUM(O26,O31,O32)</f>
        <v>78</v>
      </c>
      <c r="P34" s="210"/>
      <c r="Q34" s="228">
        <f>SUM(Q26,Q31,Q32)</f>
        <v>2001903</v>
      </c>
      <c r="R34" s="210"/>
      <c r="S34" s="228">
        <f>SUM(S26,S31,S32)</f>
        <v>-64965</v>
      </c>
      <c r="T34" s="210"/>
      <c r="U34" s="228">
        <f>SUM(U26,U31,U32)</f>
        <v>1899590</v>
      </c>
      <c r="V34" s="221"/>
      <c r="W34" s="228">
        <f>SUM(W26,W31,W32)</f>
        <v>5564903</v>
      </c>
      <c r="X34" s="221"/>
      <c r="Y34" s="228">
        <f>SUM(Y26,Y31,Y32)</f>
        <v>1126</v>
      </c>
      <c r="Z34" s="221"/>
      <c r="AA34" s="237">
        <f>SUM(AA26,AA31,AA32)</f>
        <v>5566029</v>
      </c>
    </row>
    <row r="35" spans="1:27" ht="24" customHeight="1" thickTop="1" x14ac:dyDescent="0.6"/>
  </sheetData>
  <mergeCells count="4">
    <mergeCell ref="C9:AA9"/>
    <mergeCell ref="I4:K4"/>
    <mergeCell ref="C3:AA3"/>
    <mergeCell ref="M4:U4"/>
  </mergeCells>
  <pageMargins left="0.7" right="0.7" top="0.48" bottom="0.3" header="0.5" footer="0.3"/>
  <pageSetup paperSize="9" scale="57" firstPageNumber="1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topLeftCell="A5" zoomScale="70" zoomScaleNormal="62" zoomScaleSheetLayoutView="70" workbookViewId="0">
      <selection activeCell="A4" sqref="A4"/>
    </sheetView>
  </sheetViews>
  <sheetFormatPr defaultColWidth="9.33203125" defaultRowHeight="21.75" customHeight="1" x14ac:dyDescent="0.6"/>
  <cols>
    <col min="1" max="1" width="62.88671875" style="82" customWidth="1"/>
    <col min="2" max="2" width="10" style="82" customWidth="1"/>
    <col min="3" max="3" width="3.109375" style="82" customWidth="1"/>
    <col min="4" max="4" width="20.33203125" style="82" customWidth="1"/>
    <col min="5" max="5" width="3.109375" style="82" customWidth="1"/>
    <col min="6" max="6" width="20.33203125" style="82" customWidth="1"/>
    <col min="7" max="7" width="3.109375" style="82" customWidth="1"/>
    <col min="8" max="8" width="15.77734375" style="82" hidden="1" customWidth="1"/>
    <col min="9" max="9" width="3.109375" style="82" hidden="1" customWidth="1"/>
    <col min="10" max="10" width="21.77734375" style="82" customWidth="1"/>
    <col min="11" max="11" width="3.109375" style="82" customWidth="1"/>
    <col min="12" max="12" width="21.77734375" style="82" customWidth="1"/>
    <col min="13" max="13" width="3.109375" style="82" customWidth="1"/>
    <col min="14" max="14" width="24.109375" style="82" customWidth="1"/>
    <col min="15" max="15" width="3.109375" style="82" customWidth="1"/>
    <col min="16" max="16" width="24.109375" style="82" customWidth="1"/>
    <col min="17" max="17" width="3.109375" style="82" customWidth="1"/>
    <col min="18" max="18" width="21.77734375" style="82" customWidth="1"/>
    <col min="19" max="19" width="3.109375" style="82" customWidth="1"/>
    <col min="20" max="20" width="21.77734375" style="82" customWidth="1"/>
    <col min="21" max="16384" width="9.33203125" style="82"/>
  </cols>
  <sheetData>
    <row r="1" spans="1:20" ht="22.5" customHeight="1" x14ac:dyDescent="0.7">
      <c r="A1" s="79" t="s">
        <v>49</v>
      </c>
      <c r="B1" s="80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81"/>
    </row>
    <row r="2" spans="1:20" ht="22.5" customHeight="1" x14ac:dyDescent="0.7">
      <c r="A2" s="83" t="s">
        <v>85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18" customHeight="1" x14ac:dyDescent="0.7">
      <c r="A3" s="84"/>
      <c r="B3" s="84"/>
      <c r="C3" s="84"/>
      <c r="D3" s="254" t="s">
        <v>43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</row>
    <row r="4" spans="1:20" ht="18.649999999999999" customHeight="1" x14ac:dyDescent="0.7">
      <c r="A4" s="84"/>
      <c r="B4" s="84"/>
      <c r="C4" s="84"/>
      <c r="D4" s="85"/>
      <c r="E4" s="85"/>
      <c r="F4" s="85"/>
      <c r="G4" s="85"/>
      <c r="H4" s="85"/>
      <c r="I4" s="85"/>
      <c r="J4" s="253" t="s">
        <v>164</v>
      </c>
      <c r="K4" s="253"/>
      <c r="L4" s="253"/>
      <c r="M4" s="63"/>
      <c r="N4" s="250" t="s">
        <v>73</v>
      </c>
      <c r="O4" s="250"/>
      <c r="P4" s="250"/>
      <c r="Q4" s="250"/>
      <c r="R4" s="250"/>
      <c r="S4" s="85"/>
      <c r="T4" s="85"/>
    </row>
    <row r="5" spans="1:20" ht="18.649999999999999" customHeight="1" x14ac:dyDescent="0.7">
      <c r="A5" s="84"/>
      <c r="B5" s="84"/>
      <c r="C5" s="84"/>
      <c r="D5" s="85"/>
      <c r="E5" s="85"/>
      <c r="F5" s="85"/>
      <c r="G5" s="85"/>
      <c r="H5" s="85"/>
      <c r="I5" s="85"/>
      <c r="J5" s="98"/>
      <c r="K5" s="98"/>
      <c r="L5" s="98" t="s">
        <v>47</v>
      </c>
      <c r="M5" s="63"/>
      <c r="N5" s="84"/>
      <c r="O5" s="85"/>
      <c r="P5" s="84"/>
      <c r="Q5" s="85"/>
      <c r="R5" s="84" t="s">
        <v>94</v>
      </c>
      <c r="S5" s="85"/>
      <c r="T5" s="85"/>
    </row>
    <row r="6" spans="1:20" ht="20.25" customHeight="1" x14ac:dyDescent="0.65">
      <c r="A6" s="86"/>
      <c r="B6" s="86"/>
      <c r="C6" s="86"/>
      <c r="D6" s="111" t="s">
        <v>7</v>
      </c>
      <c r="E6" s="111"/>
      <c r="F6" s="111" t="s">
        <v>12</v>
      </c>
      <c r="G6" s="111"/>
      <c r="H6" s="111" t="s">
        <v>74</v>
      </c>
      <c r="I6" s="111"/>
      <c r="J6" s="113"/>
      <c r="K6" s="113"/>
      <c r="L6" s="112" t="s">
        <v>48</v>
      </c>
      <c r="M6" s="111"/>
      <c r="N6" s="84"/>
      <c r="O6" s="111"/>
      <c r="P6" s="84" t="s">
        <v>161</v>
      </c>
      <c r="Q6" s="111"/>
      <c r="R6" s="84" t="s">
        <v>95</v>
      </c>
      <c r="S6" s="111"/>
      <c r="T6" s="111"/>
    </row>
    <row r="7" spans="1:20" ht="20.25" customHeight="1" x14ac:dyDescent="0.65">
      <c r="A7" s="86"/>
      <c r="B7" s="86"/>
      <c r="C7" s="86"/>
      <c r="D7" s="111" t="s">
        <v>35</v>
      </c>
      <c r="E7" s="111"/>
      <c r="F7" s="111" t="s">
        <v>13</v>
      </c>
      <c r="G7" s="111"/>
      <c r="H7" s="111" t="s">
        <v>104</v>
      </c>
      <c r="I7" s="111"/>
      <c r="J7" s="113" t="s">
        <v>68</v>
      </c>
      <c r="K7" s="113"/>
      <c r="L7" s="112" t="s">
        <v>165</v>
      </c>
      <c r="M7" s="111"/>
      <c r="N7" s="84" t="s">
        <v>207</v>
      </c>
      <c r="O7" s="111"/>
      <c r="P7" s="84" t="s">
        <v>162</v>
      </c>
      <c r="Q7" s="111"/>
      <c r="R7" s="84" t="s">
        <v>96</v>
      </c>
      <c r="S7" s="111"/>
      <c r="T7" s="111" t="s">
        <v>94</v>
      </c>
    </row>
    <row r="8" spans="1:20" ht="20.25" customHeight="1" x14ac:dyDescent="0.65">
      <c r="A8" s="86"/>
      <c r="B8" s="86"/>
      <c r="C8" s="86"/>
      <c r="D8" s="111" t="s">
        <v>36</v>
      </c>
      <c r="E8" s="111"/>
      <c r="F8" s="111" t="s">
        <v>109</v>
      </c>
      <c r="G8" s="111"/>
      <c r="H8" s="111" t="s">
        <v>103</v>
      </c>
      <c r="I8" s="111"/>
      <c r="J8" s="113" t="s">
        <v>67</v>
      </c>
      <c r="K8" s="113"/>
      <c r="L8" s="112" t="s">
        <v>166</v>
      </c>
      <c r="M8" s="111"/>
      <c r="N8" s="84" t="s">
        <v>208</v>
      </c>
      <c r="O8" s="111"/>
      <c r="P8" s="84" t="s">
        <v>163</v>
      </c>
      <c r="Q8" s="111"/>
      <c r="R8" s="84" t="s">
        <v>3</v>
      </c>
      <c r="S8" s="111"/>
      <c r="T8" s="111" t="s">
        <v>3</v>
      </c>
    </row>
    <row r="9" spans="1:20" ht="18.649999999999999" customHeight="1" x14ac:dyDescent="0.7">
      <c r="A9" s="87"/>
      <c r="B9" s="86"/>
      <c r="C9" s="86"/>
      <c r="D9" s="252" t="s">
        <v>80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</row>
    <row r="10" spans="1:20" ht="21.75" customHeight="1" x14ac:dyDescent="0.7">
      <c r="A10" s="96" t="s">
        <v>158</v>
      </c>
      <c r="B10" s="95"/>
      <c r="C10" s="95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pans="1:20" ht="21.75" customHeight="1" x14ac:dyDescent="0.7">
      <c r="A11" s="67" t="s">
        <v>159</v>
      </c>
      <c r="B11" s="88"/>
      <c r="C11" s="88"/>
      <c r="D11" s="181">
        <v>2517533</v>
      </c>
      <c r="E11" s="181"/>
      <c r="F11" s="181">
        <v>909994</v>
      </c>
      <c r="G11" s="181"/>
      <c r="H11" s="182">
        <v>0</v>
      </c>
      <c r="I11" s="181"/>
      <c r="J11" s="181">
        <v>271330</v>
      </c>
      <c r="K11" s="181"/>
      <c r="L11" s="181">
        <v>1877621</v>
      </c>
      <c r="M11" s="181"/>
      <c r="N11" s="181">
        <v>13</v>
      </c>
      <c r="O11" s="181"/>
      <c r="P11" s="182">
        <v>0</v>
      </c>
      <c r="Q11" s="181"/>
      <c r="R11" s="181">
        <f>SUM(N11:P11)</f>
        <v>13</v>
      </c>
      <c r="S11" s="181"/>
      <c r="T11" s="183">
        <f>SUM(D11:L11,R11)</f>
        <v>5576491</v>
      </c>
    </row>
    <row r="12" spans="1:20" ht="6.65" customHeight="1" x14ac:dyDescent="0.7">
      <c r="A12" s="67"/>
      <c r="B12" s="88"/>
      <c r="C12" s="88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ht="21" customHeight="1" x14ac:dyDescent="0.7">
      <c r="A13" s="67" t="s">
        <v>101</v>
      </c>
      <c r="B13" s="88"/>
      <c r="C13" s="88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ht="21.65" customHeight="1" x14ac:dyDescent="0.7">
      <c r="A14" s="104" t="s">
        <v>102</v>
      </c>
      <c r="B14" s="88"/>
      <c r="C14" s="88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</row>
    <row r="15" spans="1:20" ht="20.149999999999999" customHeight="1" x14ac:dyDescent="0.65">
      <c r="A15" s="77" t="s">
        <v>179</v>
      </c>
      <c r="B15" s="101"/>
      <c r="C15" s="101"/>
      <c r="D15" s="184">
        <v>2014027</v>
      </c>
      <c r="E15" s="185"/>
      <c r="F15" s="186">
        <v>0</v>
      </c>
      <c r="G15" s="187"/>
      <c r="H15" s="188">
        <v>0</v>
      </c>
      <c r="I15" s="187"/>
      <c r="J15" s="188">
        <v>0</v>
      </c>
      <c r="K15" s="185"/>
      <c r="L15" s="188">
        <v>0</v>
      </c>
      <c r="M15" s="189"/>
      <c r="N15" s="188">
        <v>0</v>
      </c>
      <c r="O15" s="185"/>
      <c r="P15" s="188">
        <v>0</v>
      </c>
      <c r="Q15" s="185"/>
      <c r="R15" s="188">
        <v>0</v>
      </c>
      <c r="S15" s="185"/>
      <c r="T15" s="184">
        <f>SUM(D15:M15,R15)</f>
        <v>2014027</v>
      </c>
    </row>
    <row r="16" spans="1:20" ht="20.149999999999999" customHeight="1" x14ac:dyDescent="0.7">
      <c r="A16" s="104" t="s">
        <v>106</v>
      </c>
      <c r="B16" s="105"/>
      <c r="C16" s="105"/>
      <c r="D16" s="190">
        <f>SUM(D15:D15)</f>
        <v>2014027</v>
      </c>
      <c r="E16" s="191"/>
      <c r="F16" s="192">
        <f>SUM(F15:F15)</f>
        <v>0</v>
      </c>
      <c r="G16" s="185"/>
      <c r="H16" s="190">
        <f>SUM(H15:H15)</f>
        <v>0</v>
      </c>
      <c r="I16" s="193"/>
      <c r="J16" s="190">
        <f>SUM(J15:J15)</f>
        <v>0</v>
      </c>
      <c r="K16" s="193"/>
      <c r="L16" s="190">
        <f>SUM(L15:L15)</f>
        <v>0</v>
      </c>
      <c r="M16" s="185"/>
      <c r="N16" s="190">
        <f>SUM(N15:N15)</f>
        <v>0</v>
      </c>
      <c r="O16" s="193"/>
      <c r="P16" s="190">
        <f>SUM(P15:P15)</f>
        <v>0</v>
      </c>
      <c r="Q16" s="193"/>
      <c r="R16" s="190">
        <f>SUM(R15:R15)</f>
        <v>0</v>
      </c>
      <c r="S16" s="193"/>
      <c r="T16" s="190">
        <f>SUM(T15:T15)</f>
        <v>2014027</v>
      </c>
    </row>
    <row r="17" spans="1:25" ht="6.65" customHeight="1" x14ac:dyDescent="0.7">
      <c r="A17" s="67"/>
      <c r="B17" s="88"/>
      <c r="C17" s="88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5" ht="20.149999999999999" customHeight="1" x14ac:dyDescent="0.7">
      <c r="A18" s="90" t="s">
        <v>90</v>
      </c>
      <c r="B18" s="91"/>
      <c r="C18" s="91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83"/>
      <c r="O18" s="194"/>
      <c r="P18" s="183"/>
      <c r="Q18" s="194"/>
      <c r="R18" s="183"/>
      <c r="S18" s="194"/>
      <c r="T18" s="194"/>
    </row>
    <row r="19" spans="1:25" ht="20.149999999999999" customHeight="1" x14ac:dyDescent="0.65">
      <c r="A19" s="92" t="s">
        <v>153</v>
      </c>
      <c r="B19" s="93"/>
      <c r="C19" s="93"/>
      <c r="D19" s="182">
        <v>0</v>
      </c>
      <c r="E19" s="185"/>
      <c r="F19" s="182">
        <v>0</v>
      </c>
      <c r="G19" s="185"/>
      <c r="H19" s="182">
        <v>0</v>
      </c>
      <c r="I19" s="185"/>
      <c r="J19" s="182">
        <v>0</v>
      </c>
      <c r="K19" s="185"/>
      <c r="L19" s="193">
        <v>-1321763</v>
      </c>
      <c r="M19" s="185"/>
      <c r="N19" s="182">
        <v>0</v>
      </c>
      <c r="O19" s="185"/>
      <c r="P19" s="182">
        <v>0</v>
      </c>
      <c r="Q19" s="185"/>
      <c r="R19" s="182">
        <v>0</v>
      </c>
      <c r="S19" s="185"/>
      <c r="T19" s="193">
        <f>SUM(D19:L19,R19)</f>
        <v>-1321763</v>
      </c>
    </row>
    <row r="20" spans="1:25" ht="20.149999999999999" customHeight="1" x14ac:dyDescent="0.65">
      <c r="A20" s="92" t="s">
        <v>180</v>
      </c>
      <c r="B20" s="101"/>
      <c r="C20" s="86"/>
      <c r="D20" s="188">
        <v>0</v>
      </c>
      <c r="E20" s="185"/>
      <c r="F20" s="188">
        <v>0</v>
      </c>
      <c r="G20" s="187"/>
      <c r="H20" s="188">
        <v>0</v>
      </c>
      <c r="I20" s="187"/>
      <c r="J20" s="188">
        <v>0</v>
      </c>
      <c r="K20" s="185"/>
      <c r="L20" s="188">
        <v>0</v>
      </c>
      <c r="M20" s="189"/>
      <c r="N20" s="193">
        <v>10</v>
      </c>
      <c r="O20" s="185"/>
      <c r="P20" s="193">
        <v>1424774</v>
      </c>
      <c r="Q20" s="185"/>
      <c r="R20" s="193">
        <f>SUM(N20,P20)</f>
        <v>1424784</v>
      </c>
      <c r="S20" s="185"/>
      <c r="T20" s="193">
        <f>SUM(D20:L20,R20)</f>
        <v>1424784</v>
      </c>
    </row>
    <row r="21" spans="1:25" ht="20.149999999999999" customHeight="1" x14ac:dyDescent="0.7">
      <c r="A21" s="67" t="s">
        <v>105</v>
      </c>
      <c r="B21" s="86"/>
      <c r="C21" s="86"/>
      <c r="D21" s="192">
        <f>SUM(D19:D20)</f>
        <v>0</v>
      </c>
      <c r="E21" s="195"/>
      <c r="F21" s="192">
        <f>SUM(F19:F20)</f>
        <v>0</v>
      </c>
      <c r="G21" s="196"/>
      <c r="H21" s="192">
        <f>SUM(H19:H20)</f>
        <v>0</v>
      </c>
      <c r="I21" s="196"/>
      <c r="J21" s="192">
        <f>SUM(J19:J20)</f>
        <v>0</v>
      </c>
      <c r="K21" s="195"/>
      <c r="L21" s="190">
        <f>L19</f>
        <v>-1321763</v>
      </c>
      <c r="M21" s="197"/>
      <c r="N21" s="190">
        <f>N20</f>
        <v>10</v>
      </c>
      <c r="O21" s="195"/>
      <c r="P21" s="190">
        <f>P20</f>
        <v>1424774</v>
      </c>
      <c r="Q21" s="195"/>
      <c r="R21" s="190">
        <f>R20</f>
        <v>1424784</v>
      </c>
      <c r="S21" s="195"/>
      <c r="T21" s="190">
        <f>SUM(T19:T20)</f>
        <v>103021</v>
      </c>
    </row>
    <row r="22" spans="1:25" ht="6.65" customHeight="1" x14ac:dyDescent="0.7">
      <c r="A22" s="67"/>
      <c r="B22" s="88"/>
      <c r="C22" s="88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</row>
    <row r="23" spans="1:25" ht="21.75" customHeight="1" thickBot="1" x14ac:dyDescent="0.75">
      <c r="A23" s="94" t="s">
        <v>160</v>
      </c>
      <c r="B23" s="95"/>
      <c r="C23" s="95"/>
      <c r="D23" s="198">
        <f>SUM(D11,D16,D21)</f>
        <v>4531560</v>
      </c>
      <c r="E23" s="183"/>
      <c r="F23" s="198">
        <f>SUM(F11,F16,F21)</f>
        <v>909994</v>
      </c>
      <c r="G23" s="183"/>
      <c r="H23" s="199">
        <f>SUM(H11,H16,H21)</f>
        <v>0</v>
      </c>
      <c r="I23" s="183"/>
      <c r="J23" s="198">
        <f>SUM(J11,J16,J21)</f>
        <v>271330</v>
      </c>
      <c r="K23" s="183"/>
      <c r="L23" s="198">
        <f>SUM(L11,L16,L21)</f>
        <v>555858</v>
      </c>
      <c r="M23" s="183"/>
      <c r="N23" s="198">
        <f>SUM(N11,N16,N21)</f>
        <v>23</v>
      </c>
      <c r="O23" s="183"/>
      <c r="P23" s="198">
        <f>SUM(P11,P16,P21)</f>
        <v>1424774</v>
      </c>
      <c r="Q23" s="183"/>
      <c r="R23" s="198">
        <f>SUM(R11,R16,R21)</f>
        <v>1424797</v>
      </c>
      <c r="S23" s="183"/>
      <c r="T23" s="198">
        <f>SUM(T11,T16,T21)</f>
        <v>7693539</v>
      </c>
    </row>
    <row r="24" spans="1:25" ht="21.75" customHeight="1" thickTop="1" x14ac:dyDescent="0.6"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</row>
    <row r="25" spans="1:25" ht="21.5" customHeight="1" x14ac:dyDescent="0.7">
      <c r="A25" s="96" t="s">
        <v>201</v>
      </c>
      <c r="B25" s="95"/>
      <c r="C25" s="95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</row>
    <row r="26" spans="1:25" ht="21.5" customHeight="1" x14ac:dyDescent="0.7">
      <c r="A26" s="67" t="s">
        <v>202</v>
      </c>
      <c r="B26" s="88"/>
      <c r="C26" s="88"/>
      <c r="D26" s="181">
        <v>4531560</v>
      </c>
      <c r="E26" s="181"/>
      <c r="F26" s="181">
        <v>909994</v>
      </c>
      <c r="G26" s="181"/>
      <c r="H26" s="182"/>
      <c r="I26" s="181"/>
      <c r="J26" s="181">
        <v>271330</v>
      </c>
      <c r="K26" s="181"/>
      <c r="L26" s="181">
        <v>155122</v>
      </c>
      <c r="M26" s="181"/>
      <c r="N26" s="181">
        <v>28</v>
      </c>
      <c r="O26" s="181"/>
      <c r="P26" s="201">
        <v>1422526</v>
      </c>
      <c r="Q26" s="181"/>
      <c r="R26" s="181">
        <v>1422554</v>
      </c>
      <c r="S26" s="181"/>
      <c r="T26" s="183">
        <f>SUM(D26:L26,R26)</f>
        <v>7290560</v>
      </c>
      <c r="Y26" s="82">
        <v>7</v>
      </c>
    </row>
    <row r="27" spans="1:25" ht="6.65" customHeight="1" x14ac:dyDescent="0.7">
      <c r="A27" s="67"/>
      <c r="B27" s="88"/>
      <c r="C27" s="88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1:25" ht="20.149999999999999" customHeight="1" x14ac:dyDescent="0.7">
      <c r="A28" s="90" t="s">
        <v>221</v>
      </c>
      <c r="B28" s="91"/>
      <c r="C28" s="91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83"/>
      <c r="O28" s="194"/>
      <c r="P28" s="183"/>
      <c r="Q28" s="194"/>
      <c r="R28" s="183"/>
      <c r="S28" s="194"/>
      <c r="T28" s="194"/>
    </row>
    <row r="29" spans="1:25" ht="20.149999999999999" customHeight="1" x14ac:dyDescent="0.65">
      <c r="A29" s="92" t="s">
        <v>153</v>
      </c>
      <c r="B29" s="93"/>
      <c r="C29" s="93"/>
      <c r="D29" s="182">
        <v>0</v>
      </c>
      <c r="E29" s="185"/>
      <c r="F29" s="182">
        <v>0</v>
      </c>
      <c r="G29" s="185"/>
      <c r="H29" s="182">
        <v>0</v>
      </c>
      <c r="I29" s="185"/>
      <c r="J29" s="182">
        <v>0</v>
      </c>
      <c r="K29" s="185"/>
      <c r="L29" s="193">
        <v>-353486</v>
      </c>
      <c r="M29" s="185"/>
      <c r="N29" s="182">
        <v>0</v>
      </c>
      <c r="O29" s="185"/>
      <c r="P29" s="182">
        <v>0</v>
      </c>
      <c r="Q29" s="185"/>
      <c r="R29" s="182">
        <v>0</v>
      </c>
      <c r="S29" s="185"/>
      <c r="T29" s="193">
        <f>SUM(D29:L29,R29)</f>
        <v>-353486</v>
      </c>
    </row>
    <row r="30" spans="1:25" ht="20.149999999999999" customHeight="1" x14ac:dyDescent="0.65">
      <c r="A30" s="92" t="s">
        <v>222</v>
      </c>
      <c r="B30" s="101"/>
      <c r="C30" s="86"/>
      <c r="D30" s="188">
        <v>0</v>
      </c>
      <c r="E30" s="185"/>
      <c r="F30" s="188">
        <v>0</v>
      </c>
      <c r="G30" s="187"/>
      <c r="H30" s="188">
        <v>0</v>
      </c>
      <c r="I30" s="187"/>
      <c r="J30" s="188">
        <v>0</v>
      </c>
      <c r="K30" s="185"/>
      <c r="L30" s="188">
        <v>0</v>
      </c>
      <c r="M30" s="189"/>
      <c r="N30" s="193">
        <v>-24</v>
      </c>
      <c r="O30" s="185"/>
      <c r="P30" s="193">
        <v>0</v>
      </c>
      <c r="Q30" s="185"/>
      <c r="R30" s="193">
        <f>SUM(N30,P30)</f>
        <v>-24</v>
      </c>
      <c r="S30" s="185"/>
      <c r="T30" s="193">
        <f>SUM(D30:L30,R30)</f>
        <v>-24</v>
      </c>
    </row>
    <row r="31" spans="1:25" ht="20.149999999999999" customHeight="1" x14ac:dyDescent="0.7">
      <c r="A31" s="67" t="s">
        <v>223</v>
      </c>
      <c r="B31" s="86"/>
      <c r="C31" s="86"/>
      <c r="D31" s="202">
        <f>SUM(D29:D30)</f>
        <v>0</v>
      </c>
      <c r="E31" s="195"/>
      <c r="F31" s="202">
        <f>SUM(F29:F30)</f>
        <v>0</v>
      </c>
      <c r="G31" s="196"/>
      <c r="H31" s="203">
        <f>SUM(H29:H30)</f>
        <v>0</v>
      </c>
      <c r="I31" s="196"/>
      <c r="J31" s="202">
        <f>SUM(J29:J30)</f>
        <v>0</v>
      </c>
      <c r="K31" s="195"/>
      <c r="L31" s="202">
        <f>SUM(L29:L30)</f>
        <v>-353486</v>
      </c>
      <c r="M31" s="197"/>
      <c r="N31" s="202">
        <f>SUM(N29:N30)</f>
        <v>-24</v>
      </c>
      <c r="O31" s="195"/>
      <c r="P31" s="202">
        <f>SUM(P29:P30)</f>
        <v>0</v>
      </c>
      <c r="Q31" s="195"/>
      <c r="R31" s="202">
        <f>SUM(R29:R30)</f>
        <v>-24</v>
      </c>
      <c r="S31" s="195"/>
      <c r="T31" s="202">
        <f>SUM(T29:T30)</f>
        <v>-353510</v>
      </c>
    </row>
    <row r="32" spans="1:25" ht="20.149999999999999" customHeight="1" x14ac:dyDescent="0.65">
      <c r="A32" s="177" t="s">
        <v>206</v>
      </c>
      <c r="B32" s="178"/>
      <c r="C32" s="176"/>
      <c r="D32" s="204">
        <v>0</v>
      </c>
      <c r="E32" s="205"/>
      <c r="F32" s="204">
        <v>0</v>
      </c>
      <c r="G32" s="205"/>
      <c r="H32" s="205"/>
      <c r="I32" s="206"/>
      <c r="J32" s="204">
        <v>0</v>
      </c>
      <c r="K32" s="205"/>
      <c r="L32" s="204">
        <v>171227</v>
      </c>
      <c r="M32" s="206"/>
      <c r="N32" s="204">
        <v>0</v>
      </c>
      <c r="O32" s="206"/>
      <c r="P32" s="204">
        <v>-136926</v>
      </c>
      <c r="Q32" s="206"/>
      <c r="R32" s="204">
        <f>SUM(N32,P32)</f>
        <v>-136926</v>
      </c>
      <c r="S32" s="200"/>
      <c r="T32" s="238">
        <f>SUM(D32:L32,R32)</f>
        <v>34301</v>
      </c>
    </row>
    <row r="33" spans="1:20" ht="6.65" customHeight="1" x14ac:dyDescent="0.7">
      <c r="A33" s="67"/>
      <c r="B33" s="88"/>
      <c r="C33" s="88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4" spans="1:20" ht="21.75" customHeight="1" thickBot="1" x14ac:dyDescent="0.75">
      <c r="A34" s="94" t="s">
        <v>203</v>
      </c>
      <c r="B34" s="95"/>
      <c r="C34" s="95"/>
      <c r="D34" s="198">
        <f>SUM(D26,D31,D32)</f>
        <v>4531560</v>
      </c>
      <c r="E34" s="183"/>
      <c r="F34" s="198">
        <f>SUM(F26,F31,F32)</f>
        <v>909994</v>
      </c>
      <c r="G34" s="183"/>
      <c r="H34" s="199" t="e">
        <f>SUM(H26,#REF!,H31)</f>
        <v>#REF!</v>
      </c>
      <c r="I34" s="183"/>
      <c r="J34" s="198">
        <f>SUM(J26,J31,J32)</f>
        <v>271330</v>
      </c>
      <c r="K34" s="183"/>
      <c r="L34" s="198">
        <f>SUM(L26,L31,L32)</f>
        <v>-27137</v>
      </c>
      <c r="M34" s="183"/>
      <c r="N34" s="198">
        <f>SUM(N26,N31,N32)</f>
        <v>4</v>
      </c>
      <c r="O34" s="183"/>
      <c r="P34" s="198">
        <f>SUM(P26,P31,P32)</f>
        <v>1285600</v>
      </c>
      <c r="Q34" s="183"/>
      <c r="R34" s="198">
        <f>SUM(R26,R31,R32)</f>
        <v>1285604</v>
      </c>
      <c r="S34" s="183"/>
      <c r="T34" s="198">
        <f>SUM(T26,T31,T32)</f>
        <v>6971351</v>
      </c>
    </row>
    <row r="35" spans="1:20" ht="21.75" customHeight="1" thickTop="1" x14ac:dyDescent="0.6"/>
  </sheetData>
  <mergeCells count="4">
    <mergeCell ref="D9:T9"/>
    <mergeCell ref="J4:L4"/>
    <mergeCell ref="D3:T3"/>
    <mergeCell ref="N4:R4"/>
  </mergeCells>
  <pageMargins left="0.7" right="0.7" top="0.48" bottom="0.3" header="0.5" footer="0.3"/>
  <pageSetup paperSize="9" scale="57" firstPageNumber="11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showGridLines="0" tabSelected="1" topLeftCell="A25" zoomScale="80" zoomScaleNormal="80" zoomScaleSheetLayoutView="80" workbookViewId="0">
      <selection activeCell="A4" sqref="A4"/>
    </sheetView>
  </sheetViews>
  <sheetFormatPr defaultColWidth="10" defaultRowHeight="22.5" customHeight="1" x14ac:dyDescent="0.65"/>
  <cols>
    <col min="1" max="1" width="65" style="9" customWidth="1"/>
    <col min="2" max="2" width="12.6640625" style="12" customWidth="1"/>
    <col min="3" max="3" width="1.6640625" style="9" customWidth="1"/>
    <col min="4" max="4" width="12.6640625" style="12" customWidth="1"/>
    <col min="5" max="5" width="1.6640625" style="9" customWidth="1"/>
    <col min="6" max="6" width="12.6640625" style="9" customWidth="1"/>
    <col min="7" max="7" width="1.6640625" style="9" customWidth="1"/>
    <col min="8" max="8" width="12.6640625" style="9" customWidth="1"/>
    <col min="9" max="9" width="10" style="9"/>
    <col min="10" max="10" width="11" style="9" hidden="1" customWidth="1"/>
    <col min="11" max="13" width="0" style="9" hidden="1" customWidth="1"/>
    <col min="14" max="14" width="11" style="9" hidden="1" customWidth="1"/>
    <col min="15" max="16384" width="10" style="9"/>
  </cols>
  <sheetData>
    <row r="1" spans="1:8" s="3" customFormat="1" ht="22.5" customHeight="1" x14ac:dyDescent="0.7">
      <c r="A1" s="4" t="s">
        <v>49</v>
      </c>
      <c r="B1" s="26"/>
      <c r="C1" s="26"/>
      <c r="D1" s="26"/>
      <c r="E1" s="2"/>
      <c r="F1" s="2"/>
      <c r="G1" s="2"/>
      <c r="H1" s="2"/>
    </row>
    <row r="2" spans="1:8" s="3" customFormat="1" ht="22.5" customHeight="1" x14ac:dyDescent="0.7">
      <c r="A2" s="4" t="s">
        <v>86</v>
      </c>
      <c r="B2" s="27"/>
      <c r="C2" s="27"/>
      <c r="D2" s="27"/>
    </row>
    <row r="3" spans="1:8" ht="15" customHeight="1" x14ac:dyDescent="0.65">
      <c r="A3" s="8"/>
      <c r="C3" s="12"/>
    </row>
    <row r="4" spans="1:8" ht="20.5" customHeight="1" x14ac:dyDescent="0.7">
      <c r="C4" s="13" t="s">
        <v>4</v>
      </c>
      <c r="F4" s="246" t="s">
        <v>43</v>
      </c>
      <c r="G4" s="246"/>
      <c r="H4" s="246"/>
    </row>
    <row r="5" spans="1:8" ht="20.5" customHeight="1" x14ac:dyDescent="0.65">
      <c r="B5" s="248" t="s">
        <v>89</v>
      </c>
      <c r="C5" s="248"/>
      <c r="D5" s="248"/>
      <c r="F5" s="248" t="s">
        <v>89</v>
      </c>
      <c r="G5" s="248"/>
      <c r="H5" s="248"/>
    </row>
    <row r="6" spans="1:8" ht="20.5" customHeight="1" x14ac:dyDescent="0.65">
      <c r="B6" s="248" t="s">
        <v>88</v>
      </c>
      <c r="C6" s="248"/>
      <c r="D6" s="248"/>
      <c r="F6" s="248" t="s">
        <v>88</v>
      </c>
      <c r="G6" s="248"/>
      <c r="H6" s="248"/>
    </row>
    <row r="7" spans="1:8" ht="19.399999999999999" customHeight="1" x14ac:dyDescent="0.65">
      <c r="B7" s="15">
        <v>2565</v>
      </c>
      <c r="C7" s="16"/>
      <c r="D7" s="15">
        <v>2564</v>
      </c>
      <c r="E7" s="16"/>
      <c r="F7" s="15">
        <v>2565</v>
      </c>
      <c r="G7" s="16"/>
      <c r="H7" s="15">
        <v>2564</v>
      </c>
    </row>
    <row r="8" spans="1:8" ht="19.399999999999999" customHeight="1" x14ac:dyDescent="0.65">
      <c r="B8" s="15"/>
      <c r="C8" s="16"/>
      <c r="D8" s="15"/>
      <c r="E8" s="51" t="s">
        <v>80</v>
      </c>
      <c r="F8" s="17"/>
      <c r="G8" s="18"/>
      <c r="H8" s="17"/>
    </row>
    <row r="9" spans="1:8" ht="20.149999999999999" customHeight="1" x14ac:dyDescent="0.7">
      <c r="A9" s="110" t="s">
        <v>9</v>
      </c>
    </row>
    <row r="10" spans="1:8" ht="20.149999999999999" customHeight="1" x14ac:dyDescent="0.65">
      <c r="A10" s="9" t="s">
        <v>169</v>
      </c>
      <c r="B10" s="21">
        <v>-473256</v>
      </c>
      <c r="C10" s="20"/>
      <c r="D10" s="21">
        <v>-1897282</v>
      </c>
      <c r="E10" s="20"/>
      <c r="F10" s="20">
        <v>-353486</v>
      </c>
      <c r="G10" s="20"/>
      <c r="H10" s="20">
        <v>-1321763</v>
      </c>
    </row>
    <row r="11" spans="1:8" ht="20.149999999999999" customHeight="1" x14ac:dyDescent="0.65">
      <c r="A11" s="40" t="s">
        <v>181</v>
      </c>
      <c r="B11" s="21"/>
      <c r="C11" s="20"/>
      <c r="D11" s="21"/>
      <c r="E11" s="20"/>
      <c r="F11" s="20"/>
      <c r="G11" s="20"/>
      <c r="H11" s="20"/>
    </row>
    <row r="12" spans="1:8" ht="21" customHeight="1" x14ac:dyDescent="0.65">
      <c r="A12" s="10" t="s">
        <v>190</v>
      </c>
      <c r="B12" s="21">
        <v>-19846</v>
      </c>
      <c r="C12" s="21"/>
      <c r="D12" s="21">
        <v>49540</v>
      </c>
      <c r="E12" s="21"/>
      <c r="F12" s="21">
        <v>-4175</v>
      </c>
      <c r="G12" s="49"/>
      <c r="H12" s="21">
        <v>-30899</v>
      </c>
    </row>
    <row r="13" spans="1:8" ht="21" customHeight="1" x14ac:dyDescent="0.65">
      <c r="A13" s="8" t="s">
        <v>66</v>
      </c>
      <c r="B13" s="21">
        <v>335990</v>
      </c>
      <c r="C13" s="20"/>
      <c r="D13" s="21">
        <v>400366</v>
      </c>
      <c r="E13" s="20"/>
      <c r="F13" s="21">
        <v>194666</v>
      </c>
      <c r="G13" s="20"/>
      <c r="H13" s="21">
        <v>269066</v>
      </c>
    </row>
    <row r="14" spans="1:8" ht="21" customHeight="1" x14ac:dyDescent="0.65">
      <c r="A14" s="8" t="s">
        <v>57</v>
      </c>
      <c r="B14" s="21">
        <v>648568</v>
      </c>
      <c r="C14" s="20"/>
      <c r="D14" s="21">
        <v>716005</v>
      </c>
      <c r="E14" s="20"/>
      <c r="F14" s="21">
        <v>331484</v>
      </c>
      <c r="G14" s="20"/>
      <c r="H14" s="21">
        <v>352726</v>
      </c>
    </row>
    <row r="15" spans="1:8" ht="21" customHeight="1" x14ac:dyDescent="0.65">
      <c r="A15" s="8" t="s">
        <v>154</v>
      </c>
      <c r="B15" s="21">
        <v>-2358</v>
      </c>
      <c r="C15" s="20"/>
      <c r="D15" s="21">
        <v>-16661</v>
      </c>
      <c r="E15" s="20"/>
      <c r="F15" s="21">
        <v>-158</v>
      </c>
      <c r="G15" s="20"/>
      <c r="H15" s="21">
        <v>-9554</v>
      </c>
    </row>
    <row r="16" spans="1:8" ht="21" customHeight="1" x14ac:dyDescent="0.65">
      <c r="A16" s="8" t="s">
        <v>112</v>
      </c>
      <c r="B16" s="21">
        <v>11640</v>
      </c>
      <c r="C16" s="20"/>
      <c r="D16" s="21">
        <v>12439</v>
      </c>
      <c r="E16" s="20"/>
      <c r="F16" s="20">
        <v>5835</v>
      </c>
      <c r="G16" s="20"/>
      <c r="H16" s="20">
        <v>7069</v>
      </c>
    </row>
    <row r="17" spans="1:8" ht="21" customHeight="1" x14ac:dyDescent="0.65">
      <c r="A17" s="8" t="s">
        <v>220</v>
      </c>
      <c r="B17" s="21">
        <v>-15472</v>
      </c>
      <c r="C17" s="20"/>
      <c r="D17" s="21">
        <v>-4087</v>
      </c>
      <c r="E17" s="20"/>
      <c r="F17" s="97">
        <v>0</v>
      </c>
      <c r="G17" s="50"/>
      <c r="H17" s="97">
        <v>0</v>
      </c>
    </row>
    <row r="18" spans="1:8" ht="21" customHeight="1" x14ac:dyDescent="0.65">
      <c r="A18" s="8" t="s">
        <v>182</v>
      </c>
      <c r="B18" s="21"/>
      <c r="C18" s="20"/>
      <c r="D18" s="21"/>
      <c r="E18" s="20"/>
      <c r="F18" s="97"/>
      <c r="G18" s="50"/>
      <c r="H18" s="97"/>
    </row>
    <row r="19" spans="1:8" ht="21" customHeight="1" x14ac:dyDescent="0.65">
      <c r="A19" s="8" t="s">
        <v>183</v>
      </c>
      <c r="B19" s="21">
        <v>6083</v>
      </c>
      <c r="C19" s="20"/>
      <c r="D19" s="21">
        <v>130009</v>
      </c>
      <c r="E19" s="20"/>
      <c r="F19" s="20">
        <v>79118</v>
      </c>
      <c r="G19" s="50"/>
      <c r="H19" s="20">
        <v>390694</v>
      </c>
    </row>
    <row r="20" spans="1:8" ht="21" customHeight="1" x14ac:dyDescent="0.65">
      <c r="A20" s="10" t="s">
        <v>185</v>
      </c>
      <c r="B20" s="21">
        <v>-21192</v>
      </c>
      <c r="C20" s="20"/>
      <c r="D20" s="21">
        <v>-3359</v>
      </c>
      <c r="E20" s="20"/>
      <c r="F20" s="21">
        <v>-22207</v>
      </c>
      <c r="G20" s="41"/>
      <c r="H20" s="21">
        <v>502</v>
      </c>
    </row>
    <row r="21" spans="1:8" ht="21" customHeight="1" x14ac:dyDescent="0.65">
      <c r="A21" s="8" t="s">
        <v>187</v>
      </c>
      <c r="B21" s="21">
        <v>100</v>
      </c>
      <c r="C21" s="20"/>
      <c r="D21" s="21">
        <v>1599</v>
      </c>
      <c r="E21" s="20"/>
      <c r="F21" s="97">
        <v>0</v>
      </c>
      <c r="G21" s="20"/>
      <c r="H21" s="97">
        <v>0</v>
      </c>
    </row>
    <row r="22" spans="1:8" ht="21" customHeight="1" x14ac:dyDescent="0.65">
      <c r="A22" s="8" t="s">
        <v>93</v>
      </c>
      <c r="B22" s="21">
        <v>-513</v>
      </c>
      <c r="C22" s="20"/>
      <c r="D22" s="21">
        <v>-1538</v>
      </c>
      <c r="E22" s="20"/>
      <c r="F22" s="21">
        <v>-506</v>
      </c>
      <c r="G22" s="20"/>
      <c r="H22" s="21">
        <v>-1518</v>
      </c>
    </row>
    <row r="23" spans="1:8" s="3" customFormat="1" ht="22.4" customHeight="1" x14ac:dyDescent="0.7">
      <c r="A23" s="8" t="s">
        <v>64</v>
      </c>
      <c r="B23" s="30">
        <v>-1473</v>
      </c>
      <c r="C23" s="20"/>
      <c r="D23" s="30">
        <v>-2435</v>
      </c>
      <c r="E23" s="20"/>
      <c r="F23" s="28">
        <v>-22906</v>
      </c>
      <c r="G23" s="41"/>
      <c r="H23" s="28">
        <v>-32867</v>
      </c>
    </row>
    <row r="24" spans="1:8" s="14" customFormat="1" ht="20.149999999999999" customHeight="1" x14ac:dyDescent="0.7">
      <c r="A24" s="6"/>
      <c r="B24" s="14">
        <f>SUM(B10:B23)</f>
        <v>468271</v>
      </c>
      <c r="C24" s="42"/>
      <c r="D24" s="14">
        <f>SUM(D10:D23)</f>
        <v>-615404</v>
      </c>
      <c r="E24" s="42"/>
      <c r="F24" s="43">
        <f>SUM(F10:F23)</f>
        <v>207665</v>
      </c>
      <c r="G24" s="43"/>
      <c r="H24" s="43">
        <f>SUM(H10:H23)</f>
        <v>-376544</v>
      </c>
    </row>
    <row r="25" spans="1:8" ht="21.75" customHeight="1" x14ac:dyDescent="0.65">
      <c r="A25" s="40" t="s">
        <v>40</v>
      </c>
      <c r="B25" s="21"/>
      <c r="C25" s="20"/>
      <c r="D25" s="21"/>
      <c r="E25" s="41"/>
      <c r="F25" s="41"/>
      <c r="G25" s="41"/>
      <c r="H25" s="41"/>
    </row>
    <row r="26" spans="1:8" ht="21.75" customHeight="1" x14ac:dyDescent="0.65">
      <c r="A26" s="9" t="s">
        <v>30</v>
      </c>
      <c r="B26" s="21">
        <v>-43711</v>
      </c>
      <c r="C26" s="20"/>
      <c r="D26" s="21">
        <v>25036</v>
      </c>
      <c r="E26" s="20"/>
      <c r="F26" s="21">
        <v>-46248</v>
      </c>
      <c r="G26" s="20"/>
      <c r="H26" s="21">
        <v>19492</v>
      </c>
    </row>
    <row r="27" spans="1:8" ht="20.149999999999999" customHeight="1" x14ac:dyDescent="0.65">
      <c r="A27" s="9" t="s">
        <v>31</v>
      </c>
      <c r="B27" s="21">
        <v>814</v>
      </c>
      <c r="C27" s="20"/>
      <c r="D27" s="21">
        <v>9136</v>
      </c>
      <c r="E27" s="20"/>
      <c r="F27" s="21">
        <v>2274</v>
      </c>
      <c r="G27" s="20"/>
      <c r="H27" s="21">
        <v>2748</v>
      </c>
    </row>
    <row r="28" spans="1:8" ht="20.149999999999999" customHeight="1" x14ac:dyDescent="0.65">
      <c r="A28" s="9" t="s">
        <v>58</v>
      </c>
      <c r="B28" s="21">
        <v>1408</v>
      </c>
      <c r="C28" s="20"/>
      <c r="D28" s="21">
        <v>-20659</v>
      </c>
      <c r="E28" s="20"/>
      <c r="F28" s="97">
        <v>0</v>
      </c>
      <c r="G28" s="50"/>
      <c r="H28" s="21">
        <v>-1452</v>
      </c>
    </row>
    <row r="29" spans="1:8" ht="20.149999999999999" customHeight="1" x14ac:dyDescent="0.65">
      <c r="A29" s="9" t="s">
        <v>15</v>
      </c>
      <c r="B29" s="21">
        <v>-48193</v>
      </c>
      <c r="C29" s="20"/>
      <c r="D29" s="21">
        <v>-17902</v>
      </c>
      <c r="E29" s="20"/>
      <c r="F29" s="21">
        <v>-1493</v>
      </c>
      <c r="G29" s="20"/>
      <c r="H29" s="21">
        <v>-15070</v>
      </c>
    </row>
    <row r="30" spans="1:8" ht="20.149999999999999" customHeight="1" x14ac:dyDescent="0.65">
      <c r="A30" s="9" t="s">
        <v>70</v>
      </c>
      <c r="B30" s="21">
        <v>-5437</v>
      </c>
      <c r="C30" s="21"/>
      <c r="D30" s="21">
        <v>-4813</v>
      </c>
      <c r="E30" s="20"/>
      <c r="F30" s="20">
        <v>-84</v>
      </c>
      <c r="G30" s="20"/>
      <c r="H30" s="20">
        <v>-647</v>
      </c>
    </row>
    <row r="31" spans="1:8" ht="20.149999999999999" customHeight="1" x14ac:dyDescent="0.65">
      <c r="A31" s="9" t="s">
        <v>18</v>
      </c>
      <c r="B31" s="21">
        <v>-5861</v>
      </c>
      <c r="C31" s="21"/>
      <c r="D31" s="21">
        <v>-2167</v>
      </c>
      <c r="E31" s="20"/>
      <c r="F31" s="21">
        <v>628</v>
      </c>
      <c r="G31" s="20"/>
      <c r="H31" s="97">
        <v>0</v>
      </c>
    </row>
    <row r="32" spans="1:8" s="3" customFormat="1" ht="21.75" customHeight="1" x14ac:dyDescent="0.7">
      <c r="A32" s="9" t="s">
        <v>20</v>
      </c>
      <c r="B32" s="21">
        <v>-67</v>
      </c>
      <c r="C32" s="21"/>
      <c r="D32" s="21">
        <v>-74234</v>
      </c>
      <c r="E32" s="20"/>
      <c r="F32" s="20">
        <v>-4482</v>
      </c>
      <c r="G32" s="20"/>
      <c r="H32" s="20">
        <v>-35702</v>
      </c>
    </row>
    <row r="33" spans="1:8" s="3" customFormat="1" ht="20.149999999999999" customHeight="1" x14ac:dyDescent="0.7">
      <c r="A33" s="9" t="s">
        <v>98</v>
      </c>
      <c r="B33" s="21">
        <v>-2193</v>
      </c>
      <c r="C33" s="21"/>
      <c r="D33" s="21">
        <v>-6003</v>
      </c>
      <c r="E33" s="20"/>
      <c r="F33" s="20">
        <v>-487</v>
      </c>
      <c r="G33" s="20"/>
      <c r="H33" s="20">
        <v>-1577</v>
      </c>
    </row>
    <row r="34" spans="1:8" ht="21.75" customHeight="1" x14ac:dyDescent="0.65">
      <c r="A34" s="9" t="s">
        <v>21</v>
      </c>
      <c r="B34" s="21">
        <v>122879</v>
      </c>
      <c r="C34" s="20"/>
      <c r="D34" s="21">
        <f>-6446+27500+18750</f>
        <v>39804</v>
      </c>
      <c r="E34" s="20"/>
      <c r="F34" s="20">
        <v>72300</v>
      </c>
      <c r="G34" s="20"/>
      <c r="H34" s="20">
        <v>36287</v>
      </c>
    </row>
    <row r="35" spans="1:8" ht="20.149999999999999" customHeight="1" x14ac:dyDescent="0.65">
      <c r="A35" s="9" t="s">
        <v>52</v>
      </c>
      <c r="B35" s="21">
        <v>-20275</v>
      </c>
      <c r="C35" s="20"/>
      <c r="D35" s="21">
        <f>43323-27500-18750</f>
        <v>-2927</v>
      </c>
      <c r="E35" s="20"/>
      <c r="F35" s="21">
        <v>-1034</v>
      </c>
      <c r="G35" s="20"/>
      <c r="H35" s="97">
        <v>0</v>
      </c>
    </row>
    <row r="36" spans="1:8" ht="20.149999999999999" customHeight="1" x14ac:dyDescent="0.65">
      <c r="A36" s="9" t="s">
        <v>209</v>
      </c>
      <c r="B36" s="44">
        <f>SUM(B24,B26:B35)</f>
        <v>467635</v>
      </c>
      <c r="C36" s="21"/>
      <c r="D36" s="44">
        <f>SUM(D24,D26:D35)</f>
        <v>-670133</v>
      </c>
      <c r="E36" s="20"/>
      <c r="F36" s="29">
        <f>SUM(F24,F26:F35)</f>
        <v>229039</v>
      </c>
      <c r="G36" s="20"/>
      <c r="H36" s="29">
        <f>SUM(H24,H26:H35)</f>
        <v>-372465</v>
      </c>
    </row>
    <row r="37" spans="1:8" ht="20.149999999999999" customHeight="1" x14ac:dyDescent="0.65">
      <c r="A37" s="8" t="s">
        <v>39</v>
      </c>
      <c r="B37" s="21">
        <v>-16767</v>
      </c>
      <c r="C37" s="20"/>
      <c r="D37" s="21">
        <v>-7173</v>
      </c>
      <c r="E37" s="20"/>
      <c r="F37" s="20">
        <v>-12140</v>
      </c>
      <c r="G37" s="20"/>
      <c r="H37" s="20">
        <v>-1268</v>
      </c>
    </row>
    <row r="38" spans="1:8" ht="20.149999999999999" customHeight="1" x14ac:dyDescent="0.7">
      <c r="A38" s="14" t="s">
        <v>225</v>
      </c>
      <c r="B38" s="22">
        <f>SUM(B36:B37)</f>
        <v>450868</v>
      </c>
      <c r="C38" s="23"/>
      <c r="D38" s="22">
        <f>SUM(D36:D37)</f>
        <v>-677306</v>
      </c>
      <c r="E38" s="23"/>
      <c r="F38" s="24">
        <f>SUM(F36:F37)</f>
        <v>216899</v>
      </c>
      <c r="G38" s="23"/>
      <c r="H38" s="24">
        <f>SUM(H36:H37)</f>
        <v>-373733</v>
      </c>
    </row>
    <row r="39" spans="1:8" ht="11.5" customHeight="1" x14ac:dyDescent="0.7">
      <c r="A39" s="14"/>
      <c r="B39" s="179"/>
      <c r="C39" s="23"/>
      <c r="D39" s="179"/>
      <c r="E39" s="23"/>
      <c r="F39" s="180"/>
      <c r="G39" s="23"/>
      <c r="H39" s="180"/>
    </row>
    <row r="40" spans="1:8" ht="23.25" customHeight="1" x14ac:dyDescent="0.7">
      <c r="A40" s="4" t="s">
        <v>49</v>
      </c>
      <c r="B40" s="26"/>
      <c r="C40" s="26"/>
      <c r="D40" s="26"/>
      <c r="E40" s="2"/>
      <c r="F40" s="2"/>
      <c r="G40" s="2"/>
      <c r="H40" s="2"/>
    </row>
    <row r="41" spans="1:8" ht="23.25" customHeight="1" x14ac:dyDescent="0.7">
      <c r="A41" s="4" t="s">
        <v>86</v>
      </c>
      <c r="B41" s="27"/>
      <c r="C41" s="27"/>
      <c r="D41" s="27"/>
      <c r="E41" s="3"/>
      <c r="F41" s="3"/>
      <c r="G41" s="3"/>
      <c r="H41" s="3"/>
    </row>
    <row r="42" spans="1:8" ht="15.65" customHeight="1" x14ac:dyDescent="0.65">
      <c r="A42" s="8"/>
      <c r="C42" s="12"/>
    </row>
    <row r="43" spans="1:8" ht="21" customHeight="1" x14ac:dyDescent="0.7">
      <c r="C43" s="13" t="s">
        <v>4</v>
      </c>
      <c r="F43" s="246" t="s">
        <v>43</v>
      </c>
      <c r="G43" s="246"/>
      <c r="H43" s="246"/>
    </row>
    <row r="44" spans="1:8" ht="21" customHeight="1" x14ac:dyDescent="0.65">
      <c r="B44" s="248" t="s">
        <v>89</v>
      </c>
      <c r="C44" s="248"/>
      <c r="D44" s="248"/>
      <c r="F44" s="248" t="s">
        <v>89</v>
      </c>
      <c r="G44" s="248"/>
      <c r="H44" s="248"/>
    </row>
    <row r="45" spans="1:8" ht="21" customHeight="1" x14ac:dyDescent="0.65">
      <c r="B45" s="248" t="s">
        <v>88</v>
      </c>
      <c r="C45" s="248"/>
      <c r="D45" s="248"/>
      <c r="F45" s="248" t="s">
        <v>88</v>
      </c>
      <c r="G45" s="248"/>
      <c r="H45" s="248"/>
    </row>
    <row r="46" spans="1:8" ht="21" customHeight="1" x14ac:dyDescent="0.65">
      <c r="B46" s="15">
        <v>2565</v>
      </c>
      <c r="C46" s="16"/>
      <c r="D46" s="15">
        <v>2564</v>
      </c>
      <c r="E46" s="16"/>
      <c r="F46" s="15">
        <v>2565</v>
      </c>
      <c r="G46" s="16"/>
      <c r="H46" s="15">
        <v>2564</v>
      </c>
    </row>
    <row r="47" spans="1:8" ht="21" customHeight="1" x14ac:dyDescent="0.65">
      <c r="B47" s="15"/>
      <c r="C47" s="16"/>
      <c r="D47" s="15"/>
      <c r="E47" s="51" t="s">
        <v>80</v>
      </c>
      <c r="F47" s="17"/>
      <c r="G47" s="18"/>
      <c r="H47" s="17"/>
    </row>
    <row r="48" spans="1:8" ht="20.5" customHeight="1" x14ac:dyDescent="0.7">
      <c r="A48" s="110" t="s">
        <v>37</v>
      </c>
      <c r="B48" s="19"/>
      <c r="C48" s="20"/>
      <c r="D48" s="19"/>
      <c r="E48" s="20"/>
      <c r="F48" s="20"/>
      <c r="G48" s="20"/>
      <c r="H48" s="20"/>
    </row>
    <row r="49" spans="1:8" ht="20.5" customHeight="1" x14ac:dyDescent="0.65">
      <c r="A49" s="9" t="s">
        <v>50</v>
      </c>
      <c r="B49" s="21">
        <v>9220</v>
      </c>
      <c r="C49" s="20"/>
      <c r="D49" s="21">
        <v>6833</v>
      </c>
      <c r="E49" s="20"/>
      <c r="F49" s="20">
        <v>9220</v>
      </c>
      <c r="G49" s="20"/>
      <c r="H49" s="20">
        <v>6833</v>
      </c>
    </row>
    <row r="50" spans="1:8" ht="20.5" customHeight="1" x14ac:dyDescent="0.65">
      <c r="A50" s="9" t="s">
        <v>226</v>
      </c>
      <c r="B50" s="97">
        <v>0</v>
      </c>
      <c r="C50" s="97"/>
      <c r="D50" s="97">
        <v>0</v>
      </c>
      <c r="E50" s="20"/>
      <c r="F50" s="20">
        <v>-567000</v>
      </c>
      <c r="G50" s="20"/>
      <c r="H50" s="97">
        <v>0</v>
      </c>
    </row>
    <row r="51" spans="1:8" ht="20.5" customHeight="1" x14ac:dyDescent="0.65">
      <c r="A51" s="9" t="s">
        <v>227</v>
      </c>
      <c r="B51" s="97">
        <v>0</v>
      </c>
      <c r="C51" s="97"/>
      <c r="D51" s="97">
        <v>0</v>
      </c>
      <c r="E51" s="20"/>
      <c r="F51" s="20">
        <v>-40235</v>
      </c>
      <c r="G51" s="20"/>
      <c r="H51" s="97">
        <v>0</v>
      </c>
    </row>
    <row r="52" spans="1:8" ht="20.5" customHeight="1" x14ac:dyDescent="0.65">
      <c r="A52" s="9" t="s">
        <v>228</v>
      </c>
      <c r="B52" s="97">
        <v>0</v>
      </c>
      <c r="C52" s="97"/>
      <c r="D52" s="97">
        <v>0</v>
      </c>
      <c r="E52" s="20"/>
      <c r="F52" s="20">
        <v>40235</v>
      </c>
      <c r="G52" s="20"/>
      <c r="H52" s="97">
        <v>0</v>
      </c>
    </row>
    <row r="53" spans="1:8" ht="20.5" customHeight="1" x14ac:dyDescent="0.65">
      <c r="A53" s="9" t="s">
        <v>107</v>
      </c>
      <c r="B53" s="97">
        <v>0</v>
      </c>
      <c r="C53" s="50"/>
      <c r="D53" s="97">
        <v>0</v>
      </c>
      <c r="E53" s="20"/>
      <c r="F53" s="20">
        <v>-308052</v>
      </c>
      <c r="G53" s="20"/>
      <c r="H53" s="20">
        <v>-413770</v>
      </c>
    </row>
    <row r="54" spans="1:8" ht="20.5" customHeight="1" x14ac:dyDescent="0.65">
      <c r="A54" s="9" t="s">
        <v>116</v>
      </c>
      <c r="B54" s="97">
        <v>0</v>
      </c>
      <c r="C54" s="50"/>
      <c r="D54" s="97">
        <v>0</v>
      </c>
      <c r="E54" s="20"/>
      <c r="F54" s="20">
        <v>612214</v>
      </c>
      <c r="G54" s="20"/>
      <c r="H54" s="20">
        <v>5005</v>
      </c>
    </row>
    <row r="55" spans="1:8" ht="21" customHeight="1" x14ac:dyDescent="0.65">
      <c r="A55" s="9" t="s">
        <v>117</v>
      </c>
      <c r="B55" s="20">
        <v>-575443</v>
      </c>
      <c r="C55" s="20"/>
      <c r="D55" s="20">
        <v>-387088</v>
      </c>
      <c r="E55" s="20"/>
      <c r="F55" s="20">
        <v>-21153</v>
      </c>
      <c r="G55" s="20"/>
      <c r="H55" s="20">
        <v>-21756</v>
      </c>
    </row>
    <row r="56" spans="1:8" ht="21" customHeight="1" x14ac:dyDescent="0.65">
      <c r="A56" s="9" t="s">
        <v>118</v>
      </c>
      <c r="B56" s="20">
        <v>-8627</v>
      </c>
      <c r="C56" s="20"/>
      <c r="D56" s="20">
        <v>-6902</v>
      </c>
      <c r="E56" s="20"/>
      <c r="F56" s="20">
        <v>-153</v>
      </c>
      <c r="G56" s="20"/>
      <c r="H56" s="20">
        <v>-5794</v>
      </c>
    </row>
    <row r="57" spans="1:8" ht="20.5" customHeight="1" x14ac:dyDescent="0.65">
      <c r="A57" s="9" t="s">
        <v>192</v>
      </c>
      <c r="B57" s="20">
        <v>1017804</v>
      </c>
      <c r="C57" s="20"/>
      <c r="D57" s="20">
        <v>11123</v>
      </c>
      <c r="E57" s="20"/>
      <c r="F57" s="20">
        <v>1009769</v>
      </c>
      <c r="G57" s="20"/>
      <c r="H57" s="20">
        <v>196</v>
      </c>
    </row>
    <row r="58" spans="1:8" ht="21" customHeight="1" x14ac:dyDescent="0.65">
      <c r="A58" s="9" t="s">
        <v>64</v>
      </c>
      <c r="B58" s="20">
        <v>1522</v>
      </c>
      <c r="C58" s="20"/>
      <c r="D58" s="20">
        <v>2704</v>
      </c>
      <c r="E58" s="20"/>
      <c r="F58" s="49">
        <v>21942</v>
      </c>
      <c r="G58" s="20"/>
      <c r="H58" s="49">
        <v>30890</v>
      </c>
    </row>
    <row r="59" spans="1:8" ht="21" customHeight="1" x14ac:dyDescent="0.7">
      <c r="A59" s="6" t="s">
        <v>229</v>
      </c>
      <c r="B59" s="24">
        <f>SUM(B49:B58)</f>
        <v>444476</v>
      </c>
      <c r="C59" s="23"/>
      <c r="D59" s="24">
        <f>SUM(D49:D58)</f>
        <v>-373330</v>
      </c>
      <c r="E59" s="23"/>
      <c r="F59" s="24">
        <f>SUM(F49:F58)</f>
        <v>756787</v>
      </c>
      <c r="G59" s="23"/>
      <c r="H59" s="24">
        <f>SUM(H49:H58)</f>
        <v>-398396</v>
      </c>
    </row>
    <row r="60" spans="1:8" ht="10" customHeight="1" x14ac:dyDescent="0.7">
      <c r="A60" s="14"/>
      <c r="B60" s="25"/>
      <c r="C60" s="23"/>
      <c r="D60" s="25"/>
      <c r="E60" s="23"/>
      <c r="F60" s="25"/>
      <c r="G60" s="23"/>
      <c r="H60" s="25"/>
    </row>
    <row r="61" spans="1:8" ht="21" customHeight="1" x14ac:dyDescent="0.7">
      <c r="A61" s="110" t="s">
        <v>38</v>
      </c>
      <c r="B61" s="19"/>
      <c r="C61" s="20"/>
      <c r="D61" s="19"/>
      <c r="E61" s="20"/>
      <c r="F61" s="20"/>
      <c r="G61" s="20"/>
      <c r="H61" s="20"/>
    </row>
    <row r="62" spans="1:8" ht="22.4" customHeight="1" x14ac:dyDescent="0.65">
      <c r="A62" s="9" t="s">
        <v>186</v>
      </c>
      <c r="B62" s="97">
        <v>0</v>
      </c>
      <c r="C62" s="20"/>
      <c r="D62" s="20">
        <v>2014027</v>
      </c>
      <c r="E62" s="20"/>
      <c r="F62" s="97">
        <v>0</v>
      </c>
      <c r="G62" s="20"/>
      <c r="H62" s="20">
        <v>2014027</v>
      </c>
    </row>
    <row r="63" spans="1:8" ht="22.4" customHeight="1" x14ac:dyDescent="0.65">
      <c r="A63" s="9" t="s">
        <v>99</v>
      </c>
      <c r="B63" s="21">
        <v>591000</v>
      </c>
      <c r="C63" s="20"/>
      <c r="D63" s="21">
        <v>950000</v>
      </c>
      <c r="E63" s="20"/>
      <c r="F63" s="20">
        <v>489000</v>
      </c>
      <c r="G63" s="20"/>
      <c r="H63" s="20">
        <v>720000</v>
      </c>
    </row>
    <row r="64" spans="1:8" ht="22.4" customHeight="1" x14ac:dyDescent="0.65">
      <c r="A64" s="9" t="s">
        <v>119</v>
      </c>
      <c r="B64" s="21">
        <v>-939000</v>
      </c>
      <c r="C64" s="20"/>
      <c r="D64" s="21">
        <v>-1800000</v>
      </c>
      <c r="E64" s="20"/>
      <c r="F64" s="20">
        <v>-939000</v>
      </c>
      <c r="G64" s="20"/>
      <c r="H64" s="20">
        <v>-1800000</v>
      </c>
    </row>
    <row r="65" spans="1:8" ht="22.4" customHeight="1" x14ac:dyDescent="0.65">
      <c r="A65" s="9" t="s">
        <v>108</v>
      </c>
      <c r="B65" s="97">
        <v>0</v>
      </c>
      <c r="C65" s="50"/>
      <c r="D65" s="97">
        <v>0</v>
      </c>
      <c r="E65" s="20"/>
      <c r="F65" s="21">
        <v>346</v>
      </c>
      <c r="G65" s="20"/>
      <c r="H65" s="21">
        <v>3372</v>
      </c>
    </row>
    <row r="66" spans="1:8" ht="22.4" customHeight="1" x14ac:dyDescent="0.65">
      <c r="A66" s="9" t="s">
        <v>120</v>
      </c>
      <c r="B66" s="97">
        <v>0</v>
      </c>
      <c r="C66" s="20"/>
      <c r="D66" s="97">
        <v>0</v>
      </c>
      <c r="E66" s="20"/>
      <c r="F66" s="21">
        <v>-18730</v>
      </c>
      <c r="G66" s="20"/>
      <c r="H66" s="21">
        <v>-77675</v>
      </c>
    </row>
    <row r="67" spans="1:8" ht="22.4" customHeight="1" x14ac:dyDescent="0.65">
      <c r="A67" s="9" t="s">
        <v>100</v>
      </c>
      <c r="B67" s="49">
        <v>360516</v>
      </c>
      <c r="C67" s="20"/>
      <c r="D67" s="49">
        <v>472083</v>
      </c>
      <c r="E67" s="20"/>
      <c r="F67" s="97">
        <v>0</v>
      </c>
      <c r="G67" s="20"/>
      <c r="H67" s="97">
        <v>0</v>
      </c>
    </row>
    <row r="68" spans="1:8" ht="22.4" customHeight="1" x14ac:dyDescent="0.65">
      <c r="A68" s="9" t="s">
        <v>121</v>
      </c>
      <c r="B68" s="21">
        <v>-662395</v>
      </c>
      <c r="C68" s="20"/>
      <c r="D68" s="21">
        <v>-580722</v>
      </c>
      <c r="E68" s="20"/>
      <c r="F68" s="20">
        <v>-610000</v>
      </c>
      <c r="G68" s="20"/>
      <c r="H68" s="97">
        <v>0</v>
      </c>
    </row>
    <row r="69" spans="1:8" ht="22.4" customHeight="1" x14ac:dyDescent="0.65">
      <c r="A69" s="9" t="s">
        <v>151</v>
      </c>
      <c r="B69" s="21">
        <v>-193131</v>
      </c>
      <c r="C69" s="20"/>
      <c r="D69" s="21">
        <v>-208255</v>
      </c>
      <c r="E69" s="20"/>
      <c r="F69" s="21">
        <v>-62893</v>
      </c>
      <c r="G69" s="20"/>
      <c r="H69" s="21">
        <v>-51664</v>
      </c>
    </row>
    <row r="70" spans="1:8" ht="22.4" customHeight="1" x14ac:dyDescent="0.65">
      <c r="A70" s="9" t="s">
        <v>210</v>
      </c>
      <c r="B70" s="21">
        <v>-186773</v>
      </c>
      <c r="C70" s="20"/>
      <c r="D70" s="21">
        <v>-243374</v>
      </c>
      <c r="E70" s="20"/>
      <c r="F70" s="21">
        <v>-115155</v>
      </c>
      <c r="G70" s="20"/>
      <c r="H70" s="21">
        <v>-166366</v>
      </c>
    </row>
    <row r="71" spans="1:8" ht="21" customHeight="1" x14ac:dyDescent="0.7">
      <c r="A71" s="14" t="s">
        <v>230</v>
      </c>
      <c r="B71" s="22">
        <f>SUM(B62:B70)</f>
        <v>-1029783</v>
      </c>
      <c r="C71" s="23"/>
      <c r="D71" s="22">
        <f>SUM(D62:D70)</f>
        <v>603759</v>
      </c>
      <c r="E71" s="23"/>
      <c r="F71" s="22">
        <f>SUM(F62:F70)</f>
        <v>-1256432</v>
      </c>
      <c r="G71" s="23"/>
      <c r="H71" s="22">
        <f>SUM(H62:H70)</f>
        <v>641694</v>
      </c>
    </row>
    <row r="72" spans="1:8" ht="21" customHeight="1" x14ac:dyDescent="0.7">
      <c r="A72" s="14"/>
      <c r="B72" s="25"/>
      <c r="C72" s="23"/>
      <c r="D72" s="25"/>
      <c r="E72" s="23"/>
      <c r="F72" s="25"/>
      <c r="G72" s="23"/>
      <c r="H72" s="25"/>
    </row>
    <row r="73" spans="1:8" ht="23.25" customHeight="1" x14ac:dyDescent="0.7">
      <c r="A73" s="4" t="s">
        <v>49</v>
      </c>
      <c r="B73" s="26"/>
      <c r="C73" s="26"/>
      <c r="D73" s="26"/>
      <c r="E73" s="2"/>
      <c r="F73" s="2"/>
      <c r="G73" s="2"/>
      <c r="H73" s="2"/>
    </row>
    <row r="74" spans="1:8" ht="23.25" customHeight="1" x14ac:dyDescent="0.7">
      <c r="A74" s="4" t="s">
        <v>86</v>
      </c>
      <c r="B74" s="27"/>
      <c r="C74" s="27"/>
      <c r="D74" s="27"/>
      <c r="E74" s="3"/>
      <c r="F74" s="3"/>
      <c r="G74" s="3"/>
      <c r="H74" s="3"/>
    </row>
    <row r="75" spans="1:8" ht="23.25" customHeight="1" x14ac:dyDescent="0.65">
      <c r="A75" s="8"/>
      <c r="C75" s="12"/>
    </row>
    <row r="76" spans="1:8" ht="23.25" customHeight="1" x14ac:dyDescent="0.7">
      <c r="C76" s="13" t="s">
        <v>4</v>
      </c>
      <c r="F76" s="246" t="s">
        <v>43</v>
      </c>
      <c r="G76" s="246"/>
      <c r="H76" s="246"/>
    </row>
    <row r="77" spans="1:8" ht="23.25" customHeight="1" x14ac:dyDescent="0.65">
      <c r="B77" s="248" t="s">
        <v>89</v>
      </c>
      <c r="C77" s="248"/>
      <c r="D77" s="248"/>
      <c r="F77" s="248" t="s">
        <v>89</v>
      </c>
      <c r="G77" s="248"/>
      <c r="H77" s="248"/>
    </row>
    <row r="78" spans="1:8" ht="23.25" customHeight="1" x14ac:dyDescent="0.65">
      <c r="B78" s="248" t="s">
        <v>88</v>
      </c>
      <c r="C78" s="248"/>
      <c r="D78" s="248"/>
      <c r="F78" s="248" t="s">
        <v>88</v>
      </c>
      <c r="G78" s="248"/>
      <c r="H78" s="248"/>
    </row>
    <row r="79" spans="1:8" ht="23.25" customHeight="1" x14ac:dyDescent="0.65">
      <c r="B79" s="15">
        <v>2565</v>
      </c>
      <c r="C79" s="16"/>
      <c r="D79" s="15">
        <v>2564</v>
      </c>
      <c r="E79" s="16"/>
      <c r="F79" s="15">
        <v>2565</v>
      </c>
      <c r="G79" s="16"/>
      <c r="H79" s="15">
        <v>2564</v>
      </c>
    </row>
    <row r="80" spans="1:8" ht="23.25" customHeight="1" x14ac:dyDescent="0.65">
      <c r="B80" s="15"/>
      <c r="C80" s="16"/>
      <c r="D80" s="15"/>
      <c r="E80" s="51" t="s">
        <v>80</v>
      </c>
      <c r="F80" s="17"/>
      <c r="G80" s="18"/>
      <c r="H80" s="17"/>
    </row>
    <row r="81" spans="1:8" ht="23.15" customHeight="1" x14ac:dyDescent="0.7">
      <c r="A81" s="14" t="s">
        <v>231</v>
      </c>
      <c r="B81" s="23"/>
      <c r="C81" s="23"/>
      <c r="D81" s="23"/>
      <c r="E81" s="23"/>
      <c r="F81" s="23"/>
      <c r="G81" s="23"/>
      <c r="H81" s="23"/>
    </row>
    <row r="82" spans="1:8" ht="21" customHeight="1" x14ac:dyDescent="0.7">
      <c r="A82" s="14" t="s">
        <v>122</v>
      </c>
      <c r="B82" s="25">
        <f>SUM(B71,B59,B38)</f>
        <v>-134439</v>
      </c>
      <c r="C82" s="23"/>
      <c r="D82" s="25">
        <f>SUM(D71,D59,D38)</f>
        <v>-446877</v>
      </c>
      <c r="E82" s="23"/>
      <c r="F82" s="25">
        <f>SUM(F71,F59,F38)</f>
        <v>-282746</v>
      </c>
      <c r="G82" s="23"/>
      <c r="H82" s="25">
        <f>SUM(H71,H59,H38)</f>
        <v>-130435</v>
      </c>
    </row>
    <row r="83" spans="1:8" ht="21" customHeight="1" x14ac:dyDescent="0.7">
      <c r="A83" s="10" t="s">
        <v>123</v>
      </c>
      <c r="B83" s="25"/>
      <c r="C83" s="23"/>
      <c r="D83" s="25"/>
      <c r="E83" s="23"/>
      <c r="F83" s="25"/>
      <c r="G83" s="23"/>
      <c r="H83" s="25"/>
    </row>
    <row r="84" spans="1:8" ht="21" customHeight="1" x14ac:dyDescent="0.65">
      <c r="A84" s="10" t="s">
        <v>124</v>
      </c>
      <c r="B84" s="30">
        <v>684</v>
      </c>
      <c r="C84" s="20"/>
      <c r="D84" s="30">
        <v>30851</v>
      </c>
      <c r="E84" s="20"/>
      <c r="F84" s="109">
        <v>0</v>
      </c>
      <c r="G84" s="20"/>
      <c r="H84" s="109">
        <v>0</v>
      </c>
    </row>
    <row r="85" spans="1:8" ht="23.15" customHeight="1" x14ac:dyDescent="0.7">
      <c r="A85" s="14" t="s">
        <v>231</v>
      </c>
      <c r="B85" s="21">
        <f>SUM(B82:B84)</f>
        <v>-133755</v>
      </c>
      <c r="C85" s="20"/>
      <c r="D85" s="21">
        <f>SUM(D82:D84)</f>
        <v>-416026</v>
      </c>
      <c r="E85" s="20"/>
      <c r="F85" s="21">
        <f>SUM(F82:F84)</f>
        <v>-282746</v>
      </c>
      <c r="G85" s="20"/>
      <c r="H85" s="21">
        <f>SUM(H82:H84)</f>
        <v>-130435</v>
      </c>
    </row>
    <row r="86" spans="1:8" ht="21" customHeight="1" x14ac:dyDescent="0.65">
      <c r="A86" s="10" t="s">
        <v>135</v>
      </c>
      <c r="B86" s="21">
        <v>1242087</v>
      </c>
      <c r="C86" s="20"/>
      <c r="D86" s="21">
        <v>1622576</v>
      </c>
      <c r="E86" s="20"/>
      <c r="F86" s="20">
        <v>641876</v>
      </c>
      <c r="G86" s="20"/>
      <c r="H86" s="20">
        <v>809562</v>
      </c>
    </row>
    <row r="87" spans="1:8" ht="21" customHeight="1" thickBot="1" x14ac:dyDescent="0.75">
      <c r="A87" s="14" t="s">
        <v>136</v>
      </c>
      <c r="B87" s="37">
        <f>SUM(B85:B86)</f>
        <v>1108332</v>
      </c>
      <c r="C87" s="23"/>
      <c r="D87" s="37">
        <f>SUM(D85:D86)</f>
        <v>1206550</v>
      </c>
      <c r="E87" s="23"/>
      <c r="F87" s="37">
        <f>SUM(F85:F86)</f>
        <v>359130</v>
      </c>
      <c r="G87" s="23"/>
      <c r="H87" s="37">
        <f>SUM(H85:H86)</f>
        <v>679127</v>
      </c>
    </row>
    <row r="88" spans="1:8" thickTop="1" x14ac:dyDescent="0.7">
      <c r="A88" s="14"/>
      <c r="B88" s="25"/>
      <c r="C88" s="23"/>
      <c r="D88" s="25"/>
      <c r="E88" s="23"/>
      <c r="F88" s="25"/>
      <c r="G88" s="23"/>
      <c r="H88" s="25"/>
    </row>
    <row r="89" spans="1:8" ht="23.25" customHeight="1" x14ac:dyDescent="0.7">
      <c r="A89" s="110" t="s">
        <v>69</v>
      </c>
    </row>
    <row r="90" spans="1:8" ht="21" customHeight="1" x14ac:dyDescent="0.65">
      <c r="A90" s="9" t="s">
        <v>152</v>
      </c>
      <c r="B90" s="47"/>
      <c r="C90" s="47"/>
      <c r="D90" s="47"/>
      <c r="E90" s="47"/>
      <c r="F90" s="47"/>
      <c r="G90" s="47"/>
      <c r="H90" s="47"/>
    </row>
    <row r="91" spans="1:8" ht="21" customHeight="1" x14ac:dyDescent="0.65">
      <c r="A91" s="9" t="s">
        <v>125</v>
      </c>
      <c r="B91" s="47">
        <v>22112</v>
      </c>
      <c r="C91" s="47"/>
      <c r="D91" s="47">
        <v>16788</v>
      </c>
      <c r="E91" s="47"/>
      <c r="F91" s="47">
        <v>1529</v>
      </c>
      <c r="G91" s="47"/>
      <c r="H91" s="47">
        <v>2643</v>
      </c>
    </row>
  </sheetData>
  <mergeCells count="15">
    <mergeCell ref="B78:D78"/>
    <mergeCell ref="F78:H78"/>
    <mergeCell ref="B44:D44"/>
    <mergeCell ref="F44:H44"/>
    <mergeCell ref="B45:D45"/>
    <mergeCell ref="F45:H45"/>
    <mergeCell ref="F76:H76"/>
    <mergeCell ref="B77:D77"/>
    <mergeCell ref="F77:H77"/>
    <mergeCell ref="F43:H43"/>
    <mergeCell ref="F4:H4"/>
    <mergeCell ref="B5:D5"/>
    <mergeCell ref="F5:H5"/>
    <mergeCell ref="B6:D6"/>
    <mergeCell ref="F6:H6"/>
  </mergeCells>
  <pageMargins left="0.7" right="0.7" top="0.48" bottom="0.3" header="0.5" footer="0.3"/>
  <pageSetup paperSize="9" scale="87" firstPageNumber="12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7" man="1"/>
    <brk id="72" max="16383" man="1"/>
  </rowBreaks>
  <drawing r:id="rId2"/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</vt:lpstr>
      <vt:lpstr>shareholder-11</vt:lpstr>
      <vt:lpstr>CF-12-14</vt:lpstr>
      <vt:lpstr>'BS-3-5'!Print_Area</vt:lpstr>
      <vt:lpstr>'CF-12-14'!Print_Area</vt:lpstr>
      <vt:lpstr>'PL-6-9'!Print_Area</vt:lpstr>
      <vt:lpstr>'Shareholder-10'!Print_Area</vt:lpstr>
      <vt:lpstr>'shareholder-11'!Print_Area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2022-11-14T02:57:25Z</cp:lastPrinted>
  <dcterms:created xsi:type="dcterms:W3CDTF">1999-04-21T14:26:53Z</dcterms:created>
  <dcterms:modified xsi:type="dcterms:W3CDTF">2022-11-14T02:57:33Z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2021-10-19T06:34:03Z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096842ab-330b-42d9-915d-bc4e5a46fc9e</vt:lpwstr>
  </property>
  <property fmtid="{D5CDD505-2E9C-101B-9397-08002B2CF9AE}" pid="8" name="MSIP_Label_7387a603-4f3f-4e5e-a792-f06912a01f6e_ContentBits">
    <vt:lpwstr>0</vt:lpwstr>
  </property>
</Properties>
</file>