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2\Q3'22\For sent IR&amp;SET&amp;ThaiBMA\SET\FS&amp;NOTE\EN\"/>
    </mc:Choice>
  </mc:AlternateContent>
  <bookViews>
    <workbookView xWindow="-120" yWindow="-120" windowWidth="20730" windowHeight="10545" tabRatio="786"/>
  </bookViews>
  <sheets>
    <sheet name="FINANCIAL POSITION" sheetId="1" r:id="rId1"/>
    <sheet name="COMPREHENSIVE INCOME 3M" sheetId="18" r:id="rId2"/>
    <sheet name="COMPREHENSIVE INCOME 9M" sheetId="19" r:id="rId3"/>
    <sheet name="CHANGES IN EQUITY" sheetId="17" r:id="rId4"/>
    <sheet name="CASH FLOWS" sheetId="10" r:id="rId5"/>
  </sheets>
  <definedNames>
    <definedName name="_xlnm._FilterDatabase" localSheetId="1" hidden="1">'COMPREHENSIVE INCOME 3M'!$P$8:$P$57</definedName>
    <definedName name="_xlnm._FilterDatabase" localSheetId="2" hidden="1">'COMPREHENSIVE INCOME 9M'!$P$8:$P$57</definedName>
    <definedName name="_xlnm.Print_Area" localSheetId="4">'CASH FLOWS'!$A$1:$N$108</definedName>
    <definedName name="_xlnm.Print_Area" localSheetId="3">'CHANGES IN EQUITY'!$A$1:$AF$105</definedName>
    <definedName name="_xlnm.Print_Area" localSheetId="1">'COMPREHENSIVE INCOME 3M'!$A$1:$M$63</definedName>
    <definedName name="_xlnm.Print_Area" localSheetId="2">'COMPREHENSIVE INCOME 9M'!$A$1:$M$63</definedName>
    <definedName name="_xlnm.Print_Area" localSheetId="0">'FINANCIAL POSITION'!$A$1:$M$60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9M'!$1:$7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FLOWS'!$A$1:$N$108</definedName>
    <definedName name="Z_001C26C4_3E8B_4AFF_A549_652B9253B69B_.wvu.PrintArea" localSheetId="3" hidden="1">'CHANGES IN EQUITY'!$A$1:$AQ$105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3M'!$A$1:$M$60</definedName>
    <definedName name="Z_0A0E54B7_D664_46D5_973E_7481578CB018_.wvu.PrintArea" localSheetId="2" hidden="1">'COMPREHENSIVE INCOME 9M'!$A$1:$M$60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3M'!$A$1:$M$60</definedName>
    <definedName name="Z_240E8386_2C9D_4570_B9E9_D562C1627FD4_.wvu.PrintArea" localSheetId="2" hidden="1">'COMPREHENSIVE INCOME 9M'!$A$1:$M$60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FLOWS'!$A$1:$N$109</definedName>
    <definedName name="Z_2A6038D5_F534_4FDC_B61F_61BDCAC41B11_.wvu.PrintArea" localSheetId="3" hidden="1">'CHANGES IN EQUITY'!$A$1:$AQ$105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3M'!$A$1:$M$60</definedName>
    <definedName name="Z_2D2240B8_818A_4249_A5C0_7F6CB9E40ABA_.wvu.PrintArea" localSheetId="2" hidden="1">'COMPREHENSIVE INCOME 9M'!$A$1:$M$60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3M'!$A$1:$M$60</definedName>
    <definedName name="Z_501BEC87_32F1_49C1_8F2D_72D5F03B8693_.wvu.PrintArea" localSheetId="2" hidden="1">'COMPREHENSIVE INCOME 9M'!$A$1:$M$60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FLOWS'!$A$1:$N$108</definedName>
    <definedName name="Z_5202DFE7_CFBA_4B74_B89C_856A31096AC0_.wvu.PrintArea" localSheetId="3" hidden="1">'CHANGES IN EQUITY'!$A$1:$AL$105</definedName>
    <definedName name="Z_5202DFE7_CFBA_4B74_B89C_856A31096AC0_.wvu.PrintArea" localSheetId="1" hidden="1">'COMPREHENSIVE INCOME 3M'!$A$1:$M$63</definedName>
    <definedName name="Z_5202DFE7_CFBA_4B74_B89C_856A31096AC0_.wvu.PrintArea" localSheetId="2" hidden="1">'COMPREHENSIVE INCOME 9M'!$A$1:$M$63</definedName>
    <definedName name="Z_5202DFE7_CFBA_4B74_B89C_856A31096AC0_.wvu.PrintArea" localSheetId="0" hidden="1">'FINANCIAL POSITION'!$A$1:$M$62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3M'!$A$1:$M$60</definedName>
    <definedName name="Z_A5D7191A_708C_426C_B2D0_9552F874DCD9_.wvu.PrintArea" localSheetId="2" hidden="1">'COMPREHENSIVE INCOME 9M'!$A$1:$M$60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FLOWS'!$A$1:$N$109</definedName>
    <definedName name="Z_AFFB5ADF_06F3_473C_A2EC_59754A14D6F2_.wvu.PrintArea" localSheetId="3" hidden="1">'CHANGES IN EQUITY'!$A$1:$AQ$105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FLOWS'!$A$1:$N$109</definedName>
    <definedName name="Z_E5E9ED7C_3C2B_47F9_AFA1_20199BF1D5CD_.wvu.PrintArea" localSheetId="3" hidden="1">'CHANGES IN EQUITY'!$A$1:$AQ$105</definedName>
    <definedName name="Z_E5E9ED7C_3C2B_47F9_AFA1_20199BF1D5CD_.wvu.PrintTitles" localSheetId="4" hidden="1">'CASH FLOWS'!$1:$7</definedName>
  </definedNames>
  <calcPr calcId="191029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2" i="17" l="1"/>
  <c r="AD82" i="17" s="1"/>
  <c r="X78" i="17"/>
  <c r="AD78" i="17" s="1"/>
  <c r="X77" i="17"/>
  <c r="AD77" i="17" s="1"/>
  <c r="X74" i="17"/>
  <c r="AD74" i="17" s="1"/>
  <c r="V73" i="17"/>
  <c r="X73" i="17" s="1"/>
  <c r="AD73" i="17" s="1"/>
  <c r="X69" i="17"/>
  <c r="AD69" i="17" s="1"/>
  <c r="X66" i="17"/>
  <c r="AD66" i="17" s="1"/>
  <c r="X63" i="17"/>
  <c r="AD63" i="17" s="1"/>
  <c r="V34" i="17"/>
  <c r="AB34" i="17" s="1"/>
  <c r="AF34" i="17" s="1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1" i="17"/>
  <c r="AB21" i="17" s="1"/>
  <c r="AF21" i="17" s="1"/>
  <c r="V18" i="17"/>
  <c r="AB18" i="17" s="1"/>
  <c r="AF18" i="17" s="1"/>
  <c r="V15" i="17"/>
  <c r="AB15" i="17" s="1"/>
  <c r="AF15" i="17" s="1"/>
  <c r="M29" i="19"/>
  <c r="M13" i="19"/>
  <c r="M10" i="19"/>
  <c r="M20" i="19" s="1"/>
  <c r="M22" i="19" s="1"/>
  <c r="M31" i="19" s="1"/>
  <c r="M33" i="19" s="1"/>
  <c r="M50" i="19" s="1"/>
  <c r="I29" i="19"/>
  <c r="I13" i="19"/>
  <c r="I10" i="19"/>
  <c r="I20" i="19" s="1"/>
  <c r="I22" i="19" s="1"/>
  <c r="M29" i="18"/>
  <c r="M13" i="18"/>
  <c r="M10" i="18"/>
  <c r="I29" i="18"/>
  <c r="I13" i="18"/>
  <c r="I20" i="18" s="1"/>
  <c r="I22" i="18" s="1"/>
  <c r="I31" i="18" s="1"/>
  <c r="I33" i="18" s="1"/>
  <c r="I10" i="18"/>
  <c r="I31" i="19" l="1"/>
  <c r="I33" i="19" s="1"/>
  <c r="M20" i="18"/>
  <c r="M22" i="18" s="1"/>
  <c r="M31" i="18" s="1"/>
  <c r="M33" i="18" s="1"/>
  <c r="H32" i="10"/>
  <c r="M47" i="19" l="1"/>
  <c r="K47" i="19"/>
  <c r="I47" i="19"/>
  <c r="G47" i="19"/>
  <c r="K29" i="19"/>
  <c r="G29" i="19"/>
  <c r="K13" i="19"/>
  <c r="G13" i="19"/>
  <c r="K10" i="19"/>
  <c r="G10" i="19"/>
  <c r="M48" i="19" l="1"/>
  <c r="I48" i="19"/>
  <c r="K20" i="19"/>
  <c r="K22" i="19" s="1"/>
  <c r="K31" i="19" s="1"/>
  <c r="K33" i="19" s="1"/>
  <c r="K50" i="19" s="1"/>
  <c r="G20" i="19"/>
  <c r="G22" i="19" s="1"/>
  <c r="G31" i="19" s="1"/>
  <c r="G33" i="19" s="1"/>
  <c r="G48" i="19" s="1"/>
  <c r="K48" i="19" l="1"/>
  <c r="K29" i="18"/>
  <c r="G29" i="18"/>
  <c r="K13" i="18"/>
  <c r="G13" i="18"/>
  <c r="K10" i="18"/>
  <c r="G10" i="18"/>
  <c r="K20" i="18" l="1"/>
  <c r="K22" i="18" s="1"/>
  <c r="K31" i="18" s="1"/>
  <c r="K33" i="18" s="1"/>
  <c r="K50" i="18" s="1"/>
  <c r="G20" i="18"/>
  <c r="X93" i="17"/>
  <c r="AD93" i="17" s="1"/>
  <c r="X92" i="17"/>
  <c r="AD92" i="17" s="1"/>
  <c r="AB90" i="17"/>
  <c r="AB94" i="17" s="1"/>
  <c r="Z90" i="17"/>
  <c r="Z94" i="17" s="1"/>
  <c r="V90" i="17"/>
  <c r="V94" i="17" s="1"/>
  <c r="T90" i="17"/>
  <c r="T94" i="17" s="1"/>
  <c r="R90" i="17"/>
  <c r="R94" i="17" s="1"/>
  <c r="P90" i="17"/>
  <c r="P94" i="17" s="1"/>
  <c r="N90" i="17"/>
  <c r="N94" i="17" s="1"/>
  <c r="L90" i="17"/>
  <c r="L94" i="17" s="1"/>
  <c r="J90" i="17"/>
  <c r="J94" i="17" s="1"/>
  <c r="H90" i="17"/>
  <c r="H94" i="17" s="1"/>
  <c r="X89" i="17"/>
  <c r="AD89" i="17" s="1"/>
  <c r="X88" i="17"/>
  <c r="X86" i="17"/>
  <c r="AD86" i="17" s="1"/>
  <c r="X83" i="17"/>
  <c r="AD83" i="17" s="1"/>
  <c r="AB75" i="17"/>
  <c r="AB79" i="17" s="1"/>
  <c r="Z75" i="17"/>
  <c r="Z79" i="17" s="1"/>
  <c r="T75" i="17"/>
  <c r="T79" i="17" s="1"/>
  <c r="R75" i="17"/>
  <c r="R79" i="17" s="1"/>
  <c r="P75" i="17"/>
  <c r="P79" i="17" s="1"/>
  <c r="N75" i="17"/>
  <c r="N79" i="17" s="1"/>
  <c r="L75" i="17"/>
  <c r="L79" i="17" s="1"/>
  <c r="J75" i="17"/>
  <c r="J79" i="17" s="1"/>
  <c r="H75" i="17"/>
  <c r="H79" i="17" s="1"/>
  <c r="V45" i="17"/>
  <c r="AB45" i="17" s="1"/>
  <c r="AF45" i="17" s="1"/>
  <c r="V44" i="17"/>
  <c r="AB44" i="17" s="1"/>
  <c r="AF44" i="17" s="1"/>
  <c r="AD42" i="17"/>
  <c r="AD46" i="17" s="1"/>
  <c r="Z42" i="17"/>
  <c r="Z46" i="17" s="1"/>
  <c r="X42" i="17"/>
  <c r="X46" i="17" s="1"/>
  <c r="T42" i="17"/>
  <c r="T46" i="17" s="1"/>
  <c r="R42" i="17"/>
  <c r="R46" i="17" s="1"/>
  <c r="P42" i="17"/>
  <c r="P46" i="17" s="1"/>
  <c r="N42" i="17"/>
  <c r="N46" i="17" s="1"/>
  <c r="L42" i="17"/>
  <c r="L46" i="17" s="1"/>
  <c r="J42" i="17"/>
  <c r="J46" i="17" s="1"/>
  <c r="H42" i="17"/>
  <c r="H46" i="17" s="1"/>
  <c r="F42" i="17"/>
  <c r="F46" i="17" s="1"/>
  <c r="V41" i="17"/>
  <c r="AB41" i="17" s="1"/>
  <c r="AF41" i="17" s="1"/>
  <c r="V40" i="17"/>
  <c r="AB40" i="17" s="1"/>
  <c r="AF40" i="17" s="1"/>
  <c r="V38" i="17"/>
  <c r="AB38" i="17" s="1"/>
  <c r="AF38" i="17" s="1"/>
  <c r="V35" i="17"/>
  <c r="AB35" i="17" s="1"/>
  <c r="AF35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X75" i="17" l="1"/>
  <c r="X79" i="17" s="1"/>
  <c r="G22" i="18"/>
  <c r="V75" i="17"/>
  <c r="V79" i="17" s="1"/>
  <c r="X90" i="17"/>
  <c r="X94" i="17" s="1"/>
  <c r="AD88" i="17"/>
  <c r="AD90" i="17" s="1"/>
  <c r="AD94" i="17" s="1"/>
  <c r="AD75" i="17"/>
  <c r="AD79" i="17" s="1"/>
  <c r="V42" i="17"/>
  <c r="AB42" i="17" s="1"/>
  <c r="V27" i="17"/>
  <c r="V31" i="17" s="1"/>
  <c r="G31" i="18" l="1"/>
  <c r="AB27" i="17"/>
  <c r="AB31" i="17" s="1"/>
  <c r="AF42" i="17"/>
  <c r="G33" i="18" l="1"/>
  <c r="AF27" i="17"/>
  <c r="AF31" i="17" s="1"/>
  <c r="V37" i="17"/>
  <c r="AB37" i="17" s="1"/>
  <c r="AF37" i="17" s="1"/>
  <c r="V36" i="17"/>
  <c r="AB36" i="17" l="1"/>
  <c r="V46" i="17"/>
  <c r="AF36" i="17" l="1"/>
  <c r="AF46" i="17" s="1"/>
  <c r="AB46" i="17"/>
  <c r="L100" i="10" l="1"/>
  <c r="M47" i="18" l="1"/>
  <c r="M48" i="18" s="1"/>
  <c r="K47" i="18"/>
  <c r="I47" i="18"/>
  <c r="G47" i="18"/>
  <c r="M50" i="1"/>
  <c r="M52" i="1" s="1"/>
  <c r="K50" i="1"/>
  <c r="K52" i="1" s="1"/>
  <c r="I50" i="1"/>
  <c r="I52" i="1" s="1"/>
  <c r="G50" i="1"/>
  <c r="G52" i="1" s="1"/>
  <c r="H100" i="10"/>
  <c r="H96" i="10"/>
  <c r="N96" i="10"/>
  <c r="L96" i="10"/>
  <c r="J96" i="10"/>
  <c r="N84" i="10"/>
  <c r="L84" i="10"/>
  <c r="J84" i="10"/>
  <c r="H84" i="10"/>
  <c r="N32" i="10"/>
  <c r="N39" i="10" s="1"/>
  <c r="N60" i="10" s="1"/>
  <c r="L32" i="10"/>
  <c r="L39" i="10" s="1"/>
  <c r="L60" i="10" s="1"/>
  <c r="J32" i="10"/>
  <c r="J39" i="10" s="1"/>
  <c r="J60" i="10" s="1"/>
  <c r="H39" i="10"/>
  <c r="H60" i="10" s="1"/>
  <c r="H53" i="17"/>
  <c r="M35" i="1"/>
  <c r="K35" i="1"/>
  <c r="I35" i="1"/>
  <c r="G35" i="1"/>
  <c r="M21" i="1"/>
  <c r="K21" i="1"/>
  <c r="I21" i="1"/>
  <c r="G21" i="1"/>
  <c r="O38" i="10"/>
  <c r="M53" i="1" l="1"/>
  <c r="I53" i="1"/>
  <c r="G48" i="18"/>
  <c r="I48" i="18"/>
  <c r="K48" i="18"/>
  <c r="K53" i="1"/>
  <c r="G53" i="1"/>
  <c r="H99" i="10"/>
  <c r="N99" i="10"/>
  <c r="N101" i="10" s="1"/>
  <c r="L99" i="10"/>
  <c r="L101" i="10" s="1"/>
  <c r="J99" i="10"/>
  <c r="J101" i="10" s="1"/>
  <c r="H101" i="10" l="1"/>
</calcChain>
</file>

<file path=xl/sharedStrings.xml><?xml version="1.0" encoding="utf-8"?>
<sst xmlns="http://schemas.openxmlformats.org/spreadsheetml/2006/main" count="441" uniqueCount="241">
  <si>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</si>
  <si>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</si>
  <si>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</si>
  <si>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</si>
  <si>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</si>
  <si>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</si>
  <si>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30 September 2022
(UNAUDITED)</t>
  </si>
  <si>
    <t>31 December 2021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</si>
  <si>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</si>
  <si>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</si>
  <si>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</si>
  <si>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</si>
  <si>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</si>
  <si>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</si>
  <si>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</si>
  <si>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</si>
  <si>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</si>
  <si>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</si>
  <si>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</si>
  <si>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</si>
  <si>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</si>
  <si>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</si>
  <si>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</si>
  <si>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</si>
  <si>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</si>
  <si>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</si>
  <si>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</si>
  <si>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</si>
  <si>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</si>
  <si>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</si>
  <si>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</si>
  <si>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</si>
  <si>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</si>
  <si>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</si>
  <si>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</si>
  <si>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</si>
  <si>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</si>
  <si>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</si>
  <si>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</si>
  <si>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</si>
  <si>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</si>
  <si>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</si>
  <si>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</si>
  <si>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</si>
  <si>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</si>
  <si>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</si>
  <si>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</si>
  <si>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</si>
  <si>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</si>
  <si>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</si>
  <si>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</si>
  <si>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</si>
  <si>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</si>
  <si>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Indaravijaya)</t>
  </si>
  <si>
    <t>(Mr. Krit Jitjang)</t>
  </si>
  <si>
    <t>Chief Executive Officer</t>
  </si>
  <si>
    <t>President</t>
  </si>
  <si>
    <t>STATEMENTS OF PROFIT OR LOSS AND OTHER COMPREHENSIVE INCOME</t>
  </si>
  <si>
    <t>(UNAUDITED)</t>
  </si>
  <si>
    <t>For the three-month period ended 30 September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</si>
  <si>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</si>
  <si>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</si>
  <si>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</si>
  <si>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</si>
  <si>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</si>
  <si>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</si>
  <si>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(Loss) on financial instrument measured at fair value through profit or loss</t>
  </si>
  <si>
    <t>(Loss) Gain on investments</t>
  </si>
  <si>
    <t>Share of loss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</si>
  <si>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</si>
  <si>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</si>
  <si>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</si>
  <si>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</si>
  <si>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</si>
  <si>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</si>
  <si>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</si>
  <si>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</si>
  <si>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</si>
  <si>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</si>
  <si>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</si>
  <si>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</si>
  <si>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</si>
  <si>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</si>
  <si>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</si>
  <si>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</si>
  <si>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</si>
  <si>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</si>
  <si>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</si>
  <si>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Loss on investments in debt instruments measured at fair value through </t>
  </si>
  <si>
    <t>other comprehensive income</t>
  </si>
  <si>
    <t>Gain (loss) on cash flow hedges</t>
  </si>
  <si>
    <t>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</si>
  <si>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</si>
  <si>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</si>
  <si>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</si>
  <si>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(Loss) Gain on investments in equity instruments designated at fair value through </t>
  </si>
  <si>
    <t>Actuarial gain on defined benefit plans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</si>
  <si>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</si>
  <si>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</si>
  <si>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</si>
  <si>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</si>
  <si>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</si>
  <si>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</si>
  <si>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</si>
  <si>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</si>
  <si>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</si>
  <si>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</si>
  <si>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nine-month period ended 30 September</t>
  </si>
  <si>
    <t>Gain on financial instrument measured at fair value through profit or loss</t>
  </si>
  <si>
    <t>Share of profit (loss) from investments using equity method</t>
  </si>
  <si>
    <t>Gain (Loss) on cash flow hedges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</si>
  <si>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</si>
  <si>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</si>
  <si>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</si>
  <si>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</si>
  <si>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</si>
  <si>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</si>
  <si>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</si>
  <si>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</si>
  <si>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</si>
  <si>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</si>
  <si>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</si>
  <si>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</si>
  <si>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</si>
  <si>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</t>
  </si>
  <si>
    <t>Cash Flow</t>
  </si>
  <si>
    <t xml:space="preserve">Foreign </t>
  </si>
  <si>
    <t>Total</t>
  </si>
  <si>
    <t>Attributable to Equity</t>
  </si>
  <si>
    <t>Capital</t>
  </si>
  <si>
    <t xml:space="preserve">Surplus on </t>
  </si>
  <si>
    <t>on Investments in</t>
  </si>
  <si>
    <t>Hedge Reserve</t>
  </si>
  <si>
    <t xml:space="preserve">Currency 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</si>
  <si>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</si>
  <si>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</si>
  <si>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</si>
  <si>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</si>
  <si>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</si>
  <si>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</si>
  <si>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Translation</t>
  </si>
  <si>
    <t>Reserves</t>
  </si>
  <si>
    <t>at Fair Value through</t>
  </si>
  <si>
    <t>Other Comprehensive Income</t>
  </si>
  <si>
    <t>Nine-month period ended 30 September 2021</t>
  </si>
  <si>
    <t>Balance at 1 January 2021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</si>
  <si>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</si>
  <si>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</si>
  <si>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</si>
  <si>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</si>
  <si>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</si>
  <si>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</si>
  <si>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</si>
  <si>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Issuance of other equity instruments</t>
  </si>
  <si>
    <t>Transferred to retained earnings</t>
  </si>
  <si>
    <t>Balance at 30 September 2021</t>
  </si>
  <si>
    <t>Nine-month period ended 30 September 2022</t>
  </si>
  <si>
    <t>Balance at 1 January 2022</t>
  </si>
  <si>
    <t>Balance at 30 September 2022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</si>
  <si>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</si>
  <si>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</si>
  <si>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</si>
  <si>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</si>
  <si>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</si>
  <si>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</si>
  <si>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</si>
  <si>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</si>
  <si>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Loss on debt restructuring</t>
  </si>
  <si>
    <t>Interest income from amortisation of revaluation allowance for debt restructuring</t>
  </si>
  <si>
    <t>Loss on foreign exchange translation of long-term borrowings</t>
  </si>
  <si>
    <t>profit or loss</t>
  </si>
  <si>
    <t xml:space="preserve">Reversal of loss on impairment of investments </t>
  </si>
  <si>
    <t>Loss (Gain) on disposal of investments</t>
  </si>
  <si>
    <t>Loss on liquidation and redemption of subsidiary</t>
  </si>
  <si>
    <t>Gain on disposal of investments in associated company</t>
  </si>
  <si>
    <t xml:space="preserve">Loss on impairment of properties foreclosed </t>
  </si>
  <si>
    <t>Loss (Reversal of loss) on impairment of other assets</t>
  </si>
  <si>
    <t>(Gain) Loss on disposal of premises and equipment</t>
  </si>
  <si>
    <t>Loss on write off of premises and equipment</t>
  </si>
  <si>
    <t>Loss on write off of other assets</t>
  </si>
  <si>
    <t>Share of (gain) loss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</si>
  <si>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</si>
  <si>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</si>
  <si>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</si>
  <si>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</si>
  <si>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</si>
  <si>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</si>
  <si>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</si>
  <si>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Investments held for trading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</si>
  <si>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</si>
  <si>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</si>
  <si>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</si>
  <si>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</si>
  <si>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</si>
  <si>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</si>
  <si>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</si>
  <si>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</t>
  </si>
  <si>
    <t>Net cash provided by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</si>
  <si>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</si>
  <si>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</si>
  <si>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</si>
  <si>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>Proceeds from disposal of available-for-sale investments</t>
  </si>
  <si>
    <t>Proceeds from redemption of held-to-maturity debt instruments</t>
  </si>
  <si>
    <t>Proceeds from disposal of general investments</t>
  </si>
  <si>
    <t>Proceeds from capital decrease in subsidiary</t>
  </si>
  <si>
    <t>Proceeds from liquidation and redemption of subsidiary</t>
  </si>
  <si>
    <t>Proceeds from disposal of investments in associate</t>
  </si>
  <si>
    <t xml:space="preserve">Purchase of investments measured at fair value through </t>
  </si>
  <si>
    <t>Purchase of investments measured at amortised cost</t>
  </si>
  <si>
    <t>Purchase of available-for-sale investments</t>
  </si>
  <si>
    <t>Purchase of held-to-maturity debt instruments</t>
  </si>
  <si>
    <t>Purchase of general investments</t>
  </si>
  <si>
    <t>Purchase of investments in subsidiaries</t>
  </si>
  <si>
    <t>Purchase of investments in associates and joint venture</t>
  </si>
  <si>
    <t>Proceeds from disposal of premises and equipment</t>
  </si>
  <si>
    <t>Proceeds from disposal of intangible assets</t>
  </si>
  <si>
    <t>Purchase of premises and equipment</t>
  </si>
  <si>
    <t>Purchase of leasehold</t>
  </si>
  <si>
    <t>Purchase of intangible assets</t>
  </si>
  <si>
    <t>Net cash provided by (used in) investing activities</t>
  </si>
  <si>
    <t>CASH FLOWS FROM FINANCING ACTIVITIES</t>
  </si>
  <si>
    <t>Proceeds from long-term debts issued and borrowings</t>
  </si>
  <si>
    <t>Repayment of long-term debts issued and borrowings</t>
  </si>
  <si>
    <t>Proceeds from acquisition of non-controlling interests</t>
  </si>
  <si>
    <t>Dividend paid to shareholders</t>
  </si>
  <si>
    <t>Dividend paid to non-controlling interests</t>
  </si>
  <si>
    <t>Proceeds from issuance of other equity instruments</t>
  </si>
  <si>
    <t>Cash payment for expenses related to issuance of other equity instruments</t>
  </si>
  <si>
    <t>Cash payment for distribution of other equity instruments</t>
  </si>
  <si>
    <t>Cash payment for lease liabilities</t>
  </si>
  <si>
    <t>Net cash used in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</si>
  <si>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</si>
  <si>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</si>
  <si>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</si>
  <si>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</si>
  <si>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</si>
  <si>
    <t>Provision expenses / Allowance for other assets</t>
  </si>
  <si>
    <t>Loss on revaluation of financial assets measured at fair value through</t>
  </si>
  <si>
    <t>Reversal of loss on  impairment of premises and equipment</t>
  </si>
  <si>
    <t>Reversal of loss on revaluation of premises</t>
  </si>
  <si>
    <t>Revaluation Surplus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</si>
</sst>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75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0" xfId="47" applyNumberFormat="1" applyFont="1"/>
    <xf numFmtId="191" fontId="24" fillId="0" borderId="0" xfId="47" applyNumberFormat="1" applyFont="1"/>
    <xf numFmtId="0" fontId="24" fillId="0" borderId="0" xfId="47" applyFont="1"/>
    <xf numFmtId="190" fontId="24" fillId="0" borderId="0" xfId="47" applyNumberFormat="1" applyFont="1" applyAlignment="1">
      <alignment horizontal="center"/>
    </xf>
    <xf numFmtId="190" fontId="24" fillId="0" borderId="11" xfId="47" applyNumberFormat="1" applyFont="1" applyBorder="1"/>
    <xf numFmtId="190" fontId="24" fillId="0" borderId="13" xfId="47" applyNumberFormat="1" applyFont="1" applyBorder="1"/>
    <xf numFmtId="190" fontId="24" fillId="0" borderId="12" xfId="47" applyNumberFormat="1" applyFont="1" applyBorder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3" fillId="0" borderId="0" xfId="46" applyFont="1" applyAlignment="1">
      <alignment horizontal="centerContinuous"/>
    </xf>
    <xf numFmtId="0" fontId="24" fillId="0" borderId="0" xfId="46" applyFont="1" applyAlignment="1">
      <alignment horizontal="centerContinuous"/>
    </xf>
    <xf numFmtId="0" fontId="24" fillId="0" borderId="0" xfId="46" applyFont="1"/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189" fontId="24" fillId="0" borderId="0" xfId="46" applyNumberFormat="1" applyFont="1"/>
    <xf numFmtId="0" fontId="24" fillId="0" borderId="0" xfId="44" applyFont="1"/>
    <xf numFmtId="190" fontId="24" fillId="0" borderId="0" xfId="46" applyNumberFormat="1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0" fontId="24" fillId="0" borderId="0" xfId="43" applyFont="1" applyAlignment="1">
      <alignment horizontal="left"/>
    </xf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10" xfId="41" applyFont="1" applyBorder="1" applyAlignment="1">
      <alignment horizontal="center"/>
    </xf>
    <xf numFmtId="0" fontId="24" fillId="0" borderId="0" xfId="41" applyFont="1" applyAlignment="1">
      <alignment horizontal="center"/>
    </xf>
    <xf numFmtId="37" fontId="24" fillId="0" borderId="0" xfId="41" applyNumberFormat="1" applyFont="1"/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0" fontId="24" fillId="0" borderId="10" xfId="46" applyFont="1" applyBorder="1"/>
    <xf numFmtId="37" fontId="24" fillId="0" borderId="0" xfId="41" applyNumberFormat="1" applyFont="1" applyAlignment="1">
      <alignment wrapText="1"/>
    </xf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0" fontId="24" fillId="0" borderId="11" xfId="46" applyFont="1" applyBorder="1"/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190" fontId="24" fillId="0" borderId="10" xfId="48" applyNumberFormat="1" applyFont="1" applyBorder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3" fillId="0" borderId="14" xfId="49" applyNumberFormat="1" applyFont="1" applyBorder="1"/>
    <xf numFmtId="190" fontId="24" fillId="0" borderId="0" xfId="28" applyNumberFormat="1" applyFont="1" applyFill="1" applyBorder="1" applyAlignment="1"/>
    <xf numFmtId="0" fontId="24" fillId="0" borderId="0" xfId="49" applyFont="1"/>
    <xf numFmtId="190" fontId="24" fillId="0" borderId="10" xfId="49" applyNumberFormat="1" applyFont="1" applyBorder="1"/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190" fontId="30" fillId="0" borderId="10" xfId="28" applyNumberFormat="1" applyFont="1" applyFill="1" applyBorder="1" applyAlignment="1"/>
    <xf numFmtId="0" fontId="27" fillId="0" borderId="0" xfId="43" applyFont="1"/>
    <xf numFmtId="0" fontId="24" fillId="0" borderId="11" xfId="41" applyFont="1" applyBorder="1" applyAlignment="1">
      <alignment horizontal="center"/>
    </xf>
    <xf numFmtId="37" fontId="24" fillId="0" borderId="11" xfId="41" applyNumberFormat="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0" fontId="30" fillId="0" borderId="0" xfId="42" applyFont="1"/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191" fontId="24" fillId="0" borderId="0" xfId="46" applyNumberFormat="1" applyFont="1"/>
    <xf numFmtId="49" fontId="24" fillId="0" borderId="11" xfId="0" applyNumberFormat="1" applyFont="1" applyBorder="1" applyAlignment="1">
      <alignment horizontal="center" vertical="top" wrapText="1"/>
    </xf>
    <xf numFmtId="0" fontId="24" fillId="0" borderId="0" xfId="0" applyFont="1" applyAlignment="1">
      <alignment vertical="top"/>
    </xf>
    <xf numFmtId="0" fontId="24" fillId="0" borderId="0" xfId="43" applyFont="1" applyFill="1"/>
    <xf numFmtId="0" fontId="24" fillId="0" borderId="0" xfId="46" applyFont="1" applyFill="1" applyAlignment="1">
      <alignment horizontal="center"/>
    </xf>
    <xf numFmtId="190" fontId="24" fillId="0" borderId="0" xfId="0" applyNumberFormat="1" applyFont="1" applyFill="1"/>
    <xf numFmtId="190" fontId="24" fillId="0" borderId="0" xfId="47" applyNumberFormat="1" applyFont="1" applyFill="1"/>
    <xf numFmtId="189" fontId="24" fillId="0" borderId="0" xfId="46" applyNumberFormat="1" applyFont="1" applyFill="1"/>
    <xf numFmtId="0" fontId="24" fillId="0" borderId="0" xfId="46" applyFont="1" applyFill="1"/>
    <xf numFmtId="191" fontId="24" fillId="0" borderId="0" xfId="46" applyNumberFormat="1" applyFont="1" applyFill="1"/>
    <xf numFmtId="0" fontId="24" fillId="0" borderId="0" xfId="0" applyFont="1" applyFill="1"/>
    <xf numFmtId="190" fontId="24" fillId="0" borderId="0" xfId="46" applyNumberFormat="1" applyFont="1" applyFill="1"/>
    <xf numFmtId="0" fontId="24" fillId="0" borderId="0" xfId="46" applyFont="1" applyBorder="1"/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221075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221075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102</xdr:row>
      <xdr:rowOff>66675</xdr:rowOff>
    </xdr:from>
    <xdr:to>
      <xdr:col>11</xdr:col>
      <xdr:colOff>228600</xdr:colOff>
      <xdr:row>102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499384</xdr:colOff>
      <xdr:row>102</xdr:row>
      <xdr:rowOff>66675</xdr:rowOff>
    </xdr:from>
    <xdr:to>
      <xdr:col>25</xdr:col>
      <xdr:colOff>519794</xdr:colOff>
      <xdr:row>102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6202027" y="23266854"/>
          <a:ext cx="24696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879473</xdr:colOff>
      <xdr:row>105</xdr:row>
      <xdr:rowOff>209550</xdr:rowOff>
    </xdr:from>
    <xdr:to>
      <xdr:col>5</xdr:col>
      <xdr:colOff>3203573</xdr:colOff>
      <xdr:row>105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932826" y="23842756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105</xdr:row>
      <xdr:rowOff>200025</xdr:rowOff>
    </xdr:from>
    <xdr:to>
      <xdr:col>11</xdr:col>
      <xdr:colOff>1123950</xdr:colOff>
      <xdr:row>105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zoomScale="85" zoomScaleNormal="85" zoomScaleSheetLayoutView="4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14062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140625" style="9" customWidth="1"/>
    <col min="14" max="14" width="15.5703125" style="6" bestFit="1" customWidth="1"/>
    <col min="15" max="16384" width="8.7109375" style="6"/>
  </cols>
  <sheetData>
    <row r="1" spans="1:14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14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14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14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14">
      <c r="F5" s="24"/>
      <c r="G5" s="163" t="s">
        <v>3</v>
      </c>
      <c r="H5" s="163"/>
      <c r="I5" s="163"/>
      <c r="J5" s="7"/>
      <c r="K5" s="163" t="s">
        <v>4</v>
      </c>
      <c r="L5" s="163"/>
      <c r="M5" s="163"/>
    </row>
    <row r="6" spans="1:14" ht="46.5">
      <c r="F6" s="56" t="s">
        <v>5</v>
      </c>
      <c r="G6" s="149" t="s">
        <v>6</v>
      </c>
      <c r="H6" s="90"/>
      <c r="I6" s="149" t="s">
        <v>7</v>
      </c>
      <c r="J6" s="150"/>
      <c r="K6" s="149" t="s">
        <v>6</v>
      </c>
      <c r="L6" s="90"/>
      <c r="M6" s="149" t="s">
        <v>7</v>
      </c>
    </row>
    <row r="7" spans="1:14">
      <c r="A7" s="164" t="s">
        <v>8</v>
      </c>
      <c r="B7" s="164"/>
      <c r="C7" s="164"/>
      <c r="D7" s="164"/>
      <c r="E7" s="164"/>
      <c r="F7" s="24"/>
    </row>
    <row r="8" spans="1:14">
      <c r="A8" s="6" t="s">
        <v>9</v>
      </c>
      <c r="F8" s="8"/>
      <c r="G8" s="9">
        <v>51112951</v>
      </c>
      <c r="H8" s="9"/>
      <c r="I8" s="9">
        <v>59971933</v>
      </c>
      <c r="J8" s="9"/>
      <c r="K8" s="9">
        <v>51050506</v>
      </c>
      <c r="L8" s="9"/>
      <c r="M8" s="9">
        <v>59920148</v>
      </c>
      <c r="N8" s="9"/>
    </row>
    <row r="9" spans="1:14">
      <c r="A9" s="6" t="s">
        <v>10</v>
      </c>
      <c r="F9" s="8"/>
      <c r="G9" s="9">
        <v>442499926</v>
      </c>
      <c r="H9" s="9"/>
      <c r="I9" s="9">
        <v>420493772</v>
      </c>
      <c r="J9" s="9"/>
      <c r="K9" s="9">
        <v>446629055</v>
      </c>
      <c r="L9" s="9"/>
      <c r="M9" s="9">
        <v>416758217</v>
      </c>
      <c r="N9" s="9"/>
    </row>
    <row r="10" spans="1:14">
      <c r="A10" s="6" t="s">
        <v>11</v>
      </c>
      <c r="F10" s="8">
        <v>6</v>
      </c>
      <c r="G10" s="9">
        <v>40792505</v>
      </c>
      <c r="H10" s="9"/>
      <c r="I10" s="9">
        <v>63499563</v>
      </c>
      <c r="J10" s="9"/>
      <c r="K10" s="9">
        <v>18034758</v>
      </c>
      <c r="L10" s="9"/>
      <c r="M10" s="9">
        <v>35758359</v>
      </c>
      <c r="N10" s="9"/>
    </row>
    <row r="11" spans="1:14">
      <c r="A11" s="6" t="s">
        <v>12</v>
      </c>
      <c r="F11" s="8"/>
      <c r="G11" s="9">
        <v>88168471</v>
      </c>
      <c r="H11" s="9"/>
      <c r="I11" s="9">
        <v>38057114</v>
      </c>
      <c r="J11" s="9"/>
      <c r="K11" s="9">
        <v>85276077</v>
      </c>
      <c r="L11" s="9"/>
      <c r="M11" s="9">
        <v>36385317</v>
      </c>
      <c r="N11" s="9"/>
    </row>
    <row r="12" spans="1:14">
      <c r="A12" s="6" t="s">
        <v>13</v>
      </c>
      <c r="F12" s="8">
        <v>7</v>
      </c>
      <c r="G12" s="9">
        <v>999149791</v>
      </c>
      <c r="H12" s="9"/>
      <c r="I12" s="9">
        <v>1030533667</v>
      </c>
      <c r="J12" s="9"/>
      <c r="K12" s="9">
        <v>433871461</v>
      </c>
      <c r="L12" s="9"/>
      <c r="M12" s="9">
        <v>482158069</v>
      </c>
    </row>
    <row r="13" spans="1:14">
      <c r="A13" s="6" t="s">
        <v>14</v>
      </c>
      <c r="F13" s="8">
        <v>8</v>
      </c>
      <c r="G13" s="9">
        <v>8786382</v>
      </c>
      <c r="H13" s="9"/>
      <c r="I13" s="9">
        <v>3838740</v>
      </c>
      <c r="J13" s="9"/>
      <c r="K13" s="9">
        <v>65300755</v>
      </c>
      <c r="L13" s="9"/>
      <c r="M13" s="9">
        <v>41937622</v>
      </c>
      <c r="N13" s="9"/>
    </row>
    <row r="14" spans="1:14">
      <c r="A14" s="6" t="s">
        <v>15</v>
      </c>
      <c r="F14" s="8">
        <v>9</v>
      </c>
      <c r="G14" s="9">
        <v>2359081616</v>
      </c>
      <c r="H14" s="9"/>
      <c r="I14" s="9">
        <v>2293639598</v>
      </c>
      <c r="J14" s="9"/>
      <c r="K14" s="9">
        <v>2266669208</v>
      </c>
      <c r="L14" s="9"/>
      <c r="M14" s="9">
        <v>2219172926</v>
      </c>
    </row>
    <row r="15" spans="1:14">
      <c r="A15" s="6" t="s">
        <v>16</v>
      </c>
      <c r="F15" s="8"/>
      <c r="G15" s="9">
        <v>45581236</v>
      </c>
      <c r="H15" s="9"/>
      <c r="I15" s="9">
        <v>42313680</v>
      </c>
      <c r="J15" s="9"/>
      <c r="K15" s="9">
        <v>45532262</v>
      </c>
      <c r="L15" s="9"/>
      <c r="M15" s="9">
        <v>42291283</v>
      </c>
      <c r="N15" s="9"/>
    </row>
    <row r="16" spans="1:14">
      <c r="A16" s="6" t="s">
        <v>17</v>
      </c>
      <c r="F16" s="146"/>
      <c r="G16" s="9">
        <v>56076841</v>
      </c>
      <c r="H16" s="9"/>
      <c r="I16" s="9">
        <v>54870969</v>
      </c>
      <c r="J16" s="9"/>
      <c r="K16" s="9">
        <v>45341336</v>
      </c>
      <c r="L16" s="9"/>
      <c r="M16" s="9">
        <v>43696083</v>
      </c>
      <c r="N16" s="9"/>
    </row>
    <row r="17" spans="1:14">
      <c r="A17" s="6" t="s">
        <v>18</v>
      </c>
      <c r="F17" s="146"/>
      <c r="G17" s="9">
        <v>26344906</v>
      </c>
      <c r="H17" s="9"/>
      <c r="I17" s="9">
        <v>24936336</v>
      </c>
      <c r="J17" s="9"/>
      <c r="K17" s="9">
        <v>18255036</v>
      </c>
      <c r="L17" s="9"/>
      <c r="M17" s="9">
        <v>18084928</v>
      </c>
      <c r="N17" s="9"/>
    </row>
    <row r="18" spans="1:14">
      <c r="A18" s="6" t="s">
        <v>19</v>
      </c>
      <c r="F18" s="146"/>
      <c r="G18" s="9">
        <v>8078164</v>
      </c>
      <c r="H18" s="9"/>
      <c r="I18" s="9">
        <v>11130020</v>
      </c>
      <c r="J18" s="9"/>
      <c r="K18" s="9">
        <v>5308434</v>
      </c>
      <c r="L18" s="9"/>
      <c r="M18" s="9">
        <v>8795553</v>
      </c>
      <c r="N18" s="9"/>
    </row>
    <row r="19" spans="1:14">
      <c r="A19" s="6" t="s">
        <v>20</v>
      </c>
      <c r="F19" s="146"/>
      <c r="G19" s="9">
        <v>39560036</v>
      </c>
      <c r="H19" s="9"/>
      <c r="I19" s="9">
        <v>14589143</v>
      </c>
      <c r="J19" s="9"/>
      <c r="K19" s="9">
        <v>40181036</v>
      </c>
      <c r="L19" s="9"/>
      <c r="M19" s="9">
        <v>14890143</v>
      </c>
      <c r="N19" s="9"/>
    </row>
    <row r="20" spans="1:14">
      <c r="A20" s="6" t="s">
        <v>21</v>
      </c>
      <c r="F20" s="8"/>
      <c r="G20" s="9">
        <v>64562548</v>
      </c>
      <c r="H20" s="9"/>
      <c r="I20" s="9">
        <v>45523985</v>
      </c>
      <c r="J20" s="9"/>
      <c r="K20" s="9">
        <v>34291078</v>
      </c>
      <c r="L20" s="9"/>
      <c r="M20" s="9">
        <v>17655312</v>
      </c>
      <c r="N20" s="9"/>
    </row>
    <row r="21" spans="1:14" ht="24" thickBot="1">
      <c r="D21" s="6" t="s">
        <v>22</v>
      </c>
      <c r="F21" s="8"/>
      <c r="G21" s="11">
        <f>SUM(G8:G20)</f>
        <v>4229795373</v>
      </c>
      <c r="H21" s="9"/>
      <c r="I21" s="11">
        <f>SUM(I8:I20)</f>
        <v>4103398520</v>
      </c>
      <c r="J21" s="9"/>
      <c r="K21" s="11">
        <f>SUM(K8:K20)</f>
        <v>3555741002</v>
      </c>
      <c r="L21" s="9"/>
      <c r="M21" s="11">
        <f>SUM(M8:M20)</f>
        <v>3437503960</v>
      </c>
    </row>
    <row r="22" spans="1:14" ht="24" thickTop="1">
      <c r="F22" s="8"/>
      <c r="H22" s="9"/>
      <c r="J22" s="9"/>
      <c r="L22" s="9"/>
    </row>
    <row r="23" spans="1:14">
      <c r="A23" s="164" t="s">
        <v>23</v>
      </c>
      <c r="B23" s="164"/>
      <c r="C23" s="164"/>
      <c r="D23" s="164"/>
      <c r="E23" s="164"/>
      <c r="F23" s="8"/>
      <c r="H23" s="9"/>
      <c r="J23" s="9"/>
      <c r="L23" s="9"/>
    </row>
    <row r="24" spans="1:14">
      <c r="A24" s="6" t="s">
        <v>24</v>
      </c>
      <c r="F24" s="8"/>
      <c r="G24" s="9">
        <v>2659896046</v>
      </c>
      <c r="H24" s="9"/>
      <c r="I24" s="9">
        <v>2598629803</v>
      </c>
      <c r="J24" s="9"/>
      <c r="K24" s="9">
        <v>2655360141</v>
      </c>
      <c r="L24" s="9"/>
      <c r="M24" s="9">
        <v>2590806959</v>
      </c>
    </row>
    <row r="25" spans="1:14">
      <c r="A25" s="6" t="s">
        <v>25</v>
      </c>
      <c r="F25" s="8"/>
      <c r="G25" s="9">
        <v>203755214</v>
      </c>
      <c r="H25" s="9"/>
      <c r="I25" s="9">
        <v>186449469</v>
      </c>
      <c r="J25" s="9"/>
      <c r="K25" s="9">
        <v>202335064</v>
      </c>
      <c r="L25" s="9"/>
      <c r="M25" s="9">
        <v>200949040</v>
      </c>
    </row>
    <row r="26" spans="1:14">
      <c r="A26" s="6" t="s">
        <v>26</v>
      </c>
      <c r="F26" s="8"/>
      <c r="G26" s="9">
        <v>23008116</v>
      </c>
      <c r="H26" s="9"/>
      <c r="I26" s="9">
        <v>25349542</v>
      </c>
      <c r="J26" s="9"/>
      <c r="K26" s="9">
        <v>23008116</v>
      </c>
      <c r="L26" s="9"/>
      <c r="M26" s="9">
        <v>25349542</v>
      </c>
      <c r="N26" s="9"/>
    </row>
    <row r="27" spans="1:14">
      <c r="A27" s="6" t="s">
        <v>27</v>
      </c>
      <c r="F27" s="8"/>
      <c r="G27" s="9">
        <v>552401</v>
      </c>
      <c r="H27" s="9"/>
      <c r="I27" s="9">
        <v>1613857</v>
      </c>
      <c r="J27" s="9"/>
      <c r="K27" s="9">
        <v>0</v>
      </c>
      <c r="L27" s="9"/>
      <c r="M27" s="9">
        <v>0</v>
      </c>
      <c r="N27" s="9"/>
    </row>
    <row r="28" spans="1:14">
      <c r="A28" s="6" t="s">
        <v>28</v>
      </c>
      <c r="F28" s="8"/>
      <c r="G28" s="9">
        <v>100209751</v>
      </c>
      <c r="H28" s="9"/>
      <c r="I28" s="9">
        <v>37927060</v>
      </c>
      <c r="J28" s="9"/>
      <c r="K28" s="9">
        <v>97921455</v>
      </c>
      <c r="L28" s="9"/>
      <c r="M28" s="9">
        <v>36361614</v>
      </c>
      <c r="N28" s="9"/>
    </row>
    <row r="29" spans="1:14">
      <c r="A29" s="6" t="s">
        <v>29</v>
      </c>
      <c r="F29" s="8"/>
      <c r="G29" s="9">
        <v>68661239</v>
      </c>
      <c r="H29" s="9"/>
      <c r="I29" s="9">
        <v>103885868</v>
      </c>
      <c r="J29" s="9"/>
      <c r="K29" s="9">
        <v>53468816</v>
      </c>
      <c r="L29" s="9"/>
      <c r="M29" s="9">
        <v>90397985</v>
      </c>
    </row>
    <row r="30" spans="1:14">
      <c r="A30" s="6" t="s">
        <v>30</v>
      </c>
      <c r="F30" s="8"/>
      <c r="G30" s="9">
        <v>30698927</v>
      </c>
      <c r="H30" s="9"/>
      <c r="I30" s="9">
        <v>43053019</v>
      </c>
      <c r="J30" s="9"/>
      <c r="K30" s="9">
        <v>28093060</v>
      </c>
      <c r="L30" s="9"/>
      <c r="M30" s="9">
        <v>40695840</v>
      </c>
      <c r="N30" s="9"/>
    </row>
    <row r="31" spans="1:14">
      <c r="A31" s="6" t="s">
        <v>31</v>
      </c>
      <c r="F31" s="8"/>
      <c r="G31" s="9">
        <v>282224</v>
      </c>
      <c r="H31" s="9"/>
      <c r="I31" s="9">
        <v>1576205</v>
      </c>
      <c r="J31" s="9"/>
      <c r="K31" s="9">
        <v>0</v>
      </c>
      <c r="L31" s="9"/>
      <c r="M31" s="9">
        <v>0</v>
      </c>
      <c r="N31" s="9"/>
    </row>
    <row r="32" spans="1:14">
      <c r="A32" s="6" t="s">
        <v>32</v>
      </c>
      <c r="F32" s="8">
        <v>12</v>
      </c>
      <c r="G32" s="9">
        <v>509492592</v>
      </c>
      <c r="H32" s="9"/>
      <c r="I32" s="9">
        <v>498789728</v>
      </c>
      <c r="J32" s="9"/>
      <c r="K32" s="9">
        <v>0</v>
      </c>
      <c r="L32" s="9"/>
      <c r="M32" s="9">
        <v>0</v>
      </c>
      <c r="N32" s="9"/>
    </row>
    <row r="33" spans="1:14">
      <c r="A33" s="6" t="s">
        <v>33</v>
      </c>
      <c r="F33" s="8"/>
      <c r="G33" s="9">
        <v>21801373</v>
      </c>
      <c r="H33" s="9"/>
      <c r="I33" s="9">
        <v>20712299</v>
      </c>
      <c r="J33" s="9"/>
      <c r="K33" s="9">
        <v>0</v>
      </c>
      <c r="L33" s="9"/>
      <c r="M33" s="9">
        <v>0</v>
      </c>
      <c r="N33" s="9"/>
    </row>
    <row r="34" spans="1:14">
      <c r="A34" s="6" t="s">
        <v>34</v>
      </c>
      <c r="F34" s="8"/>
      <c r="G34" s="10">
        <v>53829000</v>
      </c>
      <c r="H34" s="9"/>
      <c r="I34" s="10">
        <v>48736650</v>
      </c>
      <c r="J34" s="9"/>
      <c r="K34" s="9">
        <v>50224597</v>
      </c>
      <c r="L34" s="9"/>
      <c r="M34" s="9">
        <v>33940185</v>
      </c>
      <c r="N34" s="9"/>
    </row>
    <row r="35" spans="1:14">
      <c r="D35" s="6" t="s">
        <v>35</v>
      </c>
      <c r="F35" s="8"/>
      <c r="G35" s="12">
        <f>SUM(G24:G34)</f>
        <v>3672186883</v>
      </c>
      <c r="H35" s="9"/>
      <c r="I35" s="12">
        <f>SUM(I24:I34)</f>
        <v>3566723500</v>
      </c>
      <c r="J35" s="9"/>
      <c r="K35" s="12">
        <f>SUM(K24:K34)</f>
        <v>3110411249</v>
      </c>
      <c r="L35" s="9"/>
      <c r="M35" s="12">
        <f>SUM(M24:M34)</f>
        <v>3018501165</v>
      </c>
    </row>
    <row r="36" spans="1:14">
      <c r="F36" s="6"/>
      <c r="H36" s="9"/>
      <c r="J36" s="9"/>
      <c r="L36" s="9"/>
    </row>
    <row r="37" spans="1:14">
      <c r="A37" s="6" t="s">
        <v>36</v>
      </c>
      <c r="F37" s="8"/>
      <c r="H37" s="9"/>
      <c r="J37" s="9"/>
      <c r="K37" s="6"/>
      <c r="L37" s="9"/>
      <c r="M37" s="6"/>
    </row>
    <row r="38" spans="1:14">
      <c r="B38" s="6" t="s">
        <v>37</v>
      </c>
      <c r="F38" s="8"/>
      <c r="H38" s="9"/>
      <c r="J38" s="9"/>
      <c r="L38" s="9"/>
    </row>
    <row r="39" spans="1:14">
      <c r="C39" s="6" t="s">
        <v>38</v>
      </c>
      <c r="F39" s="8"/>
      <c r="H39" s="9"/>
      <c r="J39" s="9"/>
      <c r="L39" s="9"/>
    </row>
    <row r="40" spans="1:14" ht="24" thickBot="1">
      <c r="C40" s="6" t="s">
        <v>39</v>
      </c>
      <c r="F40" s="8"/>
      <c r="G40" s="105">
        <v>30246821</v>
      </c>
      <c r="H40" s="9"/>
      <c r="I40" s="105">
        <v>30246821</v>
      </c>
      <c r="J40" s="9"/>
      <c r="K40" s="105">
        <v>30246821</v>
      </c>
      <c r="L40" s="9"/>
      <c r="M40" s="105">
        <v>30246821</v>
      </c>
    </row>
    <row r="41" spans="1:14" ht="24" thickTop="1">
      <c r="C41" s="6" t="s">
        <v>40</v>
      </c>
      <c r="F41" s="8"/>
      <c r="H41" s="9"/>
      <c r="J41" s="9"/>
      <c r="L41" s="9"/>
    </row>
    <row r="42" spans="1:14">
      <c r="C42" s="6" t="s">
        <v>41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</row>
    <row r="43" spans="1:14">
      <c r="B43" s="6" t="s">
        <v>42</v>
      </c>
      <c r="F43" s="147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</row>
    <row r="44" spans="1:14">
      <c r="B44" s="6" t="s">
        <v>43</v>
      </c>
      <c r="F44" s="8"/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</row>
    <row r="45" spans="1:14">
      <c r="B45" s="6" t="s">
        <v>44</v>
      </c>
      <c r="F45" s="147"/>
      <c r="G45" s="9">
        <v>20282230</v>
      </c>
      <c r="H45" s="9"/>
      <c r="I45" s="9">
        <v>23554842</v>
      </c>
      <c r="J45" s="9"/>
      <c r="K45" s="9">
        <v>19301270</v>
      </c>
      <c r="L45" s="9"/>
      <c r="M45" s="9">
        <v>18877268</v>
      </c>
      <c r="N45" s="9"/>
    </row>
    <row r="46" spans="1:14">
      <c r="B46" s="6" t="s">
        <v>45</v>
      </c>
      <c r="F46" s="147"/>
      <c r="H46" s="9"/>
      <c r="J46" s="9"/>
      <c r="L46" s="9"/>
    </row>
    <row r="47" spans="1:14">
      <c r="C47" s="6" t="s">
        <v>46</v>
      </c>
      <c r="F47" s="147"/>
      <c r="H47" s="9"/>
      <c r="J47" s="9"/>
      <c r="L47" s="9"/>
    </row>
    <row r="48" spans="1:14">
      <c r="D48" s="6" t="s">
        <v>47</v>
      </c>
      <c r="F48" s="8"/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</row>
    <row r="49" spans="1:14">
      <c r="C49" s="6" t="s">
        <v>48</v>
      </c>
      <c r="F49" s="147"/>
      <c r="G49" s="88">
        <v>419569769</v>
      </c>
      <c r="H49" s="9"/>
      <c r="I49" s="88">
        <v>392763308</v>
      </c>
      <c r="J49" s="9"/>
      <c r="K49" s="9">
        <v>365632923</v>
      </c>
      <c r="L49" s="9"/>
      <c r="M49" s="9">
        <v>339729967</v>
      </c>
      <c r="N49" s="9"/>
    </row>
    <row r="50" spans="1:14">
      <c r="D50" s="6" t="s">
        <v>49</v>
      </c>
      <c r="F50" s="147"/>
      <c r="G50" s="7">
        <f>SUM(G42:G49)</f>
        <v>500247559</v>
      </c>
      <c r="H50" s="9"/>
      <c r="I50" s="7">
        <f>SUM(I42:I49)</f>
        <v>476713710</v>
      </c>
      <c r="J50" s="9"/>
      <c r="K50" s="7">
        <f>SUM(K42:K49)</f>
        <v>445329753</v>
      </c>
      <c r="L50" s="9"/>
      <c r="M50" s="7">
        <f>SUM(M42:M49)</f>
        <v>419002795</v>
      </c>
    </row>
    <row r="51" spans="1:14">
      <c r="B51" s="6" t="s">
        <v>50</v>
      </c>
      <c r="F51" s="8"/>
      <c r="G51" s="14">
        <v>57360931</v>
      </c>
      <c r="H51" s="9"/>
      <c r="I51" s="14">
        <v>59961310</v>
      </c>
      <c r="J51" s="9"/>
      <c r="K51" s="10">
        <v>0</v>
      </c>
      <c r="L51" s="9"/>
      <c r="M51" s="10">
        <v>0</v>
      </c>
    </row>
    <row r="52" spans="1:14">
      <c r="D52" s="6" t="s">
        <v>51</v>
      </c>
      <c r="F52" s="147"/>
      <c r="G52" s="10">
        <f>SUM(G50:G51)</f>
        <v>557608490</v>
      </c>
      <c r="H52" s="9"/>
      <c r="I52" s="10">
        <f>SUM(I50:I51)</f>
        <v>536675020</v>
      </c>
      <c r="J52" s="9"/>
      <c r="K52" s="10">
        <f>SUM(K50:K51)</f>
        <v>445329753</v>
      </c>
      <c r="L52" s="9"/>
      <c r="M52" s="10">
        <f>SUM(M50:M51)</f>
        <v>419002795</v>
      </c>
    </row>
    <row r="53" spans="1:14" ht="24" thickBot="1">
      <c r="D53" s="6" t="s">
        <v>52</v>
      </c>
      <c r="F53" s="147"/>
      <c r="G53" s="11">
        <f>G35+G52</f>
        <v>4229795373</v>
      </c>
      <c r="H53" s="9"/>
      <c r="I53" s="11">
        <f>I35+I52</f>
        <v>4103398520</v>
      </c>
      <c r="J53" s="9"/>
      <c r="K53" s="11">
        <f>K35+K52</f>
        <v>3555741002</v>
      </c>
      <c r="L53" s="9"/>
      <c r="M53" s="11">
        <f>M35+M52</f>
        <v>3437503960</v>
      </c>
    </row>
    <row r="54" spans="1:14" ht="24" thickTop="1">
      <c r="H54" s="9"/>
      <c r="J54" s="9"/>
      <c r="L54" s="9"/>
    </row>
    <row r="55" spans="1:14">
      <c r="H55" s="9"/>
      <c r="J55" s="9"/>
      <c r="L55" s="9"/>
    </row>
    <row r="56" spans="1:14" s="18" customFormat="1" ht="34.5" customHeight="1">
      <c r="A56" s="60"/>
      <c r="B56" s="60"/>
      <c r="C56" s="60"/>
      <c r="D56" s="161"/>
      <c r="E56" s="60"/>
      <c r="F56" s="16"/>
      <c r="G56" s="16"/>
      <c r="H56" s="17"/>
      <c r="I56" s="16"/>
      <c r="J56" s="17"/>
      <c r="K56" s="16"/>
      <c r="L56" s="17"/>
      <c r="M56" s="16"/>
    </row>
    <row r="57" spans="1:14" s="18" customFormat="1" ht="20.25" customHeight="1">
      <c r="D57" s="162"/>
      <c r="F57" s="19"/>
      <c r="G57" s="19"/>
      <c r="H57" s="19"/>
      <c r="I57" s="19"/>
      <c r="J57" s="19"/>
      <c r="K57" s="19"/>
      <c r="L57" s="19"/>
      <c r="M57" s="19"/>
    </row>
    <row r="58" spans="1:14" s="18" customFormat="1" ht="20.25" customHeight="1">
      <c r="E58" s="59" t="s">
        <v>53</v>
      </c>
      <c r="F58" s="28"/>
      <c r="G58" s="28"/>
      <c r="H58" s="19"/>
      <c r="I58" s="19"/>
      <c r="J58" s="19"/>
      <c r="K58" s="8" t="s">
        <v>54</v>
      </c>
      <c r="M58" s="28"/>
    </row>
    <row r="59" spans="1:14" s="18" customFormat="1" ht="20.25" customHeight="1">
      <c r="E59" s="59" t="s">
        <v>55</v>
      </c>
      <c r="F59" s="28"/>
      <c r="G59" s="28"/>
      <c r="H59" s="19"/>
      <c r="I59" s="19"/>
      <c r="J59" s="19"/>
      <c r="K59" s="8" t="s">
        <v>56</v>
      </c>
      <c r="M59" s="28"/>
    </row>
    <row r="60" spans="1:14">
      <c r="H60" s="20"/>
      <c r="J60" s="20"/>
      <c r="L60" s="20"/>
    </row>
    <row r="61" spans="1:14">
      <c r="H61" s="20"/>
      <c r="J61" s="20"/>
      <c r="L61" s="20"/>
    </row>
    <row r="62" spans="1:14">
      <c r="H62" s="20"/>
      <c r="J62" s="20"/>
      <c r="L62" s="20"/>
    </row>
    <row r="63" spans="1:14" s="8" customFormat="1">
      <c r="F63" s="61"/>
      <c r="G63" s="61"/>
      <c r="H63" s="24"/>
      <c r="I63" s="24"/>
      <c r="J63" s="24"/>
      <c r="K63" s="62"/>
      <c r="L63" s="24"/>
      <c r="M63" s="62"/>
    </row>
    <row r="64" spans="1:14">
      <c r="F64" s="63"/>
      <c r="G64" s="63"/>
      <c r="H64" s="63"/>
      <c r="I64" s="63"/>
      <c r="J64" s="63"/>
      <c r="K64" s="63"/>
      <c r="L64" s="63"/>
      <c r="M64" s="63"/>
    </row>
    <row r="65" spans="6:13">
      <c r="F65" s="63"/>
      <c r="G65" s="63"/>
      <c r="H65" s="63"/>
      <c r="I65" s="63"/>
      <c r="J65" s="63"/>
      <c r="K65" s="63"/>
      <c r="L65" s="63"/>
      <c r="M65" s="63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algorithmName="SHA-512" hashValue="VWCvkiOo/4jAv54Gk+q6szdsTDXzcku8iPW4eW0MWkDJJEy+bwkBXxsEyUJbXpEyDMOHzrod6+iqcC3zCAkJPg==" saltValue="9eAjAwLd4CaBLp0k0V0rOw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pageMargins left="0.74803149606299213" right="0.23622047244094491" top="0.74803149606299213" bottom="0.51181102362204722" header="0.51181102362204722" footer="0.23622047244094491"/>
  <pageSetup paperSize="9" scale="70" firstPageNumber="3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85" zoomScaleNormal="85" zoomScaleSheetLayoutView="100" workbookViewId="0">
      <pane xSplit="6" ySplit="7" topLeftCell="G8" activePane="bottomRight" state="frozen"/>
      <selection pane="topRight" activeCell="F24" sqref="F24:F26"/>
      <selection pane="bottomLeft" activeCell="F24" sqref="F24:F26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6" width="12.5703125" style="6" bestFit="1" customWidth="1"/>
    <col min="17" max="16384" width="9.28515625" style="6"/>
  </cols>
  <sheetData>
    <row r="1" spans="1:22" s="18" customFormat="1" ht="18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22" s="18" customFormat="1" ht="18.75" customHeight="1">
      <c r="A2" s="165" t="s">
        <v>57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22" s="18" customFormat="1" ht="23.25">
      <c r="A3" s="166" t="s">
        <v>58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22" s="18" customFormat="1" ht="23.25">
      <c r="A4" s="22"/>
      <c r="B4" s="22"/>
      <c r="C4" s="22"/>
      <c r="D4" s="22"/>
      <c r="E4" s="22"/>
      <c r="F4" s="56"/>
      <c r="G4" s="167" t="s">
        <v>2</v>
      </c>
      <c r="H4" s="167"/>
      <c r="I4" s="167"/>
      <c r="J4" s="167"/>
      <c r="K4" s="167"/>
      <c r="L4" s="167"/>
      <c r="M4" s="167"/>
    </row>
    <row r="5" spans="1:22" ht="20.25" customHeight="1">
      <c r="G5" s="168" t="s">
        <v>3</v>
      </c>
      <c r="H5" s="168"/>
      <c r="I5" s="168"/>
      <c r="J5" s="24"/>
      <c r="K5" s="168" t="s">
        <v>4</v>
      </c>
      <c r="L5" s="168"/>
      <c r="M5" s="168"/>
    </row>
    <row r="6" spans="1:22" ht="20.25" customHeight="1">
      <c r="G6" s="39" t="s">
        <v>59</v>
      </c>
      <c r="H6" s="39"/>
      <c r="I6" s="39"/>
      <c r="J6" s="24"/>
      <c r="K6" s="39" t="s">
        <v>59</v>
      </c>
      <c r="L6" s="39"/>
      <c r="M6" s="39"/>
    </row>
    <row r="7" spans="1:22" ht="23.25">
      <c r="F7" s="56"/>
      <c r="G7" s="40">
        <v>2022</v>
      </c>
      <c r="H7" s="41"/>
      <c r="I7" s="108">
        <v>2021</v>
      </c>
      <c r="J7" s="41"/>
      <c r="K7" s="40">
        <v>2022</v>
      </c>
      <c r="L7" s="41"/>
      <c r="M7" s="108">
        <v>2021</v>
      </c>
    </row>
    <row r="8" spans="1:22" ht="21" customHeight="1">
      <c r="A8" s="23" t="s">
        <v>60</v>
      </c>
      <c r="F8" s="56"/>
      <c r="G8" s="9">
        <v>37620236</v>
      </c>
      <c r="I8" s="9">
        <v>34827534</v>
      </c>
      <c r="K8" s="9">
        <v>30708517</v>
      </c>
      <c r="M8" s="9">
        <v>28388644</v>
      </c>
      <c r="O8" s="9"/>
      <c r="P8" s="9"/>
      <c r="Q8" s="9"/>
      <c r="R8" s="9"/>
      <c r="S8" s="9"/>
      <c r="T8" s="9"/>
      <c r="U8" s="9"/>
      <c r="V8" s="9"/>
    </row>
    <row r="9" spans="1:22" ht="21" customHeight="1">
      <c r="A9" s="23" t="s">
        <v>61</v>
      </c>
      <c r="F9" s="56"/>
      <c r="G9" s="10">
        <v>4531936</v>
      </c>
      <c r="H9" s="9"/>
      <c r="I9" s="10">
        <v>4086730</v>
      </c>
      <c r="J9" s="9"/>
      <c r="K9" s="10">
        <v>4128244</v>
      </c>
      <c r="L9" s="9"/>
      <c r="M9" s="10">
        <v>3883126</v>
      </c>
      <c r="O9" s="9"/>
      <c r="P9" s="9"/>
      <c r="Q9" s="9"/>
      <c r="R9" s="9"/>
      <c r="S9" s="9"/>
      <c r="T9" s="9"/>
      <c r="U9" s="9"/>
    </row>
    <row r="10" spans="1:22" ht="21" customHeight="1">
      <c r="A10" s="6"/>
      <c r="B10" s="23" t="s">
        <v>62</v>
      </c>
      <c r="F10" s="56"/>
      <c r="G10" s="9">
        <f>G8-G9</f>
        <v>33088300</v>
      </c>
      <c r="H10" s="15"/>
      <c r="I10" s="9">
        <f>I8-I9</f>
        <v>30740804</v>
      </c>
      <c r="J10" s="15"/>
      <c r="K10" s="9">
        <f>K8-K9</f>
        <v>26580273</v>
      </c>
      <c r="L10" s="9"/>
      <c r="M10" s="9">
        <f>M8-M9</f>
        <v>24505518</v>
      </c>
      <c r="O10" s="9"/>
      <c r="P10" s="9"/>
      <c r="Q10" s="9"/>
      <c r="R10" s="9"/>
      <c r="S10" s="9"/>
      <c r="T10" s="9"/>
      <c r="U10" s="9"/>
    </row>
    <row r="11" spans="1:22" ht="21" customHeight="1">
      <c r="A11" s="23" t="s">
        <v>63</v>
      </c>
      <c r="B11" s="6"/>
      <c r="F11" s="56"/>
      <c r="G11" s="9">
        <v>12098358</v>
      </c>
      <c r="H11" s="15"/>
      <c r="I11" s="9">
        <v>11949790</v>
      </c>
      <c r="J11" s="15"/>
      <c r="K11" s="9">
        <v>11106680</v>
      </c>
      <c r="L11" s="9"/>
      <c r="M11" s="9">
        <v>10397940</v>
      </c>
      <c r="O11" s="9"/>
      <c r="P11" s="9"/>
      <c r="Q11" s="9"/>
      <c r="R11" s="9"/>
      <c r="S11" s="9"/>
      <c r="T11" s="9"/>
      <c r="U11" s="9"/>
    </row>
    <row r="12" spans="1:22" ht="21" customHeight="1">
      <c r="A12" s="23" t="s">
        <v>64</v>
      </c>
      <c r="B12" s="6"/>
      <c r="F12" s="56"/>
      <c r="G12" s="10">
        <v>3973560</v>
      </c>
      <c r="H12" s="15"/>
      <c r="I12" s="10">
        <v>3389326</v>
      </c>
      <c r="J12" s="15"/>
      <c r="K12" s="10">
        <v>3638143</v>
      </c>
      <c r="L12" s="9"/>
      <c r="M12" s="10">
        <v>3012905</v>
      </c>
      <c r="O12" s="9"/>
      <c r="P12" s="9"/>
      <c r="Q12" s="9"/>
      <c r="R12" s="9"/>
      <c r="S12" s="9"/>
      <c r="T12" s="9"/>
      <c r="U12" s="9"/>
    </row>
    <row r="13" spans="1:22" ht="21" customHeight="1">
      <c r="A13" s="6"/>
      <c r="B13" s="23" t="s">
        <v>65</v>
      </c>
      <c r="C13" s="6"/>
      <c r="D13" s="6"/>
      <c r="F13" s="56"/>
      <c r="G13" s="9">
        <f>G11-G12</f>
        <v>8124798</v>
      </c>
      <c r="H13" s="15"/>
      <c r="I13" s="9">
        <f>I11-I12</f>
        <v>8560464</v>
      </c>
      <c r="J13" s="15"/>
      <c r="K13" s="9">
        <f>K11-K12</f>
        <v>7468537</v>
      </c>
      <c r="L13" s="9"/>
      <c r="M13" s="9">
        <f>M11-M12</f>
        <v>7385035</v>
      </c>
      <c r="O13" s="9"/>
      <c r="P13" s="9"/>
      <c r="Q13" s="9"/>
      <c r="R13" s="9"/>
      <c r="S13" s="9"/>
      <c r="T13" s="9"/>
      <c r="U13" s="9"/>
    </row>
    <row r="14" spans="1:22" ht="21" customHeight="1">
      <c r="A14" s="23" t="s">
        <v>66</v>
      </c>
      <c r="B14" s="6"/>
      <c r="F14" s="56"/>
      <c r="G14" s="9">
        <v>144163</v>
      </c>
      <c r="H14" s="9"/>
      <c r="I14" s="9">
        <v>-184246</v>
      </c>
      <c r="J14" s="9"/>
      <c r="K14" s="9">
        <v>719633</v>
      </c>
      <c r="L14" s="9"/>
      <c r="M14" s="9">
        <v>-288680</v>
      </c>
      <c r="O14" s="9"/>
      <c r="P14" s="9"/>
      <c r="Q14" s="9"/>
      <c r="R14" s="9"/>
      <c r="S14" s="9"/>
      <c r="T14" s="9"/>
      <c r="U14" s="9"/>
    </row>
    <row r="15" spans="1:22" ht="21" customHeight="1">
      <c r="A15" s="23" t="s">
        <v>67</v>
      </c>
      <c r="B15" s="6"/>
      <c r="F15" s="56"/>
      <c r="G15" s="9">
        <v>-17355</v>
      </c>
      <c r="H15" s="15"/>
      <c r="I15" s="9">
        <v>286103</v>
      </c>
      <c r="J15" s="15"/>
      <c r="K15" s="9">
        <v>-17882</v>
      </c>
      <c r="L15" s="9"/>
      <c r="M15" s="9">
        <v>297080</v>
      </c>
      <c r="O15" s="9"/>
      <c r="P15" s="9"/>
      <c r="Q15" s="9"/>
      <c r="R15" s="9"/>
      <c r="S15" s="9"/>
      <c r="T15" s="9"/>
      <c r="U15" s="9"/>
    </row>
    <row r="16" spans="1:22" ht="21" customHeight="1">
      <c r="A16" s="23" t="s">
        <v>68</v>
      </c>
      <c r="B16" s="6"/>
      <c r="F16" s="56"/>
      <c r="G16" s="9">
        <v>-40504</v>
      </c>
      <c r="H16" s="15"/>
      <c r="I16" s="9">
        <v>-165504</v>
      </c>
      <c r="J16" s="15"/>
      <c r="K16" s="9">
        <v>0</v>
      </c>
      <c r="L16" s="9"/>
      <c r="M16" s="9">
        <v>0</v>
      </c>
      <c r="O16" s="9"/>
      <c r="P16" s="9"/>
      <c r="Q16" s="9"/>
      <c r="R16" s="9"/>
      <c r="S16" s="9"/>
      <c r="T16" s="9"/>
      <c r="U16" s="9"/>
    </row>
    <row r="17" spans="1:21" ht="21" customHeight="1">
      <c r="A17" s="23" t="s">
        <v>69</v>
      </c>
      <c r="B17" s="6"/>
      <c r="F17" s="56"/>
      <c r="G17" s="9">
        <v>839093</v>
      </c>
      <c r="H17" s="15"/>
      <c r="I17" s="9">
        <v>949179</v>
      </c>
      <c r="J17" s="15"/>
      <c r="K17" s="9">
        <v>769166</v>
      </c>
      <c r="L17" s="9"/>
      <c r="M17" s="9">
        <v>1183912</v>
      </c>
      <c r="O17" s="9"/>
      <c r="P17" s="9"/>
      <c r="Q17" s="9"/>
      <c r="R17" s="9"/>
      <c r="S17" s="9"/>
      <c r="T17" s="9"/>
      <c r="U17" s="9"/>
    </row>
    <row r="18" spans="1:21" ht="21" customHeight="1">
      <c r="A18" s="23" t="s">
        <v>70</v>
      </c>
      <c r="B18" s="6"/>
      <c r="F18" s="56"/>
      <c r="G18" s="9">
        <v>17853241</v>
      </c>
      <c r="H18" s="15"/>
      <c r="I18" s="9">
        <v>17254593</v>
      </c>
      <c r="J18" s="15"/>
      <c r="K18" s="9">
        <v>0</v>
      </c>
      <c r="L18" s="9"/>
      <c r="M18" s="9">
        <v>0</v>
      </c>
      <c r="O18" s="9"/>
      <c r="P18" s="9"/>
      <c r="Q18" s="9"/>
      <c r="R18" s="9"/>
      <c r="S18" s="9"/>
      <c r="T18" s="9"/>
      <c r="U18" s="9"/>
    </row>
    <row r="19" spans="1:21" ht="21" customHeight="1">
      <c r="A19" s="23" t="s">
        <v>71</v>
      </c>
      <c r="B19" s="6"/>
      <c r="F19" s="56"/>
      <c r="G19" s="10">
        <v>614460</v>
      </c>
      <c r="H19" s="15"/>
      <c r="I19" s="10">
        <v>213906</v>
      </c>
      <c r="J19" s="15"/>
      <c r="K19" s="10">
        <v>1054137</v>
      </c>
      <c r="L19" s="9"/>
      <c r="M19" s="10">
        <v>668500</v>
      </c>
      <c r="O19" s="9"/>
      <c r="P19" s="9"/>
      <c r="Q19" s="9"/>
      <c r="R19" s="9"/>
      <c r="S19" s="9"/>
      <c r="T19" s="9"/>
      <c r="U19" s="9"/>
    </row>
    <row r="20" spans="1:21" ht="21" customHeight="1">
      <c r="B20" s="6" t="s">
        <v>72</v>
      </c>
      <c r="F20" s="56"/>
      <c r="G20" s="9">
        <f>SUM(G10,G13:G19)</f>
        <v>60606196</v>
      </c>
      <c r="H20" s="15"/>
      <c r="I20" s="9">
        <f>SUM(I10,I13:I19)</f>
        <v>57655299</v>
      </c>
      <c r="J20" s="15"/>
      <c r="K20" s="9">
        <f>SUM(K10,K13:K19)</f>
        <v>36573864</v>
      </c>
      <c r="L20" s="9"/>
      <c r="M20" s="9">
        <f>SUM(M10,M13:M19)</f>
        <v>33751365</v>
      </c>
      <c r="O20" s="9"/>
      <c r="P20" s="9"/>
      <c r="Q20" s="9"/>
      <c r="R20" s="9"/>
      <c r="S20" s="9"/>
      <c r="T20" s="9"/>
      <c r="U20" s="9"/>
    </row>
    <row r="21" spans="1:21" ht="21" customHeight="1">
      <c r="A21" s="23" t="s">
        <v>73</v>
      </c>
      <c r="B21" s="6"/>
      <c r="F21" s="56"/>
      <c r="G21" s="10">
        <v>18871253</v>
      </c>
      <c r="H21" s="15"/>
      <c r="I21" s="10">
        <v>17712275</v>
      </c>
      <c r="J21" s="15"/>
      <c r="K21" s="10">
        <v>0</v>
      </c>
      <c r="L21" s="9"/>
      <c r="M21" s="10">
        <v>0</v>
      </c>
      <c r="O21" s="9"/>
      <c r="P21" s="9"/>
      <c r="Q21" s="9"/>
      <c r="R21" s="9"/>
      <c r="S21" s="9"/>
      <c r="T21" s="9"/>
      <c r="U21" s="9"/>
    </row>
    <row r="22" spans="1:21" ht="21" customHeight="1">
      <c r="B22" s="6" t="s">
        <v>74</v>
      </c>
      <c r="F22" s="56"/>
      <c r="G22" s="9">
        <f>G20-G21</f>
        <v>41734943</v>
      </c>
      <c r="H22" s="9"/>
      <c r="I22" s="9">
        <f>I20-I21</f>
        <v>39943024</v>
      </c>
      <c r="J22" s="9"/>
      <c r="K22" s="9">
        <f>K20-K21</f>
        <v>36573864</v>
      </c>
      <c r="L22" s="9"/>
      <c r="M22" s="9">
        <f>M20-M21</f>
        <v>33751365</v>
      </c>
      <c r="O22" s="9"/>
      <c r="P22" s="9"/>
      <c r="Q22" s="9"/>
      <c r="R22" s="9"/>
      <c r="S22" s="9"/>
      <c r="T22" s="9"/>
      <c r="U22" s="9"/>
    </row>
    <row r="23" spans="1:21" ht="21" customHeight="1">
      <c r="A23" s="23" t="s">
        <v>75</v>
      </c>
      <c r="B23" s="6"/>
      <c r="F23" s="56"/>
      <c r="H23" s="15"/>
      <c r="J23" s="15"/>
      <c r="L23" s="9"/>
      <c r="O23" s="9"/>
      <c r="P23" s="9"/>
      <c r="Q23" s="9"/>
      <c r="R23" s="9"/>
      <c r="S23" s="9"/>
      <c r="T23" s="9"/>
      <c r="U23" s="9"/>
    </row>
    <row r="24" spans="1:21" ht="21" customHeight="1">
      <c r="B24" s="6" t="s">
        <v>76</v>
      </c>
      <c r="F24" s="56"/>
      <c r="G24" s="9">
        <v>8880763</v>
      </c>
      <c r="H24" s="15"/>
      <c r="I24" s="9">
        <v>8374858</v>
      </c>
      <c r="J24" s="15"/>
      <c r="K24" s="9">
        <v>6165057</v>
      </c>
      <c r="L24" s="9"/>
      <c r="M24" s="9">
        <v>5945198</v>
      </c>
      <c r="O24" s="9"/>
      <c r="P24" s="9"/>
      <c r="Q24" s="9"/>
      <c r="R24" s="9"/>
      <c r="S24" s="9"/>
      <c r="T24" s="9"/>
      <c r="U24" s="9"/>
    </row>
    <row r="25" spans="1:21" ht="21" customHeight="1">
      <c r="B25" s="23" t="s">
        <v>77</v>
      </c>
      <c r="F25" s="56"/>
      <c r="G25" s="9">
        <v>28732</v>
      </c>
      <c r="H25" s="15"/>
      <c r="I25" s="9">
        <v>28264</v>
      </c>
      <c r="J25" s="15"/>
      <c r="K25" s="9">
        <v>20227</v>
      </c>
      <c r="L25" s="9"/>
      <c r="M25" s="9">
        <v>19909</v>
      </c>
      <c r="O25" s="9"/>
      <c r="P25" s="9"/>
      <c r="Q25" s="9"/>
      <c r="R25" s="9"/>
      <c r="S25" s="9"/>
      <c r="T25" s="9"/>
      <c r="U25" s="9"/>
    </row>
    <row r="26" spans="1:21" ht="21" customHeight="1">
      <c r="B26" s="6" t="s">
        <v>78</v>
      </c>
      <c r="F26" s="56"/>
      <c r="G26" s="9">
        <v>2851143</v>
      </c>
      <c r="H26" s="15"/>
      <c r="I26" s="9">
        <v>2828626</v>
      </c>
      <c r="J26" s="15"/>
      <c r="K26" s="9">
        <v>3054142</v>
      </c>
      <c r="L26" s="9"/>
      <c r="M26" s="9">
        <v>2931803</v>
      </c>
      <c r="O26" s="9"/>
      <c r="P26" s="9"/>
      <c r="Q26" s="9"/>
      <c r="R26" s="9"/>
      <c r="S26" s="9"/>
      <c r="T26" s="9"/>
      <c r="U26" s="9"/>
    </row>
    <row r="27" spans="1:21" ht="21" customHeight="1">
      <c r="B27" s="23" t="s">
        <v>79</v>
      </c>
      <c r="F27" s="56"/>
      <c r="G27" s="9">
        <v>1482827</v>
      </c>
      <c r="H27" s="9"/>
      <c r="I27" s="9">
        <v>1364544</v>
      </c>
      <c r="J27" s="9"/>
      <c r="K27" s="9">
        <v>1318083</v>
      </c>
      <c r="L27" s="9"/>
      <c r="M27" s="9">
        <v>1204331</v>
      </c>
      <c r="O27" s="9"/>
      <c r="P27" s="9"/>
      <c r="Q27" s="9"/>
      <c r="R27" s="9"/>
      <c r="S27" s="9"/>
      <c r="T27" s="9"/>
      <c r="U27" s="9"/>
    </row>
    <row r="28" spans="1:21" ht="21" customHeight="1">
      <c r="B28" s="23" t="s">
        <v>80</v>
      </c>
      <c r="F28" s="56"/>
      <c r="G28" s="9">
        <v>5007636</v>
      </c>
      <c r="H28" s="9"/>
      <c r="I28" s="9">
        <v>4368849</v>
      </c>
      <c r="J28" s="9"/>
      <c r="K28" s="9">
        <v>4849273</v>
      </c>
      <c r="L28" s="9"/>
      <c r="M28" s="9">
        <v>4172992</v>
      </c>
      <c r="O28" s="9"/>
      <c r="P28" s="9"/>
      <c r="Q28" s="9"/>
      <c r="R28" s="9"/>
      <c r="S28" s="9"/>
      <c r="T28" s="9"/>
      <c r="U28" s="9"/>
    </row>
    <row r="29" spans="1:21" ht="21" customHeight="1">
      <c r="C29" s="23" t="s">
        <v>81</v>
      </c>
      <c r="F29" s="56"/>
      <c r="G29" s="12">
        <f>SUM(G24:G28)</f>
        <v>18251101</v>
      </c>
      <c r="H29" s="9"/>
      <c r="I29" s="12">
        <f>SUM(I24:I28)</f>
        <v>16965141</v>
      </c>
      <c r="J29" s="9"/>
      <c r="K29" s="12">
        <f>SUM(K24:K28)</f>
        <v>15406782</v>
      </c>
      <c r="L29" s="9"/>
      <c r="M29" s="12">
        <f>SUM(M24:M28)</f>
        <v>14274233</v>
      </c>
      <c r="O29" s="9"/>
      <c r="P29" s="9"/>
      <c r="Q29" s="9"/>
      <c r="R29" s="9"/>
      <c r="S29" s="9"/>
      <c r="T29" s="9"/>
      <c r="U29" s="9"/>
    </row>
    <row r="30" spans="1:21" ht="21" customHeight="1">
      <c r="A30" s="23" t="s">
        <v>82</v>
      </c>
      <c r="F30" s="56"/>
      <c r="G30" s="12">
        <v>9947931</v>
      </c>
      <c r="H30" s="9"/>
      <c r="I30" s="12">
        <v>11295820</v>
      </c>
      <c r="J30" s="9"/>
      <c r="K30" s="12">
        <v>9681377</v>
      </c>
      <c r="L30" s="9"/>
      <c r="M30" s="12">
        <v>11212444</v>
      </c>
      <c r="O30" s="9"/>
      <c r="P30" s="9"/>
      <c r="Q30" s="9"/>
      <c r="R30" s="9"/>
      <c r="S30" s="9"/>
      <c r="T30" s="9"/>
      <c r="U30" s="9"/>
    </row>
    <row r="31" spans="1:21" ht="21" customHeight="1">
      <c r="A31" s="23" t="s">
        <v>83</v>
      </c>
      <c r="F31" s="56"/>
      <c r="G31" s="9">
        <f>G22-G29-G30</f>
        <v>13535911</v>
      </c>
      <c r="H31" s="9"/>
      <c r="I31" s="9">
        <f>I22-I29-I30</f>
        <v>11682063</v>
      </c>
      <c r="J31" s="9"/>
      <c r="K31" s="9">
        <f>K22-K29-K30</f>
        <v>11485705</v>
      </c>
      <c r="L31" s="9"/>
      <c r="M31" s="9">
        <f>M22-M29-M30</f>
        <v>8264688</v>
      </c>
      <c r="O31" s="9"/>
      <c r="P31" s="9"/>
      <c r="Q31" s="9"/>
      <c r="R31" s="9"/>
      <c r="S31" s="9"/>
      <c r="T31" s="9"/>
      <c r="U31" s="9"/>
    </row>
    <row r="32" spans="1:21" ht="21" customHeight="1">
      <c r="A32" s="23" t="s">
        <v>84</v>
      </c>
      <c r="F32" s="56"/>
      <c r="G32" s="9">
        <v>2546242</v>
      </c>
      <c r="H32" s="15"/>
      <c r="I32" s="9">
        <v>2026114</v>
      </c>
      <c r="J32" s="15"/>
      <c r="K32" s="10">
        <v>2058554</v>
      </c>
      <c r="L32" s="9"/>
      <c r="M32" s="10">
        <v>1410773</v>
      </c>
      <c r="O32" s="9"/>
      <c r="P32" s="9"/>
      <c r="Q32" s="9"/>
      <c r="R32" s="9"/>
      <c r="S32" s="9"/>
      <c r="T32" s="9"/>
      <c r="U32" s="9"/>
    </row>
    <row r="33" spans="1:21" ht="21" customHeight="1">
      <c r="A33" s="23" t="s">
        <v>85</v>
      </c>
      <c r="F33" s="56"/>
      <c r="G33" s="12">
        <f>G31-G32</f>
        <v>10989669</v>
      </c>
      <c r="H33" s="9"/>
      <c r="I33" s="12">
        <f>I31-I32</f>
        <v>9655949</v>
      </c>
      <c r="J33" s="9"/>
      <c r="K33" s="12">
        <f>K31-K32</f>
        <v>9427151</v>
      </c>
      <c r="L33" s="9"/>
      <c r="M33" s="12">
        <f>M31-M32</f>
        <v>6853915</v>
      </c>
      <c r="N33" s="26"/>
      <c r="O33" s="9"/>
      <c r="P33" s="9"/>
      <c r="Q33" s="9"/>
      <c r="R33" s="9"/>
      <c r="S33" s="9"/>
      <c r="T33" s="9"/>
      <c r="U33" s="9"/>
    </row>
    <row r="34" spans="1:21" ht="21" customHeight="1">
      <c r="A34" s="23" t="s">
        <v>86</v>
      </c>
      <c r="F34" s="56"/>
      <c r="H34" s="9"/>
      <c r="J34" s="9"/>
      <c r="L34" s="9"/>
      <c r="O34" s="9"/>
      <c r="P34" s="9"/>
      <c r="Q34" s="9"/>
      <c r="R34" s="9"/>
      <c r="S34" s="9"/>
      <c r="T34" s="9"/>
      <c r="U34" s="9"/>
    </row>
    <row r="35" spans="1:21" ht="21" customHeight="1">
      <c r="B35" s="23" t="s">
        <v>87</v>
      </c>
      <c r="F35" s="56"/>
      <c r="H35" s="9"/>
      <c r="J35" s="9"/>
      <c r="L35" s="9"/>
      <c r="O35" s="9"/>
      <c r="P35" s="9"/>
      <c r="Q35" s="9"/>
      <c r="R35" s="9"/>
      <c r="S35" s="9"/>
      <c r="T35" s="9"/>
      <c r="U35" s="9"/>
    </row>
    <row r="36" spans="1:21" ht="21" customHeight="1">
      <c r="C36" s="23" t="s">
        <v>88</v>
      </c>
      <c r="F36" s="56"/>
      <c r="H36" s="9"/>
      <c r="J36" s="9"/>
      <c r="L36" s="9"/>
      <c r="O36" s="9"/>
      <c r="P36" s="9"/>
      <c r="Q36" s="9"/>
      <c r="R36" s="9"/>
      <c r="S36" s="9"/>
      <c r="T36" s="9"/>
      <c r="U36" s="9"/>
    </row>
    <row r="37" spans="1:21" ht="21" customHeight="1">
      <c r="D37" s="23" t="s">
        <v>89</v>
      </c>
      <c r="F37" s="56"/>
      <c r="G37" s="9">
        <v>-1284756</v>
      </c>
      <c r="H37" s="9"/>
      <c r="I37" s="9">
        <v>-1289774</v>
      </c>
      <c r="J37" s="9"/>
      <c r="K37" s="9">
        <v>-1256704</v>
      </c>
      <c r="L37" s="9"/>
      <c r="M37" s="9">
        <v>-1271664</v>
      </c>
      <c r="O37" s="9"/>
      <c r="P37" s="9"/>
      <c r="Q37" s="9"/>
      <c r="R37" s="9"/>
      <c r="S37" s="9"/>
      <c r="T37" s="9"/>
      <c r="U37" s="9"/>
    </row>
    <row r="38" spans="1:21" ht="21" customHeight="1">
      <c r="C38" s="23" t="s">
        <v>90</v>
      </c>
      <c r="F38" s="56"/>
      <c r="G38" s="9">
        <v>4663731</v>
      </c>
      <c r="H38" s="9"/>
      <c r="I38" s="9">
        <v>-590467</v>
      </c>
      <c r="J38" s="9"/>
      <c r="K38" s="9">
        <v>1868576</v>
      </c>
      <c r="L38" s="9"/>
      <c r="M38" s="9">
        <v>294448</v>
      </c>
      <c r="O38" s="9"/>
      <c r="P38" s="9"/>
      <c r="Q38" s="9"/>
      <c r="R38" s="9"/>
      <c r="S38" s="9"/>
      <c r="T38" s="9"/>
      <c r="U38" s="9"/>
    </row>
    <row r="39" spans="1:21" ht="21" customHeight="1">
      <c r="C39" s="23" t="s">
        <v>91</v>
      </c>
      <c r="F39" s="56"/>
      <c r="G39" s="9">
        <v>1650485</v>
      </c>
      <c r="H39" s="9"/>
      <c r="I39" s="9">
        <v>874034</v>
      </c>
      <c r="J39" s="9"/>
      <c r="K39" s="9">
        <v>1330463</v>
      </c>
      <c r="L39" s="9"/>
      <c r="M39" s="9">
        <v>961808</v>
      </c>
      <c r="O39" s="9"/>
      <c r="P39" s="9"/>
      <c r="Q39" s="9"/>
      <c r="R39" s="9"/>
      <c r="S39" s="9"/>
      <c r="T39" s="9"/>
      <c r="U39" s="9"/>
    </row>
    <row r="40" spans="1:21" ht="21" customHeight="1">
      <c r="C40" s="23" t="s">
        <v>92</v>
      </c>
      <c r="F40" s="56"/>
      <c r="G40" s="9">
        <v>-938442</v>
      </c>
      <c r="H40" s="13"/>
      <c r="I40" s="9">
        <v>208625</v>
      </c>
      <c r="J40" s="9"/>
      <c r="K40" s="9">
        <v>-387615</v>
      </c>
      <c r="L40" s="9"/>
      <c r="M40" s="9">
        <v>3081</v>
      </c>
      <c r="O40" s="9"/>
      <c r="P40" s="9"/>
      <c r="Q40" s="9"/>
      <c r="R40" s="9"/>
      <c r="S40" s="9"/>
      <c r="T40" s="9"/>
      <c r="U40" s="9"/>
    </row>
    <row r="41" spans="1:21" ht="21" customHeight="1">
      <c r="B41" s="23" t="s">
        <v>93</v>
      </c>
      <c r="F41" s="56"/>
      <c r="H41" s="9"/>
      <c r="J41" s="9"/>
      <c r="L41" s="9"/>
      <c r="O41" s="9"/>
      <c r="P41" s="9"/>
      <c r="Q41" s="9"/>
      <c r="R41" s="9"/>
      <c r="S41" s="9"/>
      <c r="T41" s="9"/>
      <c r="U41" s="9"/>
    </row>
    <row r="42" spans="1:21" ht="23.25">
      <c r="C42" s="23" t="s">
        <v>94</v>
      </c>
      <c r="F42" s="56"/>
      <c r="G42" s="9">
        <v>8475</v>
      </c>
      <c r="H42" s="9"/>
      <c r="I42" s="9">
        <v>0</v>
      </c>
      <c r="J42" s="9"/>
      <c r="K42" s="9">
        <v>0</v>
      </c>
      <c r="L42" s="9"/>
      <c r="M42" s="9">
        <v>0</v>
      </c>
      <c r="O42" s="9"/>
      <c r="P42" s="9"/>
      <c r="Q42" s="9"/>
      <c r="R42" s="9"/>
      <c r="S42" s="9"/>
      <c r="T42" s="9"/>
      <c r="U42" s="9"/>
    </row>
    <row r="43" spans="1:21" ht="23.25">
      <c r="C43" s="23" t="s">
        <v>95</v>
      </c>
      <c r="F43" s="56"/>
      <c r="H43" s="9"/>
      <c r="J43" s="9"/>
      <c r="L43" s="9"/>
      <c r="O43" s="9"/>
      <c r="P43" s="9"/>
      <c r="Q43" s="9"/>
      <c r="R43" s="9"/>
      <c r="S43" s="9"/>
      <c r="T43" s="9"/>
      <c r="U43" s="9"/>
    </row>
    <row r="44" spans="1:21" ht="23.25">
      <c r="D44" s="23" t="s">
        <v>89</v>
      </c>
      <c r="F44" s="56"/>
      <c r="G44" s="9">
        <v>-1418058</v>
      </c>
      <c r="H44" s="9"/>
      <c r="I44" s="9">
        <v>995788</v>
      </c>
      <c r="J44" s="9"/>
      <c r="K44" s="9">
        <v>-443192</v>
      </c>
      <c r="L44" s="9"/>
      <c r="M44" s="9">
        <v>155304</v>
      </c>
      <c r="O44" s="9"/>
      <c r="P44" s="9"/>
      <c r="Q44" s="9"/>
      <c r="R44" s="9"/>
      <c r="S44" s="9"/>
      <c r="T44" s="9"/>
      <c r="U44" s="9"/>
    </row>
    <row r="45" spans="1:21" ht="21" customHeight="1">
      <c r="C45" s="23" t="s">
        <v>96</v>
      </c>
      <c r="F45" s="56"/>
      <c r="G45" s="9">
        <v>256344</v>
      </c>
      <c r="H45" s="9"/>
      <c r="I45" s="9">
        <v>162643</v>
      </c>
      <c r="J45" s="9"/>
      <c r="K45" s="9">
        <v>256344</v>
      </c>
      <c r="L45" s="9"/>
      <c r="M45" s="9">
        <v>162643</v>
      </c>
      <c r="O45" s="9"/>
      <c r="P45" s="9"/>
      <c r="Q45" s="9"/>
      <c r="R45" s="9"/>
      <c r="S45" s="9"/>
      <c r="T45" s="9"/>
      <c r="U45" s="9"/>
    </row>
    <row r="46" spans="1:21" ht="21" customHeight="1">
      <c r="C46" s="23" t="s">
        <v>92</v>
      </c>
      <c r="F46" s="6"/>
      <c r="G46" s="10">
        <v>216394</v>
      </c>
      <c r="H46" s="15"/>
      <c r="I46" s="10">
        <v>-170192</v>
      </c>
      <c r="J46" s="9"/>
      <c r="K46" s="10">
        <v>37370</v>
      </c>
      <c r="L46" s="9"/>
      <c r="M46" s="10">
        <v>-63589</v>
      </c>
      <c r="O46" s="9"/>
      <c r="P46" s="9"/>
      <c r="Q46" s="9"/>
      <c r="R46" s="9"/>
      <c r="S46" s="9"/>
      <c r="T46" s="9"/>
      <c r="U46" s="9"/>
    </row>
    <row r="47" spans="1:21" ht="21" customHeight="1">
      <c r="C47" s="6"/>
      <c r="D47" s="6"/>
      <c r="E47" s="23" t="s">
        <v>97</v>
      </c>
      <c r="F47" s="56"/>
      <c r="G47" s="10">
        <f>SUM(G37:G46)</f>
        <v>3154173</v>
      </c>
      <c r="H47" s="15"/>
      <c r="I47" s="10">
        <f>SUM(I37:I46)</f>
        <v>190657</v>
      </c>
      <c r="J47" s="9"/>
      <c r="K47" s="10">
        <f>SUM(K37:K46)</f>
        <v>1405242</v>
      </c>
      <c r="L47" s="9"/>
      <c r="M47" s="10">
        <f>SUM(M37:M46)</f>
        <v>242031</v>
      </c>
      <c r="O47" s="9"/>
      <c r="P47" s="9"/>
      <c r="Q47" s="9"/>
      <c r="R47" s="9"/>
      <c r="S47" s="9"/>
      <c r="T47" s="9"/>
      <c r="U47" s="9"/>
    </row>
    <row r="48" spans="1:21" ht="21" customHeight="1" thickBot="1">
      <c r="A48" s="23" t="s">
        <v>98</v>
      </c>
      <c r="F48" s="56"/>
      <c r="G48" s="11">
        <f>+G33+G47</f>
        <v>14143842</v>
      </c>
      <c r="H48" s="9"/>
      <c r="I48" s="11">
        <f>+I33+I47</f>
        <v>9846606</v>
      </c>
      <c r="J48" s="9"/>
      <c r="K48" s="11">
        <f>+K33+K47</f>
        <v>10832393</v>
      </c>
      <c r="L48" s="9"/>
      <c r="M48" s="11">
        <f>+M33+M47</f>
        <v>7095946</v>
      </c>
      <c r="O48" s="9"/>
      <c r="P48" s="9"/>
      <c r="Q48" s="9"/>
      <c r="R48" s="9"/>
      <c r="S48" s="9"/>
      <c r="T48" s="9"/>
      <c r="U48" s="9"/>
    </row>
    <row r="49" spans="1:21" ht="21" customHeight="1" thickTop="1">
      <c r="A49" s="23" t="s">
        <v>99</v>
      </c>
      <c r="F49" s="56"/>
      <c r="H49" s="9"/>
      <c r="J49" s="9"/>
      <c r="L49" s="9"/>
      <c r="O49" s="9"/>
      <c r="P49" s="9"/>
      <c r="Q49" s="9"/>
      <c r="R49" s="9"/>
      <c r="S49" s="9"/>
      <c r="T49" s="9"/>
      <c r="U49" s="9"/>
    </row>
    <row r="50" spans="1:21" ht="21" customHeight="1">
      <c r="A50" s="23" t="s">
        <v>100</v>
      </c>
      <c r="B50" s="23" t="s">
        <v>101</v>
      </c>
      <c r="F50" s="56"/>
      <c r="G50" s="9">
        <v>10573985</v>
      </c>
      <c r="H50" s="9"/>
      <c r="I50" s="9">
        <v>8630607</v>
      </c>
      <c r="J50" s="9"/>
      <c r="K50" s="9">
        <f>K33</f>
        <v>9427151</v>
      </c>
      <c r="L50" s="9"/>
      <c r="M50" s="9">
        <v>6853915</v>
      </c>
      <c r="O50" s="9"/>
      <c r="P50" s="9"/>
      <c r="Q50" s="9"/>
      <c r="R50" s="9"/>
      <c r="S50" s="9"/>
      <c r="T50" s="9"/>
      <c r="U50" s="9"/>
    </row>
    <row r="51" spans="1:21" ht="21" customHeight="1">
      <c r="B51" s="23" t="s">
        <v>50</v>
      </c>
      <c r="F51" s="56"/>
      <c r="G51" s="10">
        <v>415684</v>
      </c>
      <c r="H51" s="9"/>
      <c r="I51" s="10">
        <v>1025342</v>
      </c>
      <c r="J51" s="15"/>
      <c r="K51" s="10">
        <v>0</v>
      </c>
      <c r="L51" s="15"/>
      <c r="M51" s="10">
        <v>0</v>
      </c>
      <c r="O51" s="9"/>
      <c r="P51" s="9"/>
      <c r="Q51" s="9"/>
      <c r="R51" s="9"/>
      <c r="S51" s="9"/>
      <c r="T51" s="9"/>
      <c r="U51" s="9"/>
    </row>
    <row r="52" spans="1:21" ht="21" customHeight="1">
      <c r="A52" s="23" t="s">
        <v>102</v>
      </c>
      <c r="F52" s="56"/>
      <c r="H52" s="9"/>
      <c r="J52" s="15"/>
      <c r="L52" s="15"/>
      <c r="O52" s="9"/>
      <c r="P52" s="9"/>
      <c r="Q52" s="9"/>
      <c r="R52" s="9"/>
      <c r="S52" s="9"/>
      <c r="T52" s="9"/>
      <c r="U52" s="9"/>
    </row>
    <row r="53" spans="1:21" ht="21" customHeight="1">
      <c r="B53" s="23" t="s">
        <v>101</v>
      </c>
      <c r="F53" s="56"/>
      <c r="G53" s="9">
        <v>12841722</v>
      </c>
      <c r="H53" s="9"/>
      <c r="I53" s="9">
        <v>8942044</v>
      </c>
      <c r="J53" s="15"/>
      <c r="K53" s="9">
        <v>10832393</v>
      </c>
      <c r="L53" s="15"/>
      <c r="M53" s="9">
        <v>7095946</v>
      </c>
      <c r="O53" s="9"/>
      <c r="P53" s="9"/>
      <c r="Q53" s="9"/>
      <c r="R53" s="9"/>
      <c r="S53" s="9"/>
      <c r="T53" s="9"/>
      <c r="U53" s="9"/>
    </row>
    <row r="54" spans="1:21" ht="21" customHeight="1">
      <c r="B54" s="23" t="s">
        <v>50</v>
      </c>
      <c r="F54" s="56"/>
      <c r="G54" s="9">
        <v>1302120</v>
      </c>
      <c r="H54" s="9"/>
      <c r="I54" s="9">
        <v>904562</v>
      </c>
      <c r="J54" s="15"/>
      <c r="K54" s="9">
        <v>0</v>
      </c>
      <c r="L54" s="15"/>
      <c r="M54" s="9">
        <v>0</v>
      </c>
      <c r="O54" s="9"/>
      <c r="P54" s="9"/>
      <c r="Q54" s="9"/>
      <c r="R54" s="9"/>
      <c r="S54" s="9"/>
      <c r="T54" s="9"/>
      <c r="U54" s="9"/>
    </row>
    <row r="55" spans="1:21" ht="21" customHeight="1">
      <c r="A55" s="23" t="s">
        <v>103</v>
      </c>
      <c r="F55" s="56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</row>
    <row r="56" spans="1:21" ht="21" customHeight="1" thickBot="1">
      <c r="A56" s="6"/>
      <c r="B56" s="27" t="s">
        <v>104</v>
      </c>
      <c r="F56" s="56"/>
      <c r="G56" s="109">
        <v>4.29</v>
      </c>
      <c r="H56" s="9"/>
      <c r="I56" s="109">
        <v>3.49</v>
      </c>
      <c r="J56" s="109"/>
      <c r="K56" s="109">
        <v>3.81</v>
      </c>
      <c r="L56" s="109"/>
      <c r="M56" s="109">
        <v>2.74</v>
      </c>
      <c r="O56" s="9"/>
      <c r="P56" s="9"/>
      <c r="Q56" s="9"/>
      <c r="R56" s="9"/>
      <c r="S56" s="9"/>
      <c r="T56" s="9"/>
      <c r="U56" s="9"/>
    </row>
    <row r="57" spans="1:21" ht="24.75" thickTop="1" thickBot="1">
      <c r="A57" s="6"/>
      <c r="B57" s="23" t="s">
        <v>105</v>
      </c>
      <c r="C57" s="6"/>
      <c r="D57" s="6"/>
      <c r="E57" s="9"/>
      <c r="F57" s="57"/>
      <c r="G57" s="133">
        <v>2369328</v>
      </c>
      <c r="H57" s="15"/>
      <c r="I57" s="133">
        <v>2369328</v>
      </c>
      <c r="J57" s="9"/>
      <c r="K57" s="133">
        <v>2369328</v>
      </c>
      <c r="L57" s="15"/>
      <c r="M57" s="133">
        <v>2369328</v>
      </c>
      <c r="O57" s="9"/>
      <c r="P57" s="9"/>
      <c r="Q57" s="9"/>
      <c r="R57" s="9"/>
      <c r="S57" s="9"/>
      <c r="T57" s="9"/>
      <c r="U57" s="9"/>
    </row>
    <row r="58" spans="1:21" ht="24" thickTop="1">
      <c r="A58" s="6"/>
      <c r="C58" s="6"/>
      <c r="D58" s="6"/>
      <c r="E58" s="9"/>
      <c r="F58" s="57"/>
      <c r="G58" s="52"/>
      <c r="H58" s="25"/>
      <c r="I58" s="52"/>
      <c r="J58" s="25"/>
      <c r="K58" s="52"/>
      <c r="L58" s="25"/>
      <c r="M58" s="52"/>
    </row>
    <row r="59" spans="1:21" ht="23.25">
      <c r="A59" s="6"/>
      <c r="C59" s="6"/>
      <c r="D59" s="6"/>
      <c r="E59" s="9"/>
      <c r="F59" s="57"/>
      <c r="G59" s="52"/>
      <c r="H59" s="25"/>
      <c r="I59" s="52"/>
      <c r="J59" s="25"/>
      <c r="K59" s="52"/>
      <c r="L59" s="25"/>
      <c r="M59" s="52"/>
    </row>
    <row r="60" spans="1:21" ht="23.25">
      <c r="A60" s="6"/>
      <c r="C60" s="6"/>
      <c r="D60" s="6"/>
      <c r="E60" s="9"/>
      <c r="F60" s="57"/>
      <c r="G60" s="52"/>
      <c r="H60" s="25"/>
      <c r="I60" s="52"/>
      <c r="J60" s="25"/>
      <c r="K60" s="52"/>
      <c r="L60" s="25"/>
      <c r="M60" s="52"/>
    </row>
    <row r="61" spans="1:21" s="18" customFormat="1" ht="23.25">
      <c r="E61" s="18" t="s">
        <v>106</v>
      </c>
      <c r="H61" s="19"/>
      <c r="I61" s="19"/>
      <c r="J61" s="19"/>
      <c r="K61" s="19"/>
      <c r="L61" s="19"/>
      <c r="M61" s="19"/>
      <c r="N61" s="19"/>
    </row>
    <row r="62" spans="1:21" s="18" customFormat="1" ht="23.25">
      <c r="E62" s="59" t="s">
        <v>53</v>
      </c>
      <c r="H62" s="28"/>
      <c r="I62" s="19"/>
      <c r="J62" s="8" t="s">
        <v>54</v>
      </c>
      <c r="K62" s="19"/>
      <c r="N62" s="28"/>
    </row>
    <row r="63" spans="1:21" s="18" customFormat="1" ht="23.25">
      <c r="E63" s="59" t="s">
        <v>55</v>
      </c>
      <c r="H63" s="28"/>
      <c r="I63" s="19"/>
      <c r="J63" s="8" t="s">
        <v>56</v>
      </c>
      <c r="K63" s="19"/>
      <c r="N63" s="28"/>
    </row>
    <row r="64" spans="1:21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mT4eCeDV/JGm+SHagVTE+rwVPA0mNnTg5BUqJpS8O6KovekykjRE3pcxVuGYw6lss6cBRSxE7a4UmKNH6PFMhw==" saltValue="hwQEkMBZ+FwqWh9fBKMSQA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5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85" zoomScaleNormal="85" zoomScaleSheetLayoutView="10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6" width="12.5703125" style="6" bestFit="1" customWidth="1"/>
    <col min="17" max="16384" width="9.28515625" style="6"/>
  </cols>
  <sheetData>
    <row r="1" spans="1:22" s="18" customFormat="1" ht="18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22" s="18" customFormat="1" ht="18.75" customHeight="1">
      <c r="A2" s="165" t="s">
        <v>57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22" s="18" customFormat="1" ht="23.25">
      <c r="A3" s="166" t="s">
        <v>58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22" s="18" customFormat="1" ht="23.25">
      <c r="A4" s="22"/>
      <c r="B4" s="22"/>
      <c r="C4" s="22"/>
      <c r="D4" s="22"/>
      <c r="E4" s="22"/>
      <c r="F4" s="56"/>
      <c r="G4" s="167" t="s">
        <v>2</v>
      </c>
      <c r="H4" s="167"/>
      <c r="I4" s="167"/>
      <c r="J4" s="167"/>
      <c r="K4" s="167"/>
      <c r="L4" s="167"/>
      <c r="M4" s="167"/>
    </row>
    <row r="5" spans="1:22" ht="20.25" customHeight="1">
      <c r="G5" s="168" t="s">
        <v>3</v>
      </c>
      <c r="H5" s="168"/>
      <c r="I5" s="168"/>
      <c r="J5" s="24"/>
      <c r="K5" s="168" t="s">
        <v>4</v>
      </c>
      <c r="L5" s="168"/>
      <c r="M5" s="168"/>
    </row>
    <row r="6" spans="1:22" ht="20.25" customHeight="1">
      <c r="G6" s="39" t="s">
        <v>107</v>
      </c>
      <c r="H6" s="39"/>
      <c r="I6" s="39"/>
      <c r="J6" s="24"/>
      <c r="K6" s="39" t="s">
        <v>107</v>
      </c>
      <c r="L6" s="39"/>
      <c r="M6" s="39"/>
    </row>
    <row r="7" spans="1:22" ht="23.25">
      <c r="F7" s="56"/>
      <c r="G7" s="40">
        <v>2022</v>
      </c>
      <c r="H7" s="41"/>
      <c r="I7" s="108">
        <v>2021</v>
      </c>
      <c r="J7" s="41"/>
      <c r="K7" s="40">
        <v>2022</v>
      </c>
      <c r="L7" s="41"/>
      <c r="M7" s="108">
        <v>2021</v>
      </c>
    </row>
    <row r="8" spans="1:22" ht="21" customHeight="1">
      <c r="A8" s="23" t="s">
        <v>60</v>
      </c>
      <c r="F8" s="56"/>
      <c r="G8" s="9">
        <v>109911520</v>
      </c>
      <c r="I8" s="9">
        <v>100404460</v>
      </c>
      <c r="K8" s="9">
        <v>89684612</v>
      </c>
      <c r="M8" s="9">
        <v>81979744</v>
      </c>
      <c r="O8" s="9"/>
      <c r="P8" s="9"/>
      <c r="Q8" s="9"/>
      <c r="R8" s="9"/>
      <c r="S8" s="9"/>
      <c r="T8" s="9"/>
      <c r="U8" s="9"/>
      <c r="V8" s="9"/>
    </row>
    <row r="9" spans="1:22" ht="21" customHeight="1">
      <c r="A9" s="23" t="s">
        <v>61</v>
      </c>
      <c r="F9" s="56"/>
      <c r="G9" s="10">
        <v>13060702</v>
      </c>
      <c r="H9" s="9"/>
      <c r="I9" s="10">
        <v>11814146</v>
      </c>
      <c r="J9" s="9"/>
      <c r="K9" s="10">
        <v>11889516</v>
      </c>
      <c r="L9" s="9"/>
      <c r="M9" s="10">
        <v>11378407</v>
      </c>
      <c r="O9" s="9"/>
      <c r="P9" s="9"/>
      <c r="Q9" s="9"/>
      <c r="R9" s="9"/>
      <c r="S9" s="9"/>
      <c r="T9" s="9"/>
      <c r="U9" s="9"/>
    </row>
    <row r="10" spans="1:22" ht="21" customHeight="1">
      <c r="A10" s="6"/>
      <c r="B10" s="23" t="s">
        <v>62</v>
      </c>
      <c r="F10" s="56"/>
      <c r="G10" s="9">
        <f>G8-G9</f>
        <v>96850818</v>
      </c>
      <c r="H10" s="15"/>
      <c r="I10" s="9">
        <f>I8-I9</f>
        <v>88590314</v>
      </c>
      <c r="J10" s="15"/>
      <c r="K10" s="9">
        <f>K8-K9</f>
        <v>77795096</v>
      </c>
      <c r="L10" s="9"/>
      <c r="M10" s="9">
        <f>M8-M9</f>
        <v>70601337</v>
      </c>
      <c r="O10" s="9"/>
      <c r="P10" s="9"/>
      <c r="Q10" s="9"/>
      <c r="R10" s="9"/>
      <c r="S10" s="9"/>
      <c r="T10" s="9"/>
      <c r="U10" s="9"/>
    </row>
    <row r="11" spans="1:22" ht="21" customHeight="1">
      <c r="A11" s="23" t="s">
        <v>63</v>
      </c>
      <c r="B11" s="6"/>
      <c r="F11" s="56"/>
      <c r="G11" s="9">
        <v>36147784</v>
      </c>
      <c r="H11" s="15"/>
      <c r="I11" s="9">
        <v>36404245</v>
      </c>
      <c r="J11" s="15"/>
      <c r="K11" s="9">
        <v>32619837</v>
      </c>
      <c r="L11" s="9"/>
      <c r="M11" s="9">
        <v>31915037</v>
      </c>
      <c r="O11" s="9"/>
      <c r="P11" s="9"/>
      <c r="Q11" s="9"/>
      <c r="R11" s="9"/>
      <c r="S11" s="9"/>
      <c r="T11" s="9"/>
      <c r="U11" s="9"/>
    </row>
    <row r="12" spans="1:22" ht="21" customHeight="1">
      <c r="A12" s="23" t="s">
        <v>64</v>
      </c>
      <c r="B12" s="6"/>
      <c r="F12" s="56"/>
      <c r="G12" s="10">
        <v>11044883</v>
      </c>
      <c r="H12" s="15"/>
      <c r="I12" s="10">
        <v>9837150</v>
      </c>
      <c r="J12" s="15"/>
      <c r="K12" s="10">
        <v>10314647</v>
      </c>
      <c r="L12" s="9"/>
      <c r="M12" s="10">
        <v>8992677</v>
      </c>
      <c r="O12" s="9"/>
      <c r="P12" s="9"/>
      <c r="Q12" s="9"/>
      <c r="R12" s="9"/>
      <c r="S12" s="9"/>
      <c r="T12" s="9"/>
      <c r="U12" s="9"/>
    </row>
    <row r="13" spans="1:22" ht="21" customHeight="1">
      <c r="A13" s="6"/>
      <c r="B13" s="23" t="s">
        <v>65</v>
      </c>
      <c r="C13" s="6"/>
      <c r="D13" s="6"/>
      <c r="F13" s="56"/>
      <c r="G13" s="9">
        <f>G11-G12</f>
        <v>25102901</v>
      </c>
      <c r="H13" s="15"/>
      <c r="I13" s="9">
        <f>I11-I12</f>
        <v>26567095</v>
      </c>
      <c r="J13" s="15"/>
      <c r="K13" s="9">
        <f>K11-K12</f>
        <v>22305190</v>
      </c>
      <c r="L13" s="9"/>
      <c r="M13" s="9">
        <f>M11-M12</f>
        <v>22922360</v>
      </c>
      <c r="O13" s="9"/>
      <c r="P13" s="9"/>
      <c r="Q13" s="9"/>
      <c r="R13" s="9"/>
      <c r="S13" s="9"/>
      <c r="T13" s="9"/>
      <c r="U13" s="9"/>
    </row>
    <row r="14" spans="1:22" ht="21" customHeight="1">
      <c r="A14" s="23" t="s">
        <v>108</v>
      </c>
      <c r="B14" s="6"/>
      <c r="F14" s="56"/>
      <c r="G14" s="9">
        <v>378583</v>
      </c>
      <c r="H14" s="9"/>
      <c r="I14" s="9">
        <v>2830275</v>
      </c>
      <c r="J14" s="9"/>
      <c r="K14" s="9">
        <v>3853964</v>
      </c>
      <c r="L14" s="9"/>
      <c r="M14" s="9">
        <v>968991</v>
      </c>
      <c r="O14" s="9"/>
      <c r="P14" s="9"/>
      <c r="Q14" s="9"/>
      <c r="R14" s="9"/>
      <c r="S14" s="9"/>
      <c r="T14" s="9"/>
      <c r="U14" s="9"/>
    </row>
    <row r="15" spans="1:22" ht="21" customHeight="1">
      <c r="A15" s="23" t="s">
        <v>67</v>
      </c>
      <c r="B15" s="6"/>
      <c r="F15" s="56"/>
      <c r="G15" s="9">
        <v>-168859</v>
      </c>
      <c r="H15" s="15"/>
      <c r="I15" s="9">
        <v>732040</v>
      </c>
      <c r="J15" s="15"/>
      <c r="K15" s="9">
        <v>-169009</v>
      </c>
      <c r="L15" s="9"/>
      <c r="M15" s="9">
        <v>705699</v>
      </c>
      <c r="O15" s="9"/>
      <c r="P15" s="9"/>
      <c r="Q15" s="9"/>
      <c r="R15" s="9"/>
      <c r="S15" s="9"/>
      <c r="T15" s="9"/>
      <c r="U15" s="9"/>
    </row>
    <row r="16" spans="1:22" ht="21" customHeight="1">
      <c r="A16" s="23" t="s">
        <v>109</v>
      </c>
      <c r="B16" s="6"/>
      <c r="F16" s="56"/>
      <c r="G16" s="9">
        <v>60540</v>
      </c>
      <c r="H16" s="15"/>
      <c r="I16" s="9">
        <v>-379568</v>
      </c>
      <c r="J16" s="15"/>
      <c r="K16" s="9">
        <v>0</v>
      </c>
      <c r="L16" s="9"/>
      <c r="M16" s="9">
        <v>0</v>
      </c>
      <c r="O16" s="9"/>
      <c r="P16" s="9"/>
      <c r="Q16" s="9"/>
      <c r="R16" s="9"/>
      <c r="S16" s="9"/>
      <c r="T16" s="9"/>
      <c r="U16" s="9"/>
    </row>
    <row r="17" spans="1:21" ht="21" customHeight="1">
      <c r="A17" s="23" t="s">
        <v>69</v>
      </c>
      <c r="B17" s="6"/>
      <c r="F17" s="56"/>
      <c r="G17" s="9">
        <v>2932254</v>
      </c>
      <c r="H17" s="15"/>
      <c r="I17" s="9">
        <v>2640751</v>
      </c>
      <c r="J17" s="15"/>
      <c r="K17" s="9">
        <v>5907480</v>
      </c>
      <c r="L17" s="9"/>
      <c r="M17" s="9">
        <v>5070069</v>
      </c>
      <c r="O17" s="9"/>
      <c r="P17" s="9"/>
      <c r="Q17" s="9"/>
      <c r="R17" s="9"/>
      <c r="S17" s="9"/>
      <c r="T17" s="9"/>
      <c r="U17" s="9"/>
    </row>
    <row r="18" spans="1:21" ht="21" customHeight="1">
      <c r="A18" s="23" t="s">
        <v>70</v>
      </c>
      <c r="B18" s="6"/>
      <c r="F18" s="56"/>
      <c r="G18" s="9">
        <v>47964822</v>
      </c>
      <c r="H18" s="15"/>
      <c r="I18" s="9">
        <v>51204397</v>
      </c>
      <c r="J18" s="15"/>
      <c r="K18" s="9">
        <v>0</v>
      </c>
      <c r="L18" s="9"/>
      <c r="M18" s="9">
        <v>0</v>
      </c>
      <c r="O18" s="9"/>
      <c r="P18" s="9"/>
      <c r="Q18" s="9"/>
      <c r="R18" s="9"/>
      <c r="S18" s="9"/>
      <c r="T18" s="9"/>
      <c r="U18" s="9"/>
    </row>
    <row r="19" spans="1:21" ht="21" customHeight="1">
      <c r="A19" s="23" t="s">
        <v>71</v>
      </c>
      <c r="B19" s="6"/>
      <c r="F19" s="56"/>
      <c r="G19" s="10">
        <v>1447842</v>
      </c>
      <c r="H19" s="15"/>
      <c r="I19" s="10">
        <v>888302</v>
      </c>
      <c r="J19" s="15"/>
      <c r="K19" s="10">
        <v>2636201</v>
      </c>
      <c r="L19" s="9"/>
      <c r="M19" s="10">
        <v>1971651</v>
      </c>
      <c r="O19" s="9"/>
      <c r="P19" s="9"/>
      <c r="Q19" s="9"/>
      <c r="R19" s="9"/>
      <c r="S19" s="9"/>
      <c r="T19" s="9"/>
      <c r="U19" s="9"/>
    </row>
    <row r="20" spans="1:21" ht="21" customHeight="1">
      <c r="B20" s="6" t="s">
        <v>72</v>
      </c>
      <c r="F20" s="56"/>
      <c r="G20" s="9">
        <f>SUM(G10,G13:G19)</f>
        <v>174568901</v>
      </c>
      <c r="H20" s="15"/>
      <c r="I20" s="9">
        <f>SUM(I10,I13:I19)</f>
        <v>173073606</v>
      </c>
      <c r="J20" s="15"/>
      <c r="K20" s="9">
        <f>SUM(K10,K13:K19)</f>
        <v>112328922</v>
      </c>
      <c r="L20" s="9"/>
      <c r="M20" s="9">
        <f>SUM(M10,M13:M19)</f>
        <v>102240107</v>
      </c>
      <c r="O20" s="9"/>
      <c r="P20" s="9"/>
      <c r="Q20" s="9"/>
      <c r="R20" s="9"/>
      <c r="S20" s="9"/>
      <c r="T20" s="9"/>
      <c r="U20" s="9"/>
    </row>
    <row r="21" spans="1:21" ht="21" customHeight="1">
      <c r="A21" s="23" t="s">
        <v>73</v>
      </c>
      <c r="B21" s="6"/>
      <c r="F21" s="56"/>
      <c r="G21" s="10">
        <v>50710507</v>
      </c>
      <c r="H21" s="15"/>
      <c r="I21" s="10">
        <v>52248151</v>
      </c>
      <c r="J21" s="15"/>
      <c r="K21" s="10">
        <v>0</v>
      </c>
      <c r="L21" s="9"/>
      <c r="M21" s="10">
        <v>0</v>
      </c>
      <c r="O21" s="9"/>
      <c r="P21" s="9"/>
      <c r="Q21" s="9"/>
      <c r="R21" s="9"/>
      <c r="S21" s="9"/>
      <c r="T21" s="9"/>
      <c r="U21" s="9"/>
    </row>
    <row r="22" spans="1:21" ht="21" customHeight="1">
      <c r="B22" s="6" t="s">
        <v>74</v>
      </c>
      <c r="F22" s="56"/>
      <c r="G22" s="9">
        <f>G20-G21</f>
        <v>123858394</v>
      </c>
      <c r="H22" s="9"/>
      <c r="I22" s="9">
        <f>I20-I21</f>
        <v>120825455</v>
      </c>
      <c r="J22" s="9"/>
      <c r="K22" s="9">
        <f>K20-K21</f>
        <v>112328922</v>
      </c>
      <c r="L22" s="9"/>
      <c r="M22" s="9">
        <f>M20-M21</f>
        <v>102240107</v>
      </c>
      <c r="O22" s="9"/>
      <c r="P22" s="9"/>
      <c r="Q22" s="9"/>
      <c r="R22" s="9"/>
      <c r="S22" s="9"/>
      <c r="T22" s="9"/>
      <c r="U22" s="9"/>
    </row>
    <row r="23" spans="1:21" ht="21" customHeight="1">
      <c r="A23" s="23" t="s">
        <v>75</v>
      </c>
      <c r="B23" s="6"/>
      <c r="F23" s="56"/>
      <c r="H23" s="15"/>
      <c r="J23" s="15"/>
      <c r="L23" s="9"/>
      <c r="O23" s="9"/>
      <c r="P23" s="9"/>
      <c r="Q23" s="9"/>
      <c r="R23" s="9"/>
      <c r="S23" s="9"/>
      <c r="T23" s="9"/>
      <c r="U23" s="9"/>
    </row>
    <row r="24" spans="1:21" ht="21" customHeight="1">
      <c r="B24" s="6" t="s">
        <v>76</v>
      </c>
      <c r="F24" s="56"/>
      <c r="G24" s="9">
        <v>26317926</v>
      </c>
      <c r="H24" s="15"/>
      <c r="I24" s="9">
        <v>25319269</v>
      </c>
      <c r="J24" s="15"/>
      <c r="K24" s="9">
        <v>18254132</v>
      </c>
      <c r="L24" s="9"/>
      <c r="M24" s="9">
        <v>18077142</v>
      </c>
      <c r="O24" s="9"/>
      <c r="P24" s="9"/>
      <c r="Q24" s="9"/>
      <c r="R24" s="9"/>
      <c r="S24" s="9"/>
      <c r="T24" s="9"/>
      <c r="U24" s="9"/>
    </row>
    <row r="25" spans="1:21" ht="21" customHeight="1">
      <c r="B25" s="23" t="s">
        <v>77</v>
      </c>
      <c r="F25" s="56"/>
      <c r="G25" s="9">
        <v>131471</v>
      </c>
      <c r="H25" s="15"/>
      <c r="I25" s="9">
        <v>123655</v>
      </c>
      <c r="J25" s="15"/>
      <c r="K25" s="9">
        <v>81095</v>
      </c>
      <c r="L25" s="9"/>
      <c r="M25" s="9">
        <v>77372</v>
      </c>
      <c r="O25" s="9"/>
      <c r="P25" s="9"/>
      <c r="Q25" s="9"/>
      <c r="R25" s="9"/>
      <c r="S25" s="9"/>
      <c r="T25" s="9"/>
      <c r="U25" s="9"/>
    </row>
    <row r="26" spans="1:21" ht="21" customHeight="1">
      <c r="B26" s="6" t="s">
        <v>78</v>
      </c>
      <c r="F26" s="56"/>
      <c r="G26" s="9">
        <v>8497420</v>
      </c>
      <c r="H26" s="15"/>
      <c r="I26" s="9">
        <v>8380231</v>
      </c>
      <c r="J26" s="15"/>
      <c r="K26" s="9">
        <v>9069234</v>
      </c>
      <c r="L26" s="9"/>
      <c r="M26" s="9">
        <v>8756773</v>
      </c>
      <c r="O26" s="9"/>
      <c r="P26" s="9"/>
      <c r="Q26" s="9"/>
      <c r="R26" s="9"/>
      <c r="S26" s="9"/>
      <c r="T26" s="9"/>
      <c r="U26" s="9"/>
    </row>
    <row r="27" spans="1:21" ht="21" customHeight="1">
      <c r="B27" s="23" t="s">
        <v>79</v>
      </c>
      <c r="F27" s="56"/>
      <c r="G27" s="9">
        <v>4449601</v>
      </c>
      <c r="H27" s="9"/>
      <c r="I27" s="9">
        <v>4059736</v>
      </c>
      <c r="J27" s="9"/>
      <c r="K27" s="9">
        <v>3938123</v>
      </c>
      <c r="L27" s="9"/>
      <c r="M27" s="9">
        <v>3572948</v>
      </c>
      <c r="O27" s="9"/>
      <c r="P27" s="9"/>
      <c r="Q27" s="9"/>
      <c r="R27" s="9"/>
      <c r="S27" s="9"/>
      <c r="T27" s="9"/>
      <c r="U27" s="9"/>
    </row>
    <row r="28" spans="1:21" ht="21" customHeight="1">
      <c r="B28" s="23" t="s">
        <v>80</v>
      </c>
      <c r="F28" s="56"/>
      <c r="G28" s="9">
        <v>14314885</v>
      </c>
      <c r="H28" s="9"/>
      <c r="I28" s="9">
        <v>12682692</v>
      </c>
      <c r="J28" s="9"/>
      <c r="K28" s="9">
        <v>14104648</v>
      </c>
      <c r="L28" s="9"/>
      <c r="M28" s="9">
        <v>12464025</v>
      </c>
      <c r="O28" s="9"/>
      <c r="P28" s="9"/>
      <c r="Q28" s="9"/>
      <c r="R28" s="9"/>
      <c r="S28" s="9"/>
      <c r="T28" s="9"/>
      <c r="U28" s="9"/>
    </row>
    <row r="29" spans="1:21" ht="21" customHeight="1">
      <c r="C29" s="23" t="s">
        <v>81</v>
      </c>
      <c r="F29" s="56"/>
      <c r="G29" s="12">
        <f>SUM(G24:G28)</f>
        <v>53711303</v>
      </c>
      <c r="H29" s="9"/>
      <c r="I29" s="12">
        <f>SUM(I24:I28)</f>
        <v>50565583</v>
      </c>
      <c r="J29" s="9"/>
      <c r="K29" s="12">
        <f>SUM(K24:K28)</f>
        <v>45447232</v>
      </c>
      <c r="L29" s="9"/>
      <c r="M29" s="12">
        <f>SUM(M24:M28)</f>
        <v>42948260</v>
      </c>
      <c r="O29" s="9"/>
      <c r="P29" s="9"/>
      <c r="Q29" s="9"/>
      <c r="R29" s="9"/>
      <c r="S29" s="9"/>
      <c r="T29" s="9"/>
      <c r="U29" s="9"/>
    </row>
    <row r="30" spans="1:21" ht="21" customHeight="1">
      <c r="A30" s="23" t="s">
        <v>82</v>
      </c>
      <c r="F30" s="56"/>
      <c r="G30" s="12">
        <v>29135459</v>
      </c>
      <c r="H30" s="9"/>
      <c r="I30" s="12">
        <v>30752591</v>
      </c>
      <c r="J30" s="9"/>
      <c r="K30" s="12">
        <v>28564919</v>
      </c>
      <c r="L30" s="9"/>
      <c r="M30" s="12">
        <v>29923738</v>
      </c>
      <c r="O30" s="9"/>
      <c r="P30" s="9"/>
      <c r="Q30" s="9"/>
      <c r="R30" s="9"/>
      <c r="S30" s="9"/>
      <c r="T30" s="9"/>
      <c r="U30" s="9"/>
    </row>
    <row r="31" spans="1:21" ht="21" customHeight="1">
      <c r="A31" s="23" t="s">
        <v>83</v>
      </c>
      <c r="F31" s="56"/>
      <c r="G31" s="9">
        <f>G22-G29-G30</f>
        <v>41011632</v>
      </c>
      <c r="H31" s="9"/>
      <c r="I31" s="9">
        <f>I22-I29-I30</f>
        <v>39507281</v>
      </c>
      <c r="J31" s="9"/>
      <c r="K31" s="9">
        <f>K22-K29-K30</f>
        <v>38316771</v>
      </c>
      <c r="L31" s="9"/>
      <c r="M31" s="9">
        <f>M22-M29-M30</f>
        <v>29368109</v>
      </c>
      <c r="O31" s="9"/>
      <c r="P31" s="9"/>
      <c r="Q31" s="9"/>
      <c r="R31" s="9"/>
      <c r="S31" s="9"/>
      <c r="T31" s="9"/>
      <c r="U31" s="9"/>
    </row>
    <row r="32" spans="1:21" ht="21" customHeight="1">
      <c r="A32" s="23" t="s">
        <v>84</v>
      </c>
      <c r="F32" s="56"/>
      <c r="G32" s="9">
        <v>7699794</v>
      </c>
      <c r="H32" s="15"/>
      <c r="I32" s="9">
        <v>7608938</v>
      </c>
      <c r="J32" s="15"/>
      <c r="K32" s="10">
        <v>6328606</v>
      </c>
      <c r="L32" s="9"/>
      <c r="M32" s="10">
        <v>4912471</v>
      </c>
      <c r="O32" s="9"/>
      <c r="P32" s="9"/>
      <c r="Q32" s="9"/>
      <c r="R32" s="9"/>
      <c r="S32" s="9"/>
      <c r="T32" s="9"/>
      <c r="U32" s="9"/>
    </row>
    <row r="33" spans="1:21" ht="21" customHeight="1">
      <c r="A33" s="23" t="s">
        <v>85</v>
      </c>
      <c r="F33" s="56"/>
      <c r="G33" s="12">
        <f>G31-G32</f>
        <v>33311838</v>
      </c>
      <c r="H33" s="9"/>
      <c r="I33" s="12">
        <f>I31-I32</f>
        <v>31898343</v>
      </c>
      <c r="J33" s="9"/>
      <c r="K33" s="12">
        <f>K31-K32</f>
        <v>31988165</v>
      </c>
      <c r="L33" s="9"/>
      <c r="M33" s="12">
        <f>M31-M32</f>
        <v>24455638</v>
      </c>
      <c r="N33" s="26"/>
      <c r="O33" s="9"/>
      <c r="P33" s="9"/>
      <c r="Q33" s="9"/>
      <c r="R33" s="9"/>
      <c r="S33" s="9"/>
      <c r="T33" s="9"/>
      <c r="U33" s="9"/>
    </row>
    <row r="34" spans="1:21" ht="21" customHeight="1">
      <c r="A34" s="23" t="s">
        <v>86</v>
      </c>
      <c r="F34" s="56"/>
      <c r="H34" s="9"/>
      <c r="J34" s="9"/>
      <c r="L34" s="9"/>
      <c r="O34" s="9"/>
      <c r="P34" s="9"/>
      <c r="Q34" s="9"/>
      <c r="R34" s="9"/>
      <c r="S34" s="9"/>
      <c r="T34" s="9"/>
      <c r="U34" s="9"/>
    </row>
    <row r="35" spans="1:21" ht="21" customHeight="1">
      <c r="B35" s="23" t="s">
        <v>87</v>
      </c>
      <c r="F35" s="56"/>
      <c r="H35" s="9"/>
      <c r="J35" s="9"/>
      <c r="L35" s="9"/>
      <c r="O35" s="9"/>
      <c r="P35" s="9"/>
      <c r="Q35" s="9"/>
      <c r="R35" s="9"/>
      <c r="S35" s="9"/>
      <c r="T35" s="9"/>
      <c r="U35" s="9"/>
    </row>
    <row r="36" spans="1:21" ht="21" customHeight="1">
      <c r="C36" s="23" t="s">
        <v>88</v>
      </c>
      <c r="F36" s="56"/>
      <c r="H36" s="9"/>
      <c r="J36" s="9"/>
      <c r="L36" s="9"/>
      <c r="O36" s="9"/>
      <c r="P36" s="9"/>
      <c r="Q36" s="9"/>
      <c r="R36" s="9"/>
      <c r="S36" s="9"/>
      <c r="T36" s="9"/>
      <c r="U36" s="9"/>
    </row>
    <row r="37" spans="1:21" ht="21" customHeight="1">
      <c r="D37" s="23" t="s">
        <v>89</v>
      </c>
      <c r="F37" s="56"/>
      <c r="G37" s="9">
        <v>-8889462</v>
      </c>
      <c r="H37" s="9"/>
      <c r="I37" s="9">
        <v>-2023414</v>
      </c>
      <c r="J37" s="9"/>
      <c r="K37" s="9">
        <v>-8536978</v>
      </c>
      <c r="L37" s="9"/>
      <c r="M37" s="9">
        <v>-1933921</v>
      </c>
      <c r="O37" s="9"/>
      <c r="P37" s="9"/>
      <c r="Q37" s="9"/>
      <c r="R37" s="9"/>
      <c r="S37" s="9"/>
      <c r="T37" s="9"/>
      <c r="U37" s="9"/>
    </row>
    <row r="38" spans="1:21" ht="21" customHeight="1">
      <c r="C38" s="23" t="s">
        <v>110</v>
      </c>
      <c r="F38" s="56"/>
      <c r="G38" s="9">
        <v>7241815</v>
      </c>
      <c r="H38" s="9"/>
      <c r="I38" s="9">
        <v>-690523</v>
      </c>
      <c r="J38" s="9"/>
      <c r="K38" s="9">
        <v>4455505</v>
      </c>
      <c r="L38" s="9"/>
      <c r="M38" s="9">
        <v>610582</v>
      </c>
      <c r="O38" s="9"/>
      <c r="P38" s="9"/>
      <c r="Q38" s="9"/>
      <c r="R38" s="9"/>
      <c r="S38" s="9"/>
      <c r="T38" s="9"/>
      <c r="U38" s="9"/>
    </row>
    <row r="39" spans="1:21" ht="21" customHeight="1">
      <c r="C39" s="23" t="s">
        <v>91</v>
      </c>
      <c r="F39" s="56"/>
      <c r="G39" s="9">
        <v>1899954</v>
      </c>
      <c r="H39" s="9"/>
      <c r="I39" s="9">
        <v>2092488</v>
      </c>
      <c r="J39" s="9"/>
      <c r="K39" s="9">
        <v>2318970</v>
      </c>
      <c r="L39" s="9"/>
      <c r="M39" s="9">
        <v>1987059</v>
      </c>
      <c r="O39" s="9"/>
      <c r="P39" s="9"/>
      <c r="Q39" s="9"/>
      <c r="R39" s="9"/>
      <c r="S39" s="9"/>
      <c r="T39" s="9"/>
      <c r="U39" s="9"/>
    </row>
    <row r="40" spans="1:21" ht="21" customHeight="1">
      <c r="C40" s="23" t="s">
        <v>92</v>
      </c>
      <c r="F40" s="56"/>
      <c r="G40" s="9">
        <v>-116274</v>
      </c>
      <c r="H40" s="13"/>
      <c r="I40" s="9">
        <v>182805</v>
      </c>
      <c r="J40" s="9"/>
      <c r="K40" s="9">
        <v>358399</v>
      </c>
      <c r="L40" s="9"/>
      <c r="M40" s="9">
        <v>-132744</v>
      </c>
      <c r="O40" s="9"/>
      <c r="P40" s="9"/>
      <c r="Q40" s="9"/>
      <c r="R40" s="9"/>
      <c r="S40" s="9"/>
      <c r="T40" s="9"/>
      <c r="U40" s="9"/>
    </row>
    <row r="41" spans="1:21" ht="21" customHeight="1">
      <c r="B41" s="23" t="s">
        <v>93</v>
      </c>
      <c r="F41" s="56"/>
      <c r="H41" s="9"/>
      <c r="J41" s="9"/>
      <c r="L41" s="9"/>
      <c r="O41" s="9"/>
      <c r="P41" s="9"/>
      <c r="Q41" s="9"/>
      <c r="R41" s="9"/>
      <c r="S41" s="9"/>
      <c r="T41" s="9"/>
      <c r="U41" s="9"/>
    </row>
    <row r="42" spans="1:21" ht="23.25">
      <c r="C42" s="23" t="s">
        <v>94</v>
      </c>
      <c r="F42" s="56"/>
      <c r="G42" s="9">
        <v>3261118</v>
      </c>
      <c r="H42" s="9"/>
      <c r="I42" s="9">
        <v>0</v>
      </c>
      <c r="J42" s="9"/>
      <c r="K42" s="9">
        <v>3252643</v>
      </c>
      <c r="L42" s="9"/>
      <c r="M42" s="9">
        <v>0</v>
      </c>
      <c r="O42" s="9"/>
      <c r="P42" s="9"/>
      <c r="Q42" s="9"/>
      <c r="R42" s="9"/>
      <c r="S42" s="9"/>
      <c r="T42" s="9"/>
      <c r="U42" s="9"/>
    </row>
    <row r="43" spans="1:21" ht="23.25">
      <c r="C43" s="23" t="s">
        <v>95</v>
      </c>
      <c r="F43" s="56"/>
      <c r="H43" s="9"/>
      <c r="J43" s="9"/>
      <c r="L43" s="9"/>
      <c r="O43" s="9"/>
      <c r="P43" s="9"/>
      <c r="Q43" s="9"/>
      <c r="R43" s="9"/>
      <c r="S43" s="9"/>
      <c r="T43" s="9"/>
      <c r="U43" s="9"/>
    </row>
    <row r="44" spans="1:21" ht="23.25">
      <c r="D44" s="23" t="s">
        <v>89</v>
      </c>
      <c r="F44" s="56"/>
      <c r="G44" s="9">
        <v>-11282146</v>
      </c>
      <c r="H44" s="9"/>
      <c r="I44" s="9">
        <v>6716109</v>
      </c>
      <c r="J44" s="9"/>
      <c r="K44" s="9">
        <v>-781179</v>
      </c>
      <c r="L44" s="9"/>
      <c r="M44" s="9">
        <v>556835</v>
      </c>
      <c r="O44" s="9"/>
      <c r="P44" s="9"/>
      <c r="Q44" s="9"/>
      <c r="R44" s="9"/>
      <c r="S44" s="9"/>
      <c r="T44" s="9"/>
      <c r="U44" s="9"/>
    </row>
    <row r="45" spans="1:21" ht="21" customHeight="1">
      <c r="C45" s="23" t="s">
        <v>96</v>
      </c>
      <c r="F45" s="56"/>
      <c r="G45" s="9">
        <v>2770687</v>
      </c>
      <c r="H45" s="9"/>
      <c r="I45" s="9">
        <v>1123781</v>
      </c>
      <c r="J45" s="9"/>
      <c r="K45" s="9">
        <v>2769998</v>
      </c>
      <c r="L45" s="9"/>
      <c r="M45" s="9">
        <v>1123781</v>
      </c>
      <c r="O45" s="9"/>
      <c r="P45" s="9"/>
      <c r="Q45" s="9"/>
      <c r="R45" s="9"/>
      <c r="S45" s="9"/>
      <c r="T45" s="9"/>
      <c r="U45" s="9"/>
    </row>
    <row r="46" spans="1:21" ht="21" customHeight="1">
      <c r="C46" s="23" t="s">
        <v>92</v>
      </c>
      <c r="F46" s="6"/>
      <c r="G46" s="10">
        <v>837667</v>
      </c>
      <c r="H46" s="15"/>
      <c r="I46" s="10">
        <v>-1438691</v>
      </c>
      <c r="J46" s="9"/>
      <c r="K46" s="10">
        <v>-1048292</v>
      </c>
      <c r="L46" s="9"/>
      <c r="M46" s="10">
        <v>-336123</v>
      </c>
      <c r="O46" s="9"/>
      <c r="P46" s="9"/>
      <c r="Q46" s="9"/>
      <c r="R46" s="9"/>
      <c r="S46" s="9"/>
      <c r="T46" s="9"/>
      <c r="U46" s="9"/>
    </row>
    <row r="47" spans="1:21" ht="21" customHeight="1">
      <c r="C47" s="6"/>
      <c r="D47" s="6"/>
      <c r="E47" s="23" t="s">
        <v>97</v>
      </c>
      <c r="F47" s="56"/>
      <c r="G47" s="10">
        <f>SUM(G37:G46)</f>
        <v>-4276641</v>
      </c>
      <c r="H47" s="15"/>
      <c r="I47" s="10">
        <f>SUM(I37:I46)</f>
        <v>5962555</v>
      </c>
      <c r="J47" s="9"/>
      <c r="K47" s="10">
        <f>SUM(K37:K46)</f>
        <v>2789066</v>
      </c>
      <c r="L47" s="9"/>
      <c r="M47" s="10">
        <f>SUM(M37:M46)</f>
        <v>1875469</v>
      </c>
      <c r="O47" s="9"/>
      <c r="P47" s="9"/>
      <c r="Q47" s="9"/>
      <c r="R47" s="9"/>
      <c r="S47" s="9"/>
      <c r="T47" s="9"/>
      <c r="U47" s="9"/>
    </row>
    <row r="48" spans="1:21" ht="21" customHeight="1" thickBot="1">
      <c r="A48" s="23" t="s">
        <v>98</v>
      </c>
      <c r="F48" s="56"/>
      <c r="G48" s="11">
        <f>+G33+G47</f>
        <v>29035197</v>
      </c>
      <c r="H48" s="9"/>
      <c r="I48" s="11">
        <f>+I33+I47</f>
        <v>37860898</v>
      </c>
      <c r="J48" s="9"/>
      <c r="K48" s="11">
        <f>+K33+K47</f>
        <v>34777231</v>
      </c>
      <c r="L48" s="9"/>
      <c r="M48" s="11">
        <f>+M33+M47</f>
        <v>26331107</v>
      </c>
      <c r="O48" s="9"/>
      <c r="P48" s="9"/>
      <c r="Q48" s="9"/>
      <c r="R48" s="9"/>
      <c r="S48" s="9"/>
      <c r="T48" s="9"/>
      <c r="U48" s="9"/>
    </row>
    <row r="49" spans="1:21" ht="21" customHeight="1" thickTop="1">
      <c r="A49" s="23" t="s">
        <v>99</v>
      </c>
      <c r="F49" s="56"/>
      <c r="H49" s="9"/>
      <c r="J49" s="9"/>
      <c r="L49" s="9"/>
      <c r="O49" s="9"/>
      <c r="P49" s="9"/>
      <c r="Q49" s="9"/>
      <c r="R49" s="9"/>
      <c r="S49" s="9"/>
      <c r="T49" s="9"/>
      <c r="U49" s="9"/>
    </row>
    <row r="50" spans="1:21" ht="21" customHeight="1">
      <c r="A50" s="23" t="s">
        <v>100</v>
      </c>
      <c r="B50" s="23" t="s">
        <v>101</v>
      </c>
      <c r="F50" s="56"/>
      <c r="G50" s="9">
        <v>32578689</v>
      </c>
      <c r="H50" s="9"/>
      <c r="I50" s="9">
        <v>28151551</v>
      </c>
      <c r="J50" s="9"/>
      <c r="K50" s="9">
        <f>K33</f>
        <v>31988165</v>
      </c>
      <c r="L50" s="9"/>
      <c r="M50" s="9">
        <f>M33</f>
        <v>24455638</v>
      </c>
      <c r="O50" s="9"/>
      <c r="P50" s="9"/>
      <c r="Q50" s="9"/>
      <c r="R50" s="9"/>
      <c r="S50" s="9"/>
      <c r="T50" s="9"/>
      <c r="U50" s="9"/>
    </row>
    <row r="51" spans="1:21" ht="21" customHeight="1">
      <c r="B51" s="23" t="s">
        <v>50</v>
      </c>
      <c r="F51" s="56"/>
      <c r="G51" s="10">
        <v>733149</v>
      </c>
      <c r="H51" s="9"/>
      <c r="I51" s="10">
        <v>3746792</v>
      </c>
      <c r="J51" s="15"/>
      <c r="K51" s="10">
        <v>0</v>
      </c>
      <c r="L51" s="15"/>
      <c r="M51" s="10">
        <v>0</v>
      </c>
      <c r="O51" s="9"/>
      <c r="P51" s="9"/>
      <c r="Q51" s="9"/>
      <c r="R51" s="9"/>
      <c r="S51" s="9"/>
      <c r="T51" s="9"/>
      <c r="U51" s="9"/>
    </row>
    <row r="52" spans="1:21" ht="21" customHeight="1">
      <c r="A52" s="23" t="s">
        <v>102</v>
      </c>
      <c r="F52" s="56"/>
      <c r="H52" s="9"/>
      <c r="J52" s="15"/>
      <c r="L52" s="15"/>
      <c r="O52" s="9"/>
      <c r="P52" s="9"/>
      <c r="Q52" s="9"/>
      <c r="R52" s="9"/>
      <c r="S52" s="9"/>
      <c r="T52" s="9"/>
      <c r="U52" s="9"/>
    </row>
    <row r="53" spans="1:21" ht="21" customHeight="1">
      <c r="B53" s="23" t="s">
        <v>101</v>
      </c>
      <c r="F53" s="56"/>
      <c r="G53" s="9">
        <v>31691205</v>
      </c>
      <c r="H53" s="9"/>
      <c r="I53" s="9">
        <v>31999612</v>
      </c>
      <c r="J53" s="15"/>
      <c r="K53" s="9">
        <v>34777231</v>
      </c>
      <c r="L53" s="15"/>
      <c r="M53" s="9">
        <v>26331107</v>
      </c>
      <c r="O53" s="9"/>
      <c r="P53" s="9"/>
      <c r="Q53" s="9"/>
      <c r="R53" s="9"/>
      <c r="S53" s="9"/>
      <c r="T53" s="9"/>
      <c r="U53" s="9"/>
    </row>
    <row r="54" spans="1:21" ht="21" customHeight="1">
      <c r="B54" s="23" t="s">
        <v>50</v>
      </c>
      <c r="F54" s="56"/>
      <c r="G54" s="9">
        <v>-2656008</v>
      </c>
      <c r="H54" s="9"/>
      <c r="I54" s="9">
        <v>5861286</v>
      </c>
      <c r="J54" s="15"/>
      <c r="K54" s="9">
        <v>0</v>
      </c>
      <c r="L54" s="15"/>
      <c r="M54" s="9">
        <v>0</v>
      </c>
      <c r="O54" s="9"/>
      <c r="P54" s="9"/>
      <c r="Q54" s="9"/>
      <c r="R54" s="9"/>
      <c r="S54" s="9"/>
      <c r="T54" s="9"/>
      <c r="U54" s="9"/>
    </row>
    <row r="55" spans="1:21" ht="21" customHeight="1">
      <c r="A55" s="23" t="s">
        <v>103</v>
      </c>
      <c r="F55" s="56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</row>
    <row r="56" spans="1:21" ht="21" customHeight="1" thickBot="1">
      <c r="A56" s="6"/>
      <c r="B56" s="27" t="s">
        <v>104</v>
      </c>
      <c r="F56" s="56"/>
      <c r="G56" s="109">
        <v>13.43</v>
      </c>
      <c r="H56" s="9"/>
      <c r="I56" s="109">
        <v>11.59</v>
      </c>
      <c r="J56" s="109"/>
      <c r="K56" s="109">
        <v>13.18</v>
      </c>
      <c r="L56" s="109"/>
      <c r="M56" s="109">
        <v>10.029999999999999</v>
      </c>
      <c r="O56" s="9"/>
      <c r="P56" s="9"/>
      <c r="Q56" s="9"/>
      <c r="R56" s="9"/>
      <c r="S56" s="9"/>
      <c r="T56" s="9"/>
      <c r="U56" s="9"/>
    </row>
    <row r="57" spans="1:21" ht="24.75" thickTop="1" thickBot="1">
      <c r="A57" s="6"/>
      <c r="B57" s="23" t="s">
        <v>105</v>
      </c>
      <c r="C57" s="6"/>
      <c r="D57" s="6"/>
      <c r="E57" s="9"/>
      <c r="F57" s="57"/>
      <c r="G57" s="110">
        <v>2369328</v>
      </c>
      <c r="H57" s="15"/>
      <c r="I57" s="110">
        <v>2369328</v>
      </c>
      <c r="J57" s="9"/>
      <c r="K57" s="110">
        <v>2369328</v>
      </c>
      <c r="L57" s="15"/>
      <c r="M57" s="110">
        <v>2369328</v>
      </c>
      <c r="O57" s="9"/>
      <c r="P57" s="9"/>
      <c r="Q57" s="9"/>
      <c r="R57" s="9"/>
      <c r="S57" s="9"/>
      <c r="T57" s="9"/>
      <c r="U57" s="9"/>
    </row>
    <row r="58" spans="1:21" ht="24" thickTop="1">
      <c r="A58" s="6"/>
      <c r="C58" s="6"/>
      <c r="D58" s="6"/>
      <c r="E58" s="9"/>
      <c r="F58" s="57"/>
      <c r="G58" s="52"/>
      <c r="H58" s="25"/>
      <c r="I58" s="52"/>
      <c r="J58" s="25"/>
      <c r="K58" s="52"/>
      <c r="L58" s="25"/>
      <c r="M58" s="52"/>
    </row>
    <row r="59" spans="1:21" ht="23.25">
      <c r="A59" s="6"/>
      <c r="C59" s="6"/>
      <c r="D59" s="6"/>
      <c r="E59" s="9"/>
      <c r="F59" s="57"/>
      <c r="G59" s="52"/>
      <c r="H59" s="25"/>
      <c r="I59" s="52"/>
      <c r="J59" s="25"/>
      <c r="K59" s="52"/>
      <c r="L59" s="25"/>
      <c r="M59" s="52"/>
    </row>
    <row r="60" spans="1:21" ht="23.25">
      <c r="A60" s="6"/>
      <c r="C60" s="6"/>
      <c r="D60" s="6"/>
      <c r="E60" s="9"/>
      <c r="F60" s="57"/>
      <c r="G60" s="52"/>
      <c r="H60" s="25"/>
      <c r="I60" s="52"/>
      <c r="J60" s="25"/>
      <c r="K60" s="52"/>
      <c r="L60" s="25"/>
      <c r="M60" s="52"/>
    </row>
    <row r="61" spans="1:21" s="18" customFormat="1" ht="23.25">
      <c r="E61" s="18" t="s">
        <v>106</v>
      </c>
      <c r="H61" s="19"/>
      <c r="I61" s="19"/>
      <c r="J61" s="19"/>
      <c r="K61" s="19"/>
      <c r="L61" s="19"/>
      <c r="M61" s="19"/>
      <c r="N61" s="19"/>
    </row>
    <row r="62" spans="1:21" s="18" customFormat="1" ht="23.25">
      <c r="E62" s="59" t="s">
        <v>53</v>
      </c>
      <c r="H62" s="28"/>
      <c r="I62" s="19"/>
      <c r="J62" s="8" t="s">
        <v>54</v>
      </c>
      <c r="K62" s="19"/>
      <c r="N62" s="28"/>
    </row>
    <row r="63" spans="1:21" s="18" customFormat="1" ht="23.25">
      <c r="E63" s="59" t="s">
        <v>55</v>
      </c>
      <c r="H63" s="28"/>
      <c r="I63" s="19"/>
      <c r="J63" s="8" t="s">
        <v>56</v>
      </c>
      <c r="K63" s="19"/>
      <c r="N63" s="28"/>
    </row>
    <row r="64" spans="1:21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Dt6iTAzIJhyUCG6z6JVl6o2JMq1cxUINylczAqu8QvwgLiUt3kVR+clC9/mbYv+t6CpACsA04zHhOCfuStRhvQ==" saltValue="XLyEomjcvYrnb4Z0OevORw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7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5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44" customWidth="1"/>
    <col min="2" max="2" width="1.5703125" style="44" customWidth="1"/>
    <col min="3" max="3" width="54.42578125" style="44" customWidth="1"/>
    <col min="4" max="4" width="6.7109375" style="58" customWidth="1"/>
    <col min="5" max="5" width="1.85546875" style="44" customWidth="1"/>
    <col min="6" max="6" width="13.28515625" style="44" customWidth="1"/>
    <col min="7" max="7" width="1.85546875" style="44" customWidth="1"/>
    <col min="8" max="8" width="12.7109375" style="44" customWidth="1"/>
    <col min="9" max="9" width="1.5703125" style="44" customWidth="1"/>
    <col min="10" max="10" width="15.140625" style="44" customWidth="1"/>
    <col min="11" max="11" width="1.5703125" style="44" customWidth="1"/>
    <col min="12" max="12" width="16.42578125" style="44" customWidth="1"/>
    <col min="13" max="13" width="1.5703125" style="44" customWidth="1"/>
    <col min="14" max="14" width="26.5703125" style="44" customWidth="1"/>
    <col min="15" max="15" width="1.7109375" style="44" customWidth="1"/>
    <col min="16" max="16" width="27.42578125" style="44" customWidth="1"/>
    <col min="17" max="17" width="1.7109375" style="44" customWidth="1"/>
    <col min="18" max="18" width="27.42578125" style="44" customWidth="1"/>
    <col min="19" max="19" width="1.7109375" style="44" customWidth="1"/>
    <col min="20" max="20" width="16.7109375" style="44" customWidth="1"/>
    <col min="21" max="21" width="1.7109375" style="44" customWidth="1"/>
    <col min="22" max="22" width="16" style="44" customWidth="1"/>
    <col min="23" max="23" width="1.7109375" style="44" customWidth="1"/>
    <col min="24" max="24" width="17.5703125" style="44" customWidth="1"/>
    <col min="25" max="25" width="1.5703125" style="44" customWidth="1"/>
    <col min="26" max="26" width="16.5703125" style="44" customWidth="1"/>
    <col min="27" max="27" width="1.5703125" style="44" customWidth="1"/>
    <col min="28" max="28" width="19.42578125" style="44" customWidth="1"/>
    <col min="29" max="29" width="1.5703125" style="44" customWidth="1"/>
    <col min="30" max="30" width="16.5703125" style="44" customWidth="1"/>
    <col min="31" max="31" width="1.5703125" style="44" customWidth="1"/>
    <col min="32" max="32" width="15.7109375" style="44" customWidth="1"/>
    <col min="33" max="33" width="1.5703125" style="44" customWidth="1"/>
    <col min="34" max="34" width="15.85546875" style="44" customWidth="1"/>
    <col min="35" max="35" width="1.42578125" style="44" customWidth="1"/>
    <col min="36" max="36" width="15.85546875" style="44" customWidth="1"/>
    <col min="37" max="37" width="1.140625" style="44" customWidth="1"/>
    <col min="38" max="38" width="16" style="44" customWidth="1"/>
    <col min="39" max="39" width="1.7109375" style="44" customWidth="1"/>
    <col min="40" max="40" width="16.5703125" style="44" customWidth="1"/>
    <col min="41" max="41" width="1.42578125" style="44" customWidth="1"/>
    <col min="42" max="42" width="18.140625" style="44" customWidth="1"/>
    <col min="43" max="43" width="1.5703125" style="44" customWidth="1"/>
    <col min="44" max="44" width="16" style="44" customWidth="1"/>
    <col min="45" max="45" width="1" style="44" customWidth="1"/>
    <col min="46" max="46" width="17.42578125" style="44" customWidth="1"/>
    <col min="47" max="47" width="20.28515625" style="44" bestFit="1" customWidth="1"/>
    <col min="48" max="16384" width="7.5703125" style="44"/>
  </cols>
  <sheetData>
    <row r="1" spans="1:42" s="89" customFormat="1" ht="20.2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64"/>
      <c r="AH1" s="64"/>
      <c r="AI1" s="64"/>
      <c r="AJ1" s="64"/>
      <c r="AK1" s="64"/>
      <c r="AL1" s="64"/>
      <c r="AM1" s="64"/>
      <c r="AN1" s="64"/>
    </row>
    <row r="2" spans="1:42" s="89" customFormat="1" ht="20.25" customHeight="1">
      <c r="A2" s="169" t="s">
        <v>111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64"/>
      <c r="AH2" s="64"/>
      <c r="AI2" s="64"/>
      <c r="AJ2" s="64"/>
      <c r="AK2" s="64"/>
      <c r="AL2" s="64"/>
      <c r="AM2" s="64"/>
      <c r="AN2" s="64"/>
    </row>
    <row r="3" spans="1:42" s="89" customFormat="1" ht="20.25" customHeight="1">
      <c r="A3" s="169" t="s">
        <v>58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64"/>
      <c r="AH3" s="64"/>
      <c r="AI3" s="64"/>
      <c r="AJ3" s="64"/>
      <c r="AK3" s="64"/>
      <c r="AL3" s="64"/>
      <c r="AM3" s="64"/>
      <c r="AN3" s="64"/>
    </row>
    <row r="4" spans="1:42" ht="20.2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5"/>
      <c r="AH4" s="65"/>
      <c r="AI4" s="65"/>
      <c r="AJ4" s="65"/>
      <c r="AK4" s="65"/>
      <c r="AL4" s="65"/>
      <c r="AM4" s="65"/>
      <c r="AN4" s="65"/>
    </row>
    <row r="5" spans="1:42" ht="20.25" customHeight="1">
      <c r="F5" s="171" t="s">
        <v>2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66"/>
      <c r="AH5" s="66"/>
      <c r="AI5" s="66"/>
      <c r="AJ5" s="66"/>
      <c r="AK5" s="66"/>
      <c r="AL5" s="66"/>
      <c r="AM5" s="43"/>
      <c r="AN5" s="43"/>
      <c r="AO5" s="43"/>
      <c r="AP5" s="43"/>
    </row>
    <row r="6" spans="1:42" ht="20.25" customHeight="1">
      <c r="F6" s="170" t="s">
        <v>3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I6" s="66"/>
      <c r="AJ6" s="66"/>
      <c r="AK6" s="66"/>
      <c r="AL6" s="66"/>
      <c r="AM6" s="43"/>
      <c r="AN6" s="43"/>
      <c r="AO6" s="43"/>
      <c r="AP6" s="43"/>
    </row>
    <row r="7" spans="1:42" ht="20.25" customHeight="1">
      <c r="D7" s="90" t="s">
        <v>5</v>
      </c>
      <c r="F7" s="170" t="s">
        <v>112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91"/>
      <c r="AD7" s="67" t="s">
        <v>113</v>
      </c>
      <c r="AE7" s="91"/>
      <c r="AF7" s="68" t="s">
        <v>114</v>
      </c>
      <c r="AM7" s="43"/>
      <c r="AN7" s="43"/>
      <c r="AO7" s="43"/>
      <c r="AP7" s="43"/>
    </row>
    <row r="8" spans="1:42" ht="20.25" customHeight="1">
      <c r="A8" s="68"/>
      <c r="B8" s="68"/>
      <c r="C8" s="68"/>
      <c r="D8" s="68"/>
      <c r="E8" s="68"/>
      <c r="F8" s="58" t="s">
        <v>115</v>
      </c>
      <c r="G8" s="68"/>
      <c r="H8" s="68" t="s">
        <v>116</v>
      </c>
      <c r="I8" s="68"/>
      <c r="J8" s="68" t="s">
        <v>117</v>
      </c>
      <c r="K8" s="68"/>
      <c r="L8" s="173" t="s">
        <v>118</v>
      </c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92"/>
      <c r="X8" s="172" t="s">
        <v>119</v>
      </c>
      <c r="Y8" s="172"/>
      <c r="Z8" s="172"/>
      <c r="AA8" s="69"/>
      <c r="AB8" s="68" t="s">
        <v>51</v>
      </c>
      <c r="AC8" s="66"/>
      <c r="AD8" s="68" t="s">
        <v>120</v>
      </c>
      <c r="AE8" s="66"/>
      <c r="AG8" s="68"/>
      <c r="AI8" s="68"/>
      <c r="AJ8" s="68"/>
    </row>
    <row r="9" spans="1:42" ht="20.25" customHeight="1">
      <c r="A9" s="70"/>
      <c r="B9" s="70"/>
      <c r="C9" s="70"/>
      <c r="D9" s="68"/>
      <c r="E9" s="70"/>
      <c r="F9" s="58" t="s">
        <v>121</v>
      </c>
      <c r="G9" s="70"/>
      <c r="H9" s="68" t="s">
        <v>122</v>
      </c>
      <c r="I9" s="70"/>
      <c r="J9" s="68" t="s">
        <v>123</v>
      </c>
      <c r="K9" s="70"/>
      <c r="L9" s="68" t="s">
        <v>124</v>
      </c>
      <c r="M9" s="71"/>
      <c r="N9" s="68" t="s">
        <v>240</v>
      </c>
      <c r="O9" s="68"/>
      <c r="P9" s="68" t="s">
        <v>240</v>
      </c>
      <c r="Q9" s="68"/>
      <c r="R9" s="68" t="s">
        <v>125</v>
      </c>
      <c r="S9" s="68"/>
      <c r="T9" s="68" t="s">
        <v>126</v>
      </c>
      <c r="U9" s="68"/>
      <c r="V9" s="68" t="s">
        <v>127</v>
      </c>
      <c r="W9" s="71"/>
      <c r="X9" s="93" t="s">
        <v>46</v>
      </c>
      <c r="Y9" s="94"/>
      <c r="Z9" s="72" t="s">
        <v>48</v>
      </c>
      <c r="AA9" s="72"/>
      <c r="AB9" s="68" t="s">
        <v>128</v>
      </c>
      <c r="AC9" s="66"/>
      <c r="AD9" s="68"/>
      <c r="AE9" s="68"/>
      <c r="AG9" s="68"/>
      <c r="AH9" s="68"/>
    </row>
    <row r="10" spans="1:42" ht="20.25" customHeight="1">
      <c r="A10" s="70"/>
      <c r="B10" s="70"/>
      <c r="C10" s="70"/>
      <c r="D10" s="68"/>
      <c r="E10" s="68"/>
      <c r="F10" s="68" t="s">
        <v>129</v>
      </c>
      <c r="G10" s="68"/>
      <c r="H10" s="73"/>
      <c r="I10" s="68"/>
      <c r="J10" s="72"/>
      <c r="K10" s="68"/>
      <c r="L10" s="73" t="s">
        <v>130</v>
      </c>
      <c r="M10" s="73"/>
      <c r="N10" s="72" t="s">
        <v>131</v>
      </c>
      <c r="O10" s="73"/>
      <c r="P10" s="72" t="s">
        <v>131</v>
      </c>
      <c r="Q10" s="73"/>
      <c r="R10" s="73" t="s">
        <v>132</v>
      </c>
      <c r="S10" s="73"/>
      <c r="T10" s="73" t="s">
        <v>133</v>
      </c>
      <c r="U10" s="73"/>
      <c r="V10" s="73" t="s">
        <v>134</v>
      </c>
      <c r="W10" s="73"/>
      <c r="X10" s="72" t="s">
        <v>135</v>
      </c>
      <c r="Y10" s="73"/>
      <c r="Z10" s="72"/>
      <c r="AA10" s="72"/>
      <c r="AB10" s="68" t="s">
        <v>136</v>
      </c>
      <c r="AC10" s="68"/>
      <c r="AE10" s="66"/>
      <c r="AF10" s="66"/>
    </row>
    <row r="11" spans="1:42" ht="20.25" customHeight="1">
      <c r="A11" s="70"/>
      <c r="B11" s="70"/>
      <c r="C11" s="70"/>
      <c r="D11" s="68"/>
      <c r="E11" s="68"/>
      <c r="F11" s="68"/>
      <c r="G11" s="68"/>
      <c r="H11" s="73"/>
      <c r="I11" s="68"/>
      <c r="J11" s="68"/>
      <c r="K11" s="68"/>
      <c r="L11" s="73" t="s">
        <v>137</v>
      </c>
      <c r="M11" s="73"/>
      <c r="N11" s="72" t="s">
        <v>138</v>
      </c>
      <c r="O11" s="72"/>
      <c r="P11" s="72" t="s">
        <v>139</v>
      </c>
      <c r="Q11" s="72"/>
      <c r="R11" s="72"/>
      <c r="S11" s="72"/>
      <c r="T11" s="72" t="s">
        <v>140</v>
      </c>
      <c r="U11" s="72"/>
      <c r="V11" s="72" t="s">
        <v>141</v>
      </c>
      <c r="W11" s="73"/>
      <c r="X11" s="72"/>
      <c r="Y11" s="73"/>
      <c r="Z11" s="72"/>
      <c r="AA11" s="72"/>
      <c r="AB11" s="66"/>
      <c r="AC11" s="68"/>
      <c r="AE11" s="66"/>
      <c r="AF11" s="66"/>
    </row>
    <row r="12" spans="1:42" ht="23.25">
      <c r="A12" s="70"/>
      <c r="B12" s="70"/>
      <c r="C12" s="70"/>
      <c r="D12" s="68"/>
      <c r="E12" s="68"/>
      <c r="F12" s="68"/>
      <c r="G12" s="68"/>
      <c r="H12" s="73"/>
      <c r="I12" s="68"/>
      <c r="J12" s="68"/>
      <c r="K12" s="68"/>
      <c r="L12" s="72"/>
      <c r="M12" s="73"/>
      <c r="N12" s="72" t="s">
        <v>142</v>
      </c>
      <c r="O12" s="72"/>
      <c r="P12" s="72" t="s">
        <v>142</v>
      </c>
      <c r="Q12" s="72"/>
      <c r="R12" s="72"/>
      <c r="S12" s="72"/>
      <c r="T12" s="72"/>
      <c r="U12" s="72"/>
      <c r="V12" s="72"/>
      <c r="W12" s="73"/>
      <c r="X12" s="72"/>
      <c r="Y12" s="73"/>
      <c r="Z12" s="72"/>
      <c r="AA12" s="72"/>
      <c r="AB12" s="66"/>
      <c r="AC12" s="68"/>
      <c r="AE12" s="66"/>
      <c r="AF12" s="66"/>
    </row>
    <row r="13" spans="1:42" ht="23.25">
      <c r="A13" s="70"/>
      <c r="B13" s="70"/>
      <c r="C13" s="70"/>
      <c r="D13" s="68"/>
      <c r="E13" s="68"/>
      <c r="F13" s="130"/>
      <c r="G13" s="68"/>
      <c r="H13" s="74"/>
      <c r="I13" s="68"/>
      <c r="J13" s="74"/>
      <c r="K13" s="68"/>
      <c r="L13" s="72"/>
      <c r="M13" s="73"/>
      <c r="N13" s="72" t="s">
        <v>143</v>
      </c>
      <c r="O13" s="72"/>
      <c r="P13" s="72" t="s">
        <v>143</v>
      </c>
      <c r="Q13" s="72"/>
      <c r="R13" s="72"/>
      <c r="S13" s="72"/>
      <c r="T13" s="72"/>
      <c r="U13" s="72"/>
      <c r="V13" s="131"/>
      <c r="W13" s="73"/>
      <c r="X13" s="131"/>
      <c r="Y13" s="73"/>
      <c r="Z13" s="131"/>
      <c r="AA13" s="72"/>
      <c r="AB13" s="75"/>
      <c r="AC13" s="68"/>
      <c r="AD13" s="95"/>
      <c r="AE13" s="66"/>
      <c r="AF13" s="75"/>
    </row>
    <row r="14" spans="1:42" s="89" customFormat="1" ht="24" customHeight="1">
      <c r="A14" s="29" t="s">
        <v>144</v>
      </c>
      <c r="B14" s="66"/>
      <c r="C14" s="66"/>
      <c r="D14" s="68"/>
      <c r="E14" s="64"/>
      <c r="F14" s="96"/>
      <c r="G14" s="97"/>
      <c r="H14" s="96"/>
      <c r="I14" s="97"/>
      <c r="J14" s="97"/>
      <c r="K14" s="97"/>
      <c r="L14" s="96"/>
      <c r="M14" s="97"/>
      <c r="N14" s="96"/>
      <c r="O14" s="97"/>
      <c r="P14" s="96"/>
      <c r="Q14" s="97"/>
      <c r="R14" s="96"/>
      <c r="S14" s="97"/>
      <c r="T14" s="96"/>
      <c r="U14" s="97"/>
      <c r="V14" s="96"/>
      <c r="W14" s="97"/>
      <c r="X14" s="96"/>
      <c r="Y14" s="97"/>
      <c r="Z14" s="96"/>
      <c r="AA14" s="97"/>
      <c r="AB14" s="96"/>
      <c r="AC14" s="97"/>
      <c r="AD14" s="96"/>
      <c r="AE14" s="97"/>
      <c r="AF14" s="96"/>
      <c r="AG14" s="98"/>
    </row>
    <row r="15" spans="1:42" ht="24" customHeight="1">
      <c r="A15" s="77" t="s">
        <v>145</v>
      </c>
      <c r="B15" s="66"/>
      <c r="C15" s="66"/>
      <c r="D15" s="68"/>
      <c r="E15" s="66"/>
      <c r="F15" s="55">
        <v>23693276</v>
      </c>
      <c r="G15" s="51"/>
      <c r="H15" s="55">
        <v>18103110</v>
      </c>
      <c r="I15" s="51"/>
      <c r="J15" s="55">
        <v>15549174</v>
      </c>
      <c r="K15" s="51"/>
      <c r="L15" s="55">
        <v>16899790</v>
      </c>
      <c r="M15" s="51"/>
      <c r="N15" s="55">
        <v>3225050</v>
      </c>
      <c r="O15" s="51"/>
      <c r="P15" s="55">
        <v>1430450</v>
      </c>
      <c r="Q15" s="51"/>
      <c r="R15" s="55">
        <v>-584325</v>
      </c>
      <c r="S15" s="51"/>
      <c r="T15" s="55">
        <v>-751640</v>
      </c>
      <c r="U15" s="51"/>
      <c r="V15" s="55">
        <f>SUM(L15:U15)</f>
        <v>20219325</v>
      </c>
      <c r="W15" s="51"/>
      <c r="X15" s="55">
        <v>3050000</v>
      </c>
      <c r="Y15" s="51"/>
      <c r="Z15" s="55">
        <v>359054745</v>
      </c>
      <c r="AA15" s="51"/>
      <c r="AB15" s="55">
        <f>SUM(F15:J15,V15:AA15)</f>
        <v>439669630</v>
      </c>
      <c r="AC15" s="51"/>
      <c r="AD15" s="55">
        <v>51616419</v>
      </c>
      <c r="AE15" s="51"/>
      <c r="AF15" s="55">
        <f t="shared" ref="AF15" si="0">SUM(AB15:AD15)</f>
        <v>491286049</v>
      </c>
      <c r="AG15" s="78"/>
    </row>
    <row r="16" spans="1:42" ht="24" hidden="1" customHeight="1">
      <c r="A16" s="66" t="s">
        <v>146</v>
      </c>
      <c r="B16" s="66"/>
      <c r="C16" s="66"/>
      <c r="D16" s="68"/>
      <c r="E16" s="66"/>
      <c r="F16" s="113"/>
      <c r="G16" s="55"/>
      <c r="H16" s="113"/>
      <c r="I16" s="55"/>
      <c r="J16" s="113"/>
      <c r="K16" s="55"/>
      <c r="L16" s="113"/>
      <c r="M16" s="55"/>
      <c r="N16" s="113"/>
      <c r="O16" s="55"/>
      <c r="P16" s="134"/>
      <c r="Q16" s="55"/>
      <c r="R16" s="134"/>
      <c r="S16" s="55"/>
      <c r="T16" s="113"/>
      <c r="U16" s="55"/>
      <c r="V16" s="113"/>
      <c r="W16" s="55"/>
      <c r="X16" s="113"/>
      <c r="Y16" s="55"/>
      <c r="Z16" s="134"/>
      <c r="AA16" s="55"/>
      <c r="AB16" s="113"/>
      <c r="AC16" s="55"/>
      <c r="AD16" s="135"/>
      <c r="AE16" s="138"/>
      <c r="AF16" s="113"/>
      <c r="AG16" s="78"/>
    </row>
    <row r="17" spans="1:33" ht="24" hidden="1" customHeight="1">
      <c r="A17" s="99" t="s">
        <v>147</v>
      </c>
      <c r="B17" s="66"/>
      <c r="C17" s="66"/>
      <c r="D17" s="68"/>
      <c r="E17" s="66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138"/>
      <c r="AF17" s="55"/>
      <c r="AG17" s="78"/>
    </row>
    <row r="18" spans="1:33" ht="23.25">
      <c r="A18" s="79" t="s">
        <v>148</v>
      </c>
      <c r="B18" s="66"/>
      <c r="C18" s="66"/>
      <c r="D18" s="68">
        <v>14</v>
      </c>
      <c r="E18" s="66"/>
      <c r="F18" s="55">
        <v>0</v>
      </c>
      <c r="G18" s="55"/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  <c r="O18" s="55"/>
      <c r="P18" s="55">
        <v>0</v>
      </c>
      <c r="Q18" s="55"/>
      <c r="R18" s="55">
        <v>0</v>
      </c>
      <c r="S18" s="55"/>
      <c r="T18" s="55">
        <v>0</v>
      </c>
      <c r="U18" s="55"/>
      <c r="V18" s="55">
        <f>SUM(L18:U18)</f>
        <v>0</v>
      </c>
      <c r="W18" s="55"/>
      <c r="X18" s="55">
        <v>0</v>
      </c>
      <c r="Y18" s="55"/>
      <c r="Z18" s="55">
        <v>-7107983</v>
      </c>
      <c r="AA18" s="55"/>
      <c r="AB18" s="55">
        <f>SUM(F18:J18,V18:AA18)</f>
        <v>-7107983</v>
      </c>
      <c r="AC18" s="55"/>
      <c r="AD18" s="55">
        <v>-466749</v>
      </c>
      <c r="AE18" s="138"/>
      <c r="AF18" s="55">
        <f t="shared" ref="AF18" si="1">SUM(AB18:AD18)</f>
        <v>-7574732</v>
      </c>
      <c r="AG18" s="78"/>
    </row>
    <row r="19" spans="1:33" ht="23.25" hidden="1">
      <c r="A19" s="81" t="s">
        <v>149</v>
      </c>
      <c r="B19" s="66"/>
      <c r="C19" s="66"/>
      <c r="D19" s="68"/>
      <c r="E19" s="66"/>
      <c r="F19" s="136"/>
      <c r="G19" s="55"/>
      <c r="H19" s="136"/>
      <c r="I19" s="55"/>
      <c r="J19" s="136"/>
      <c r="K19" s="55"/>
      <c r="L19" s="136"/>
      <c r="M19" s="55"/>
      <c r="N19" s="136"/>
      <c r="O19" s="55"/>
      <c r="P19" s="136"/>
      <c r="Q19" s="55"/>
      <c r="R19" s="136"/>
      <c r="S19" s="55"/>
      <c r="T19" s="136"/>
      <c r="U19" s="55"/>
      <c r="V19" s="55"/>
      <c r="W19" s="55"/>
      <c r="X19" s="136"/>
      <c r="Y19" s="55"/>
      <c r="Z19" s="136"/>
      <c r="AA19" s="55"/>
      <c r="AB19" s="55"/>
      <c r="AC19" s="136"/>
      <c r="AD19" s="137"/>
      <c r="AE19" s="138"/>
      <c r="AF19" s="55"/>
      <c r="AG19" s="78"/>
    </row>
    <row r="20" spans="1:33" ht="23.25" hidden="1">
      <c r="A20" s="81" t="s">
        <v>150</v>
      </c>
      <c r="B20" s="66"/>
      <c r="C20" s="66"/>
      <c r="D20" s="68"/>
      <c r="E20" s="66"/>
      <c r="F20" s="136"/>
      <c r="G20" s="55"/>
      <c r="H20" s="136"/>
      <c r="I20" s="55"/>
      <c r="J20" s="136"/>
      <c r="K20" s="55"/>
      <c r="L20" s="136"/>
      <c r="M20" s="55"/>
      <c r="N20" s="136"/>
      <c r="O20" s="55"/>
      <c r="P20" s="136"/>
      <c r="Q20" s="55"/>
      <c r="R20" s="136"/>
      <c r="S20" s="55"/>
      <c r="T20" s="136"/>
      <c r="U20" s="55"/>
      <c r="V20" s="55"/>
      <c r="W20" s="55"/>
      <c r="X20" s="136"/>
      <c r="Y20" s="55"/>
      <c r="Z20" s="136"/>
      <c r="AA20" s="55"/>
      <c r="AB20" s="55"/>
      <c r="AC20" s="136"/>
      <c r="AD20" s="137"/>
      <c r="AE20" s="138"/>
      <c r="AF20" s="55"/>
      <c r="AG20" s="78"/>
    </row>
    <row r="21" spans="1:33" ht="24" customHeight="1">
      <c r="A21" s="81" t="s">
        <v>151</v>
      </c>
      <c r="B21" s="66"/>
      <c r="C21" s="66"/>
      <c r="D21" s="68"/>
      <c r="E21" s="66"/>
      <c r="F21" s="113">
        <v>0</v>
      </c>
      <c r="G21" s="55"/>
      <c r="H21" s="113">
        <v>0</v>
      </c>
      <c r="I21" s="55"/>
      <c r="J21" s="113">
        <v>0</v>
      </c>
      <c r="K21" s="55"/>
      <c r="L21" s="113">
        <v>0</v>
      </c>
      <c r="M21" s="55"/>
      <c r="N21" s="113">
        <v>0</v>
      </c>
      <c r="O21" s="55"/>
      <c r="P21" s="113">
        <v>0</v>
      </c>
      <c r="Q21" s="55"/>
      <c r="R21" s="113">
        <v>0</v>
      </c>
      <c r="S21" s="55"/>
      <c r="T21" s="113">
        <v>0</v>
      </c>
      <c r="U21" s="55"/>
      <c r="V21" s="113">
        <f>SUM(L21:U21)</f>
        <v>0</v>
      </c>
      <c r="W21" s="55"/>
      <c r="X21" s="113">
        <v>0</v>
      </c>
      <c r="Y21" s="55"/>
      <c r="Z21" s="113">
        <v>-686210</v>
      </c>
      <c r="AA21" s="55"/>
      <c r="AB21" s="113">
        <f>SUM(F21:J21,V21:AA21)</f>
        <v>-686210</v>
      </c>
      <c r="AC21" s="55"/>
      <c r="AD21" s="113">
        <v>0</v>
      </c>
      <c r="AE21" s="138"/>
      <c r="AF21" s="113">
        <f t="shared" ref="AF21" si="2">SUM(AB21:AD21)</f>
        <v>-686210</v>
      </c>
      <c r="AG21" s="78"/>
    </row>
    <row r="22" spans="1:33" ht="24" hidden="1" customHeight="1">
      <c r="A22" s="79" t="s">
        <v>152</v>
      </c>
      <c r="B22" s="66"/>
      <c r="C22" s="66"/>
      <c r="D22" s="68"/>
      <c r="E22" s="66"/>
      <c r="F22" s="136"/>
      <c r="G22" s="55"/>
      <c r="H22" s="136"/>
      <c r="I22" s="55"/>
      <c r="J22" s="136"/>
      <c r="K22" s="55"/>
      <c r="L22" s="136"/>
      <c r="M22" s="55"/>
      <c r="N22" s="136"/>
      <c r="O22" s="55"/>
      <c r="P22" s="136"/>
      <c r="Q22" s="55"/>
      <c r="R22" s="136"/>
      <c r="S22" s="55"/>
      <c r="T22" s="136"/>
      <c r="U22" s="55"/>
      <c r="V22" s="55"/>
      <c r="W22" s="55"/>
      <c r="X22" s="136"/>
      <c r="Y22" s="55"/>
      <c r="Z22" s="136"/>
      <c r="AA22" s="55"/>
      <c r="AB22" s="55"/>
      <c r="AC22" s="136"/>
      <c r="AD22" s="137"/>
      <c r="AE22" s="138"/>
      <c r="AF22" s="55"/>
      <c r="AG22" s="78"/>
    </row>
    <row r="23" spans="1:33" ht="24" hidden="1" customHeight="1">
      <c r="A23" s="79" t="s">
        <v>153</v>
      </c>
      <c r="B23" s="66"/>
      <c r="C23" s="66"/>
      <c r="D23" s="68"/>
      <c r="E23" s="66"/>
      <c r="F23" s="136"/>
      <c r="G23" s="55"/>
      <c r="H23" s="136"/>
      <c r="I23" s="55"/>
      <c r="J23" s="113"/>
      <c r="K23" s="55"/>
      <c r="L23" s="136"/>
      <c r="M23" s="55"/>
      <c r="N23" s="136"/>
      <c r="O23" s="55"/>
      <c r="P23" s="136"/>
      <c r="Q23" s="55"/>
      <c r="R23" s="136"/>
      <c r="S23" s="55"/>
      <c r="T23" s="136"/>
      <c r="U23" s="55"/>
      <c r="V23" s="55"/>
      <c r="W23" s="55"/>
      <c r="X23" s="136"/>
      <c r="Y23" s="55"/>
      <c r="Z23" s="136"/>
      <c r="AA23" s="136"/>
      <c r="AB23" s="55"/>
      <c r="AC23" s="136"/>
      <c r="AD23" s="137"/>
      <c r="AE23" s="80"/>
      <c r="AF23" s="55"/>
      <c r="AG23" s="78"/>
    </row>
    <row r="24" spans="1:33" ht="24" customHeight="1">
      <c r="A24" s="81"/>
      <c r="B24" s="70"/>
      <c r="C24" s="70"/>
      <c r="D24" s="68"/>
      <c r="E24" s="70"/>
      <c r="F24" s="139"/>
      <c r="G24" s="55"/>
      <c r="H24" s="139"/>
      <c r="I24" s="55"/>
      <c r="J24" s="55"/>
      <c r="K24" s="55"/>
      <c r="L24" s="139"/>
      <c r="M24" s="55"/>
      <c r="N24" s="139"/>
      <c r="O24" s="55"/>
      <c r="P24" s="139"/>
      <c r="Q24" s="55"/>
      <c r="R24" s="139"/>
      <c r="S24" s="55"/>
      <c r="T24" s="139"/>
      <c r="U24" s="136"/>
      <c r="V24" s="139"/>
      <c r="W24" s="55"/>
      <c r="X24" s="139"/>
      <c r="Y24" s="55"/>
      <c r="Z24" s="139"/>
      <c r="AA24" s="136"/>
      <c r="AB24" s="139"/>
      <c r="AC24" s="136"/>
      <c r="AD24" s="140"/>
      <c r="AE24" s="80"/>
      <c r="AF24" s="124"/>
      <c r="AG24" s="80"/>
    </row>
    <row r="25" spans="1:33" ht="24" customHeight="1">
      <c r="A25" s="81" t="s">
        <v>85</v>
      </c>
      <c r="B25" s="70"/>
      <c r="C25" s="70"/>
      <c r="D25" s="68"/>
      <c r="E25" s="70"/>
      <c r="F25" s="55">
        <v>0</v>
      </c>
      <c r="G25" s="51"/>
      <c r="H25" s="55">
        <v>0</v>
      </c>
      <c r="I25" s="51"/>
      <c r="J25" s="55">
        <v>0</v>
      </c>
      <c r="K25" s="51"/>
      <c r="L25" s="55">
        <v>0</v>
      </c>
      <c r="M25" s="51"/>
      <c r="N25" s="55">
        <v>0</v>
      </c>
      <c r="O25" s="51"/>
      <c r="P25" s="55">
        <v>0</v>
      </c>
      <c r="Q25" s="51"/>
      <c r="R25" s="55">
        <v>0</v>
      </c>
      <c r="S25" s="51"/>
      <c r="T25" s="55">
        <v>0</v>
      </c>
      <c r="U25" s="51"/>
      <c r="V25" s="55">
        <f>SUM(L25:U25)</f>
        <v>0</v>
      </c>
      <c r="W25" s="51"/>
      <c r="X25" s="55">
        <v>0</v>
      </c>
      <c r="Y25" s="51"/>
      <c r="Z25" s="55">
        <v>28151551</v>
      </c>
      <c r="AA25" s="51"/>
      <c r="AB25" s="55">
        <f>SUM(F25:J25,V25:AA25)</f>
        <v>28151551</v>
      </c>
      <c r="AC25" s="51"/>
      <c r="AD25" s="55">
        <v>3746792</v>
      </c>
      <c r="AE25" s="51"/>
      <c r="AF25" s="55">
        <f>SUM(AB25:AD25)</f>
        <v>31898343</v>
      </c>
      <c r="AG25" s="78"/>
    </row>
    <row r="26" spans="1:33" ht="24" customHeight="1">
      <c r="A26" s="81" t="s">
        <v>86</v>
      </c>
      <c r="B26" s="70"/>
      <c r="C26" s="70"/>
      <c r="D26" s="68"/>
      <c r="E26" s="70"/>
      <c r="F26" s="113">
        <v>0</v>
      </c>
      <c r="G26" s="55"/>
      <c r="H26" s="113">
        <v>0</v>
      </c>
      <c r="I26" s="55"/>
      <c r="J26" s="113">
        <v>0</v>
      </c>
      <c r="K26" s="55"/>
      <c r="L26" s="113">
        <v>0</v>
      </c>
      <c r="M26" s="55"/>
      <c r="N26" s="113">
        <v>-1524944</v>
      </c>
      <c r="O26" s="55"/>
      <c r="P26" s="113">
        <v>2686534</v>
      </c>
      <c r="Q26" s="55"/>
      <c r="R26" s="113">
        <v>99179</v>
      </c>
      <c r="S26" s="55"/>
      <c r="T26" s="113">
        <v>1688267</v>
      </c>
      <c r="U26" s="55"/>
      <c r="V26" s="113">
        <f>SUM(L26:U26)</f>
        <v>2949036</v>
      </c>
      <c r="W26" s="55"/>
      <c r="X26" s="113">
        <v>0</v>
      </c>
      <c r="Y26" s="55"/>
      <c r="Z26" s="113">
        <v>899025</v>
      </c>
      <c r="AA26" s="55"/>
      <c r="AB26" s="113">
        <f>SUM(F26:J26,V26:AA26)</f>
        <v>3848061</v>
      </c>
      <c r="AC26" s="55"/>
      <c r="AD26" s="113">
        <v>2114494</v>
      </c>
      <c r="AE26" s="55"/>
      <c r="AF26" s="113">
        <f>SUM(AB26:AD26)</f>
        <v>5962555</v>
      </c>
      <c r="AG26" s="80"/>
    </row>
    <row r="27" spans="1:33" s="89" customFormat="1" ht="24" customHeight="1">
      <c r="A27" s="76" t="s">
        <v>98</v>
      </c>
      <c r="B27" s="65"/>
      <c r="C27" s="65"/>
      <c r="D27" s="85"/>
      <c r="E27" s="65"/>
      <c r="F27" s="116">
        <f>SUM(F25:F26)</f>
        <v>0</v>
      </c>
      <c r="G27" s="51"/>
      <c r="H27" s="116">
        <f>SUM(H25:H26)</f>
        <v>0</v>
      </c>
      <c r="I27" s="51"/>
      <c r="J27" s="116">
        <f>SUM(J25:J26)</f>
        <v>0</v>
      </c>
      <c r="K27" s="51"/>
      <c r="L27" s="116">
        <f>SUM(L25:L26)</f>
        <v>0</v>
      </c>
      <c r="M27" s="51"/>
      <c r="N27" s="116">
        <f>SUM(N25:N26)</f>
        <v>-1524944</v>
      </c>
      <c r="O27" s="51"/>
      <c r="P27" s="116">
        <f>SUM(P25:P26)</f>
        <v>2686534</v>
      </c>
      <c r="Q27" s="51"/>
      <c r="R27" s="116">
        <f>SUM(R25:R26)</f>
        <v>99179</v>
      </c>
      <c r="S27" s="51"/>
      <c r="T27" s="116">
        <f>SUM(T25:T26)</f>
        <v>1688267</v>
      </c>
      <c r="U27" s="51"/>
      <c r="V27" s="116">
        <f>SUM(L27:U27)</f>
        <v>2949036</v>
      </c>
      <c r="W27" s="51"/>
      <c r="X27" s="116">
        <f>SUM(X25:X26)</f>
        <v>0</v>
      </c>
      <c r="Y27" s="51"/>
      <c r="Z27" s="116">
        <f>SUM(Z25:Z26)</f>
        <v>29050576</v>
      </c>
      <c r="AA27" s="51"/>
      <c r="AB27" s="116">
        <f>SUM(F27:J27,V27:Z27)</f>
        <v>31999612</v>
      </c>
      <c r="AC27" s="51"/>
      <c r="AD27" s="116">
        <f>SUM(AD25:AD26)</f>
        <v>5861286</v>
      </c>
      <c r="AE27" s="99"/>
      <c r="AF27" s="116">
        <f>SUM(AB27:AD27)</f>
        <v>37860898</v>
      </c>
      <c r="AG27" s="78"/>
    </row>
    <row r="28" spans="1:33" s="89" customFormat="1" ht="24" customHeight="1">
      <c r="A28" s="66"/>
      <c r="B28" s="66"/>
      <c r="C28" s="66"/>
      <c r="D28" s="68"/>
      <c r="E28" s="64"/>
      <c r="F28" s="55"/>
      <c r="G28" s="51"/>
      <c r="H28" s="55"/>
      <c r="I28" s="51"/>
      <c r="J28" s="51"/>
      <c r="K28" s="51"/>
      <c r="L28" s="55"/>
      <c r="M28" s="51"/>
      <c r="N28" s="55"/>
      <c r="O28" s="55"/>
      <c r="P28" s="55"/>
      <c r="Q28" s="55"/>
      <c r="R28" s="55"/>
      <c r="S28" s="51"/>
      <c r="T28" s="55"/>
      <c r="U28" s="55"/>
      <c r="V28" s="55"/>
      <c r="W28" s="51"/>
      <c r="X28" s="55"/>
      <c r="Y28" s="55"/>
      <c r="Z28" s="55"/>
      <c r="AA28" s="51"/>
      <c r="AB28" s="55"/>
      <c r="AC28" s="51"/>
      <c r="AD28" s="55"/>
      <c r="AE28" s="99"/>
      <c r="AF28" s="55"/>
      <c r="AG28" s="78"/>
    </row>
    <row r="29" spans="1:33" ht="24" customHeight="1">
      <c r="A29" s="66" t="s">
        <v>154</v>
      </c>
      <c r="B29" s="66"/>
      <c r="C29" s="66"/>
      <c r="D29" s="68"/>
      <c r="E29" s="66"/>
      <c r="F29" s="55">
        <v>0</v>
      </c>
      <c r="G29" s="55"/>
      <c r="H29" s="55">
        <v>0</v>
      </c>
      <c r="I29" s="55"/>
      <c r="J29" s="55">
        <v>0</v>
      </c>
      <c r="K29" s="55"/>
      <c r="L29" s="55">
        <v>-231463</v>
      </c>
      <c r="M29" s="55"/>
      <c r="N29" s="55">
        <v>0</v>
      </c>
      <c r="O29" s="55"/>
      <c r="P29" s="55">
        <v>0</v>
      </c>
      <c r="Q29" s="55"/>
      <c r="R29" s="55">
        <v>0</v>
      </c>
      <c r="S29" s="55"/>
      <c r="T29" s="55">
        <v>0</v>
      </c>
      <c r="U29" s="55"/>
      <c r="V29" s="55">
        <f>SUM(L29:U29)</f>
        <v>-231463</v>
      </c>
      <c r="W29" s="55"/>
      <c r="X29" s="55">
        <v>0</v>
      </c>
      <c r="Y29" s="55"/>
      <c r="Z29" s="55">
        <v>231463</v>
      </c>
      <c r="AA29" s="55"/>
      <c r="AB29" s="55">
        <f>SUM(F29:J29,V29:AA29)</f>
        <v>0</v>
      </c>
      <c r="AC29" s="55"/>
      <c r="AD29" s="55">
        <v>0</v>
      </c>
      <c r="AE29" s="55"/>
      <c r="AF29" s="55">
        <f>SUM(AB29:AD29)</f>
        <v>0</v>
      </c>
      <c r="AG29" s="80"/>
    </row>
    <row r="30" spans="1:33" ht="24" customHeight="1">
      <c r="A30" s="66" t="s">
        <v>80</v>
      </c>
      <c r="D30" s="68"/>
      <c r="E30" s="66"/>
      <c r="F30" s="113">
        <v>0</v>
      </c>
      <c r="G30" s="55"/>
      <c r="H30" s="113">
        <v>0</v>
      </c>
      <c r="I30" s="55"/>
      <c r="J30" s="113">
        <v>0</v>
      </c>
      <c r="K30" s="55"/>
      <c r="L30" s="113">
        <v>0</v>
      </c>
      <c r="M30" s="55"/>
      <c r="N30" s="113">
        <v>0</v>
      </c>
      <c r="O30" s="55"/>
      <c r="P30" s="113">
        <v>0</v>
      </c>
      <c r="Q30" s="55"/>
      <c r="R30" s="113">
        <v>0</v>
      </c>
      <c r="S30" s="55"/>
      <c r="T30" s="113">
        <v>0</v>
      </c>
      <c r="U30" s="55"/>
      <c r="V30" s="113">
        <f>SUM(L30:U30)</f>
        <v>0</v>
      </c>
      <c r="W30" s="55"/>
      <c r="X30" s="113">
        <v>0</v>
      </c>
      <c r="Y30" s="55"/>
      <c r="Z30" s="113">
        <v>491581</v>
      </c>
      <c r="AA30" s="55"/>
      <c r="AB30" s="113">
        <f>SUM(F30:J30,V30:AA30)</f>
        <v>491581</v>
      </c>
      <c r="AC30" s="55"/>
      <c r="AD30" s="113">
        <v>658290</v>
      </c>
      <c r="AE30" s="55"/>
      <c r="AF30" s="113">
        <f>SUM(AB30:AD30)</f>
        <v>1149871</v>
      </c>
      <c r="AG30" s="80"/>
    </row>
    <row r="31" spans="1:33" s="145" customFormat="1" ht="24" customHeight="1" thickBot="1">
      <c r="A31" s="100" t="s">
        <v>155</v>
      </c>
      <c r="B31" s="83"/>
      <c r="C31" s="83"/>
      <c r="D31" s="84"/>
      <c r="E31" s="83"/>
      <c r="F31" s="121">
        <f>SUM(F13:F23,F27,F29:F30)</f>
        <v>23693276</v>
      </c>
      <c r="G31" s="51"/>
      <c r="H31" s="121">
        <f>SUM(H13:H23,H27,H29:H30)</f>
        <v>18103110</v>
      </c>
      <c r="I31" s="51"/>
      <c r="J31" s="121">
        <f>SUM(J13:J23,J27,J29:J30)</f>
        <v>15549174</v>
      </c>
      <c r="K31" s="51"/>
      <c r="L31" s="121">
        <f>SUM(L13:L23,L27,L29:L30)</f>
        <v>16668327</v>
      </c>
      <c r="M31" s="51"/>
      <c r="N31" s="121">
        <f>SUM(N13:N23,N27,N29:N30)</f>
        <v>1700106</v>
      </c>
      <c r="O31" s="51"/>
      <c r="P31" s="121">
        <f>SUM(P13:P23,P27,P29:P30)</f>
        <v>4116984</v>
      </c>
      <c r="Q31" s="51"/>
      <c r="R31" s="121">
        <f>SUM(R13:R23,R27,R29:R30)</f>
        <v>-485146</v>
      </c>
      <c r="S31" s="51"/>
      <c r="T31" s="121">
        <f>SUM(T13:T23,T27,T29:T30)</f>
        <v>936627</v>
      </c>
      <c r="U31" s="51"/>
      <c r="V31" s="121">
        <f>SUM(V13:V23,V27,V29:V30)</f>
        <v>22936898</v>
      </c>
      <c r="W31" s="51"/>
      <c r="X31" s="121">
        <f>SUM(X13:X23,X27,X29:X30)</f>
        <v>3050000</v>
      </c>
      <c r="Y31" s="51"/>
      <c r="Z31" s="121">
        <f>SUM(Z13:Z23,Z27,Z29:Z30)</f>
        <v>381034172</v>
      </c>
      <c r="AA31" s="51"/>
      <c r="AB31" s="121">
        <f>SUM(AB13:AB23,AB27,AB29:AB30)</f>
        <v>464366630</v>
      </c>
      <c r="AC31" s="51"/>
      <c r="AD31" s="121">
        <f>SUM(AD13:AD23,AD27,AD29:AD30)</f>
        <v>57669246</v>
      </c>
      <c r="AE31" s="99"/>
      <c r="AF31" s="121">
        <f>SUM(AF13:AF23,AF27,AF29:AF30)</f>
        <v>522035876</v>
      </c>
    </row>
    <row r="32" spans="1:33" ht="24" customHeight="1" thickTop="1">
      <c r="A32" s="76"/>
      <c r="B32" s="64"/>
      <c r="C32" s="64"/>
      <c r="D32" s="85"/>
      <c r="E32" s="66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</row>
    <row r="33" spans="1:36" s="89" customFormat="1" ht="24" customHeight="1">
      <c r="A33" s="29" t="s">
        <v>156</v>
      </c>
      <c r="B33" s="66"/>
      <c r="C33" s="66"/>
      <c r="D33" s="68"/>
      <c r="E33" s="64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122"/>
      <c r="AC33" s="120"/>
      <c r="AD33" s="122"/>
      <c r="AE33" s="123"/>
      <c r="AF33" s="55"/>
      <c r="AG33" s="98"/>
    </row>
    <row r="34" spans="1:36" ht="24" customHeight="1">
      <c r="A34" s="77" t="s">
        <v>157</v>
      </c>
      <c r="B34" s="66"/>
      <c r="C34" s="66"/>
      <c r="D34" s="68"/>
      <c r="E34" s="66"/>
      <c r="F34" s="55">
        <v>23693276</v>
      </c>
      <c r="G34" s="55"/>
      <c r="H34" s="55">
        <v>18103110</v>
      </c>
      <c r="I34" s="55"/>
      <c r="J34" s="55">
        <v>15549174</v>
      </c>
      <c r="K34" s="55"/>
      <c r="L34" s="55">
        <v>16628046</v>
      </c>
      <c r="M34" s="55"/>
      <c r="N34" s="55">
        <v>1115545</v>
      </c>
      <c r="O34" s="55"/>
      <c r="P34" s="55">
        <v>5124952</v>
      </c>
      <c r="Q34" s="55"/>
      <c r="R34" s="55">
        <v>12876</v>
      </c>
      <c r="S34" s="55"/>
      <c r="T34" s="55">
        <v>673423</v>
      </c>
      <c r="U34" s="55"/>
      <c r="V34" s="55">
        <f t="shared" ref="V34" si="3">SUM(L34:U34)</f>
        <v>23554842</v>
      </c>
      <c r="W34" s="55"/>
      <c r="X34" s="55">
        <v>3050000</v>
      </c>
      <c r="Y34" s="55"/>
      <c r="Z34" s="55">
        <v>392763308</v>
      </c>
      <c r="AA34" s="55"/>
      <c r="AB34" s="55">
        <f>SUM(F34:J34,V34:AA34)</f>
        <v>476713710</v>
      </c>
      <c r="AC34" s="55"/>
      <c r="AD34" s="55">
        <v>59961310</v>
      </c>
      <c r="AE34" s="55"/>
      <c r="AF34" s="55">
        <f t="shared" ref="AF34" si="4">SUM(AB34:AD34)</f>
        <v>536675020</v>
      </c>
      <c r="AG34" s="78"/>
    </row>
    <row r="35" spans="1:36" ht="24" customHeight="1">
      <c r="A35" s="79" t="s">
        <v>148</v>
      </c>
      <c r="B35" s="66"/>
      <c r="C35" s="66"/>
      <c r="D35" s="107">
        <v>14</v>
      </c>
      <c r="E35" s="66"/>
      <c r="F35" s="55">
        <v>0</v>
      </c>
      <c r="G35" s="55"/>
      <c r="H35" s="55">
        <v>0</v>
      </c>
      <c r="I35" s="55"/>
      <c r="J35" s="55">
        <v>0</v>
      </c>
      <c r="K35" s="55"/>
      <c r="L35" s="55">
        <v>0</v>
      </c>
      <c r="M35" s="55"/>
      <c r="N35" s="55">
        <v>0</v>
      </c>
      <c r="O35" s="55"/>
      <c r="P35" s="55">
        <v>0</v>
      </c>
      <c r="Q35" s="55"/>
      <c r="R35" s="55">
        <v>0</v>
      </c>
      <c r="S35" s="55"/>
      <c r="T35" s="55">
        <v>0</v>
      </c>
      <c r="U35" s="55"/>
      <c r="V35" s="55">
        <f>SUM(L35:U35)</f>
        <v>0</v>
      </c>
      <c r="W35" s="55"/>
      <c r="X35" s="55">
        <v>0</v>
      </c>
      <c r="Y35" s="55"/>
      <c r="Z35" s="55">
        <v>-7700315</v>
      </c>
      <c r="AA35" s="55"/>
      <c r="AB35" s="55">
        <f>SUM(F35:J35,V35:AA35)</f>
        <v>-7700315</v>
      </c>
      <c r="AC35" s="55"/>
      <c r="AD35" s="55">
        <v>-489134</v>
      </c>
      <c r="AE35" s="55"/>
      <c r="AF35" s="55">
        <f t="shared" ref="AF35" si="5">SUM(AB35:AD35)</f>
        <v>-8189449</v>
      </c>
      <c r="AG35" s="78"/>
    </row>
    <row r="36" spans="1:36" ht="24" hidden="1" customHeight="1">
      <c r="A36" s="81" t="s">
        <v>149</v>
      </c>
      <c r="B36" s="70"/>
      <c r="C36" s="70"/>
      <c r="D36" s="107"/>
      <c r="E36" s="70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>
        <f>SUM(L36:U36)</f>
        <v>0</v>
      </c>
      <c r="W36" s="55"/>
      <c r="X36" s="55"/>
      <c r="Y36" s="55"/>
      <c r="Z36" s="55"/>
      <c r="AA36" s="55"/>
      <c r="AB36" s="55">
        <f>SUM(F36:J36,V36:AA36)</f>
        <v>0</v>
      </c>
      <c r="AC36" s="55"/>
      <c r="AD36" s="55">
        <v>0</v>
      </c>
      <c r="AE36" s="55"/>
      <c r="AF36" s="55">
        <f t="shared" ref="AF36:AF38" si="6">SUM(AB36:AD36)</f>
        <v>0</v>
      </c>
    </row>
    <row r="37" spans="1:36" ht="23.25" hidden="1" customHeight="1">
      <c r="A37" s="81" t="s">
        <v>150</v>
      </c>
      <c r="B37" s="70"/>
      <c r="C37" s="70"/>
      <c r="D37" s="107"/>
      <c r="E37" s="70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>
        <f>SUM(L37:U37)</f>
        <v>0</v>
      </c>
      <c r="W37" s="55"/>
      <c r="X37" s="55"/>
      <c r="Y37" s="55"/>
      <c r="Z37" s="55"/>
      <c r="AA37" s="55"/>
      <c r="AB37" s="55">
        <f>SUM(F37:J37,V37:AA37)</f>
        <v>0</v>
      </c>
      <c r="AC37" s="55"/>
      <c r="AD37" s="55">
        <v>0</v>
      </c>
      <c r="AE37" s="55"/>
      <c r="AF37" s="55">
        <f t="shared" si="6"/>
        <v>0</v>
      </c>
    </row>
    <row r="38" spans="1:36" ht="24" customHeight="1">
      <c r="A38" s="81" t="s">
        <v>151</v>
      </c>
      <c r="B38" s="70"/>
      <c r="C38" s="70"/>
      <c r="D38" s="107"/>
      <c r="E38" s="70"/>
      <c r="F38" s="55">
        <v>0</v>
      </c>
      <c r="G38" s="55"/>
      <c r="H38" s="55">
        <v>0</v>
      </c>
      <c r="I38" s="55"/>
      <c r="J38" s="113">
        <v>0</v>
      </c>
      <c r="K38" s="55"/>
      <c r="L38" s="55">
        <v>0</v>
      </c>
      <c r="M38" s="55"/>
      <c r="N38" s="55">
        <v>0</v>
      </c>
      <c r="O38" s="55"/>
      <c r="P38" s="55">
        <v>0</v>
      </c>
      <c r="Q38" s="55"/>
      <c r="R38" s="55">
        <v>0</v>
      </c>
      <c r="S38" s="55"/>
      <c r="T38" s="55">
        <v>0</v>
      </c>
      <c r="U38" s="55"/>
      <c r="V38" s="55">
        <f>SUM(L38:U38)</f>
        <v>0</v>
      </c>
      <c r="W38" s="55"/>
      <c r="X38" s="55">
        <v>0</v>
      </c>
      <c r="Y38" s="55"/>
      <c r="Z38" s="136">
        <v>-753096</v>
      </c>
      <c r="AA38" s="55"/>
      <c r="AB38" s="55">
        <f>SUM(F38:J38,V38:AA38)</f>
        <v>-753096</v>
      </c>
      <c r="AC38" s="55"/>
      <c r="AD38" s="55">
        <v>0</v>
      </c>
      <c r="AE38" s="55"/>
      <c r="AF38" s="55">
        <f t="shared" si="6"/>
        <v>-753096</v>
      </c>
    </row>
    <row r="39" spans="1:36" ht="23.25">
      <c r="A39" s="81"/>
      <c r="B39" s="70"/>
      <c r="C39" s="70"/>
      <c r="D39" s="68"/>
      <c r="E39" s="70"/>
      <c r="F39" s="124"/>
      <c r="G39" s="55"/>
      <c r="H39" s="124"/>
      <c r="I39" s="55"/>
      <c r="J39" s="55"/>
      <c r="K39" s="55"/>
      <c r="L39" s="124"/>
      <c r="M39" s="55"/>
      <c r="N39" s="124"/>
      <c r="O39" s="55"/>
      <c r="P39" s="124"/>
      <c r="Q39" s="55"/>
      <c r="R39" s="124"/>
      <c r="S39" s="55"/>
      <c r="T39" s="124"/>
      <c r="U39" s="55"/>
      <c r="V39" s="124"/>
      <c r="W39" s="55"/>
      <c r="X39" s="124"/>
      <c r="Y39" s="55"/>
      <c r="Z39" s="124"/>
      <c r="AA39" s="55"/>
      <c r="AB39" s="124"/>
      <c r="AC39" s="55"/>
      <c r="AD39" s="124"/>
      <c r="AE39" s="80"/>
      <c r="AF39" s="124"/>
    </row>
    <row r="40" spans="1:36" ht="24" customHeight="1">
      <c r="A40" s="81" t="s">
        <v>85</v>
      </c>
      <c r="B40" s="70"/>
      <c r="C40" s="70"/>
      <c r="D40" s="68"/>
      <c r="E40" s="70"/>
      <c r="F40" s="55">
        <v>0</v>
      </c>
      <c r="G40" s="55"/>
      <c r="H40" s="55">
        <v>0</v>
      </c>
      <c r="I40" s="55"/>
      <c r="J40" s="55">
        <v>0</v>
      </c>
      <c r="K40" s="55"/>
      <c r="L40" s="55">
        <v>0</v>
      </c>
      <c r="M40" s="55"/>
      <c r="N40" s="55">
        <v>0</v>
      </c>
      <c r="O40" s="55"/>
      <c r="P40" s="55">
        <v>0</v>
      </c>
      <c r="Q40" s="55"/>
      <c r="R40" s="55">
        <v>0</v>
      </c>
      <c r="S40" s="55">
        <v>0</v>
      </c>
      <c r="T40" s="55">
        <v>0</v>
      </c>
      <c r="U40" s="55"/>
      <c r="V40" s="55">
        <f>SUM(L40:U40)</f>
        <v>0</v>
      </c>
      <c r="W40" s="55"/>
      <c r="X40" s="55">
        <v>0</v>
      </c>
      <c r="Y40" s="55"/>
      <c r="Z40" s="55">
        <v>32578689</v>
      </c>
      <c r="AA40" s="55"/>
      <c r="AB40" s="55">
        <f>SUM(F40:J40,V40:AA40)</f>
        <v>32578689</v>
      </c>
      <c r="AC40" s="55"/>
      <c r="AD40" s="55">
        <v>733149</v>
      </c>
      <c r="AE40" s="55"/>
      <c r="AF40" s="55">
        <f>SUM(AB40:AD40)</f>
        <v>33311838</v>
      </c>
    </row>
    <row r="41" spans="1:36" ht="24" customHeight="1">
      <c r="A41" s="81" t="s">
        <v>86</v>
      </c>
      <c r="B41" s="70"/>
      <c r="C41" s="70"/>
      <c r="D41" s="68"/>
      <c r="E41" s="70"/>
      <c r="F41" s="113">
        <v>0</v>
      </c>
      <c r="G41" s="55"/>
      <c r="H41" s="113">
        <v>0</v>
      </c>
      <c r="I41" s="55"/>
      <c r="J41" s="113">
        <v>0</v>
      </c>
      <c r="K41" s="55"/>
      <c r="L41" s="113">
        <v>2608894</v>
      </c>
      <c r="M41" s="55">
        <v>0</v>
      </c>
      <c r="N41" s="113">
        <v>-6932062</v>
      </c>
      <c r="O41" s="55"/>
      <c r="P41" s="113">
        <v>-4626697</v>
      </c>
      <c r="Q41" s="55"/>
      <c r="R41" s="113">
        <v>4422745</v>
      </c>
      <c r="S41" s="55">
        <v>0</v>
      </c>
      <c r="T41" s="113">
        <v>1422947</v>
      </c>
      <c r="U41" s="55"/>
      <c r="V41" s="113">
        <f>SUM(L41:U41)</f>
        <v>-3104173</v>
      </c>
      <c r="W41" s="55"/>
      <c r="X41" s="113">
        <v>0</v>
      </c>
      <c r="Y41" s="55"/>
      <c r="Z41" s="113">
        <v>2216689</v>
      </c>
      <c r="AA41" s="55"/>
      <c r="AB41" s="113">
        <f>SUM(F41:J41,V41:AA41)</f>
        <v>-887484</v>
      </c>
      <c r="AC41" s="55"/>
      <c r="AD41" s="113">
        <v>-3389157</v>
      </c>
      <c r="AE41" s="55"/>
      <c r="AF41" s="113">
        <f>SUM(AB41:AD41)</f>
        <v>-4276641</v>
      </c>
    </row>
    <row r="42" spans="1:36" s="89" customFormat="1" ht="24" customHeight="1">
      <c r="A42" s="76" t="s">
        <v>98</v>
      </c>
      <c r="B42" s="65"/>
      <c r="C42" s="65"/>
      <c r="D42" s="85"/>
      <c r="E42" s="65"/>
      <c r="F42" s="116">
        <f>SUM(F40:F41)</f>
        <v>0</v>
      </c>
      <c r="G42" s="51"/>
      <c r="H42" s="116">
        <f>SUM(H40:H41)</f>
        <v>0</v>
      </c>
      <c r="I42" s="51"/>
      <c r="J42" s="116">
        <f>SUM(J40:J41)</f>
        <v>0</v>
      </c>
      <c r="K42" s="51"/>
      <c r="L42" s="116">
        <f>SUM(L40:L41)</f>
        <v>2608894</v>
      </c>
      <c r="M42" s="51"/>
      <c r="N42" s="116">
        <f>SUM(N40:N41)</f>
        <v>-6932062</v>
      </c>
      <c r="O42" s="51"/>
      <c r="P42" s="116">
        <f>SUM(P40:P41)</f>
        <v>-4626697</v>
      </c>
      <c r="Q42" s="51"/>
      <c r="R42" s="116">
        <f>SUM(R40:R41)</f>
        <v>4422745</v>
      </c>
      <c r="S42" s="51"/>
      <c r="T42" s="116">
        <f>SUM(T40:T41)</f>
        <v>1422947</v>
      </c>
      <c r="U42" s="51"/>
      <c r="V42" s="116">
        <f>SUM(L42:U42)</f>
        <v>-3104173</v>
      </c>
      <c r="W42" s="51"/>
      <c r="X42" s="116">
        <f>SUM(X40:X41)</f>
        <v>0</v>
      </c>
      <c r="Y42" s="51"/>
      <c r="Z42" s="116">
        <f>SUM(Z40:Z41)</f>
        <v>34795378</v>
      </c>
      <c r="AA42" s="51"/>
      <c r="AB42" s="116">
        <f>SUM(F42:J42,V42:Z42)</f>
        <v>31691205</v>
      </c>
      <c r="AC42" s="51"/>
      <c r="AD42" s="116">
        <f>SUM(AD40:AD41)</f>
        <v>-2656008</v>
      </c>
      <c r="AE42" s="51"/>
      <c r="AF42" s="116">
        <f>SUM(AB42:AD42)</f>
        <v>29035197</v>
      </c>
    </row>
    <row r="43" spans="1:36" ht="24" customHeight="1">
      <c r="A43" s="76"/>
      <c r="B43" s="70"/>
      <c r="C43" s="70"/>
      <c r="D43" s="68"/>
      <c r="E43" s="70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</row>
    <row r="44" spans="1:36" ht="24" customHeight="1">
      <c r="A44" s="66" t="s">
        <v>154</v>
      </c>
      <c r="B44" s="66"/>
      <c r="C44" s="66"/>
      <c r="D44" s="68"/>
      <c r="E44" s="66"/>
      <c r="F44" s="55">
        <v>0</v>
      </c>
      <c r="G44" s="55"/>
      <c r="H44" s="55">
        <v>0</v>
      </c>
      <c r="I44" s="55"/>
      <c r="J44" s="55">
        <v>0</v>
      </c>
      <c r="K44" s="55"/>
      <c r="L44" s="55">
        <v>-168439</v>
      </c>
      <c r="M44" s="55"/>
      <c r="N44" s="55">
        <v>0</v>
      </c>
      <c r="O44" s="55"/>
      <c r="P44" s="55">
        <v>0</v>
      </c>
      <c r="Q44" s="55"/>
      <c r="R44" s="55">
        <v>0</v>
      </c>
      <c r="S44" s="55"/>
      <c r="T44" s="55">
        <v>0</v>
      </c>
      <c r="U44" s="55"/>
      <c r="V44" s="55">
        <f>SUM(L44:U44)</f>
        <v>-168439</v>
      </c>
      <c r="W44" s="55"/>
      <c r="X44" s="55">
        <v>0</v>
      </c>
      <c r="Y44" s="55"/>
      <c r="Z44" s="55">
        <v>168439</v>
      </c>
      <c r="AA44" s="55"/>
      <c r="AB44" s="55">
        <f>SUM(F44:J44,V44:AA44)</f>
        <v>0</v>
      </c>
      <c r="AC44" s="55"/>
      <c r="AD44" s="55">
        <v>0</v>
      </c>
      <c r="AE44" s="55"/>
      <c r="AF44" s="55">
        <f>SUM(AB44:AD44)</f>
        <v>0</v>
      </c>
    </row>
    <row r="45" spans="1:36" ht="24" customHeight="1">
      <c r="A45" s="66" t="s">
        <v>80</v>
      </c>
      <c r="D45" s="68"/>
      <c r="E45" s="66"/>
      <c r="F45" s="113">
        <v>0</v>
      </c>
      <c r="G45" s="55"/>
      <c r="H45" s="113">
        <v>0</v>
      </c>
      <c r="I45" s="55"/>
      <c r="J45" s="113">
        <v>0</v>
      </c>
      <c r="K45" s="55"/>
      <c r="L45" s="113">
        <v>0</v>
      </c>
      <c r="M45" s="55"/>
      <c r="N45" s="113">
        <v>0</v>
      </c>
      <c r="O45" s="55"/>
      <c r="P45" s="113">
        <v>0</v>
      </c>
      <c r="Q45" s="55"/>
      <c r="R45" s="113">
        <v>0</v>
      </c>
      <c r="S45" s="55"/>
      <c r="T45" s="113">
        <v>0</v>
      </c>
      <c r="U45" s="55"/>
      <c r="V45" s="113">
        <f>SUM(L45:U45)</f>
        <v>0</v>
      </c>
      <c r="W45" s="55"/>
      <c r="X45" s="113">
        <v>0</v>
      </c>
      <c r="Y45" s="55"/>
      <c r="Z45" s="113">
        <v>296055</v>
      </c>
      <c r="AA45" s="55"/>
      <c r="AB45" s="113">
        <f>SUM(F45:J45,V45:AA45)</f>
        <v>296055</v>
      </c>
      <c r="AC45" s="55"/>
      <c r="AD45" s="113">
        <v>544763</v>
      </c>
      <c r="AE45" s="55"/>
      <c r="AF45" s="113">
        <f>SUM(AB45:AD45)</f>
        <v>840818</v>
      </c>
    </row>
    <row r="46" spans="1:36" s="145" customFormat="1" ht="24" customHeight="1" thickBot="1">
      <c r="A46" s="100" t="s">
        <v>158</v>
      </c>
      <c r="B46" s="83"/>
      <c r="C46" s="83"/>
      <c r="D46" s="84"/>
      <c r="E46" s="83"/>
      <c r="F46" s="121">
        <f>SUM(F33:F38,F42:F45)</f>
        <v>23693276</v>
      </c>
      <c r="G46" s="51"/>
      <c r="H46" s="121">
        <f>SUM(H33:H38,H42:H45)</f>
        <v>18103110</v>
      </c>
      <c r="I46" s="51"/>
      <c r="J46" s="121">
        <f>SUM(J33:J38,J42:J45)</f>
        <v>15549174</v>
      </c>
      <c r="K46" s="51"/>
      <c r="L46" s="121">
        <f>SUM(L33:L38,L42:L45)</f>
        <v>19068501</v>
      </c>
      <c r="M46" s="51"/>
      <c r="N46" s="121">
        <f>SUM(N33:N38,N42:N45)</f>
        <v>-5816517</v>
      </c>
      <c r="O46" s="51"/>
      <c r="P46" s="121">
        <f>SUM(P33:P38,P42:P45)</f>
        <v>498255</v>
      </c>
      <c r="Q46" s="51"/>
      <c r="R46" s="121">
        <f>SUM(R33:R38,R42:R45)</f>
        <v>4435621</v>
      </c>
      <c r="S46" s="51"/>
      <c r="T46" s="121">
        <f>SUM(T33:T38,T42:T45)</f>
        <v>2096370</v>
      </c>
      <c r="U46" s="51"/>
      <c r="V46" s="121">
        <f>SUM(V33:V38,V42:V45)</f>
        <v>20282230</v>
      </c>
      <c r="W46" s="51"/>
      <c r="X46" s="121">
        <f>SUM(X33:X38,X42:X45)</f>
        <v>3050000</v>
      </c>
      <c r="Y46" s="51"/>
      <c r="Z46" s="121">
        <f>SUM(Z33:Z38,Z42:Z45)</f>
        <v>419569769</v>
      </c>
      <c r="AA46" s="51"/>
      <c r="AB46" s="121">
        <f>SUM(AB33:AB38,AB42:AB45)</f>
        <v>500247559</v>
      </c>
      <c r="AC46" s="51"/>
      <c r="AD46" s="121">
        <f>SUM(AD33:AD38,AD42:AD45)</f>
        <v>57360931</v>
      </c>
      <c r="AE46" s="51"/>
      <c r="AF46" s="121">
        <f>SUM(AF33:AF38,AF42:AF45)</f>
        <v>557608490</v>
      </c>
    </row>
    <row r="47" spans="1:36" ht="20.25" customHeight="1" thickTop="1">
      <c r="A47" s="77"/>
      <c r="B47" s="64"/>
      <c r="C47" s="64"/>
      <c r="D47" s="85"/>
      <c r="E47" s="66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</row>
    <row r="48" spans="1:36" ht="20.25" customHeight="1">
      <c r="A48" s="87"/>
      <c r="B48" s="64"/>
      <c r="C48" s="64"/>
      <c r="D48" s="85"/>
      <c r="E48" s="66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</row>
    <row r="49" spans="1:41" ht="20.25" customHeight="1">
      <c r="A49" s="169" t="s">
        <v>0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64"/>
      <c r="AH49" s="64"/>
      <c r="AI49" s="64"/>
      <c r="AJ49" s="64"/>
      <c r="AK49" s="64"/>
      <c r="AL49" s="64"/>
      <c r="AM49" s="64"/>
      <c r="AN49" s="64"/>
      <c r="AO49" s="101"/>
    </row>
    <row r="50" spans="1:41" ht="20.25" customHeight="1">
      <c r="A50" s="169" t="s">
        <v>111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64"/>
      <c r="AH50" s="64"/>
      <c r="AI50" s="64"/>
      <c r="AJ50" s="64"/>
      <c r="AK50" s="64"/>
      <c r="AL50" s="64"/>
      <c r="AM50" s="64"/>
      <c r="AN50" s="64"/>
    </row>
    <row r="51" spans="1:41" ht="20.25" customHeight="1">
      <c r="A51" s="166" t="s">
        <v>58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70"/>
      <c r="AH51" s="70"/>
      <c r="AI51" s="70"/>
      <c r="AJ51" s="70"/>
      <c r="AK51" s="85"/>
      <c r="AL51" s="85"/>
      <c r="AM51" s="85"/>
      <c r="AN51" s="85"/>
    </row>
    <row r="52" spans="1:41" ht="20.25" customHeight="1">
      <c r="A52" s="132"/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70"/>
      <c r="AF52" s="70"/>
      <c r="AG52" s="70"/>
      <c r="AH52" s="70"/>
      <c r="AI52" s="70"/>
      <c r="AJ52" s="70"/>
      <c r="AK52" s="85"/>
      <c r="AL52" s="85"/>
      <c r="AM52" s="85"/>
      <c r="AN52" s="85"/>
    </row>
    <row r="53" spans="1:41" ht="20.25" customHeight="1">
      <c r="E53" s="85"/>
      <c r="G53" s="66"/>
      <c r="H53" s="171" t="str">
        <f>F5</f>
        <v>Thousand Baht</v>
      </c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66"/>
      <c r="AF53" s="66"/>
      <c r="AG53" s="66"/>
      <c r="AH53" s="66"/>
      <c r="AI53" s="68"/>
      <c r="AJ53" s="68"/>
      <c r="AK53" s="85"/>
      <c r="AL53" s="85"/>
      <c r="AM53" s="85"/>
      <c r="AN53" s="85"/>
    </row>
    <row r="54" spans="1:41" ht="20.25" customHeight="1">
      <c r="E54" s="70"/>
      <c r="H54" s="170" t="s">
        <v>4</v>
      </c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I54" s="102"/>
      <c r="AJ54" s="102"/>
      <c r="AK54" s="70"/>
      <c r="AL54" s="70"/>
      <c r="AM54" s="43"/>
      <c r="AN54" s="71"/>
    </row>
    <row r="55" spans="1:41" ht="20.25" customHeight="1">
      <c r="E55" s="70"/>
      <c r="F55" s="58" t="s">
        <v>5</v>
      </c>
      <c r="H55" s="170" t="s">
        <v>112</v>
      </c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I55" s="102"/>
      <c r="AJ55" s="102"/>
      <c r="AK55" s="70"/>
      <c r="AL55" s="70"/>
      <c r="AM55" s="43"/>
      <c r="AN55" s="71"/>
    </row>
    <row r="56" spans="1:41" ht="20.25" customHeight="1">
      <c r="A56" s="70"/>
      <c r="B56" s="70"/>
      <c r="C56" s="70"/>
      <c r="D56" s="68"/>
      <c r="F56" s="68"/>
      <c r="H56" s="58" t="s">
        <v>159</v>
      </c>
      <c r="I56" s="70"/>
      <c r="J56" s="68" t="s">
        <v>116</v>
      </c>
      <c r="K56" s="70"/>
      <c r="L56" s="68" t="s">
        <v>117</v>
      </c>
      <c r="M56" s="70"/>
      <c r="N56" s="172" t="s">
        <v>118</v>
      </c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70"/>
      <c r="Z56" s="172" t="s">
        <v>119</v>
      </c>
      <c r="AA56" s="172"/>
      <c r="AB56" s="172"/>
      <c r="AC56" s="72"/>
      <c r="AD56" s="68" t="s">
        <v>127</v>
      </c>
      <c r="AE56" s="66"/>
      <c r="AG56" s="43"/>
      <c r="AH56" s="43"/>
      <c r="AI56" s="43"/>
      <c r="AJ56" s="43"/>
      <c r="AK56" s="58"/>
      <c r="AL56" s="58"/>
    </row>
    <row r="57" spans="1:41" ht="20.25" customHeight="1">
      <c r="A57" s="70"/>
      <c r="B57" s="70"/>
      <c r="C57" s="70"/>
      <c r="D57" s="68"/>
      <c r="F57" s="68"/>
      <c r="H57" s="58" t="s">
        <v>121</v>
      </c>
      <c r="I57" s="70"/>
      <c r="J57" s="68" t="s">
        <v>122</v>
      </c>
      <c r="K57" s="70"/>
      <c r="L57" s="68" t="s">
        <v>123</v>
      </c>
      <c r="M57" s="70"/>
      <c r="N57" s="68" t="s">
        <v>124</v>
      </c>
      <c r="O57" s="68"/>
      <c r="P57" s="68" t="s">
        <v>240</v>
      </c>
      <c r="Q57" s="68"/>
      <c r="R57" s="68" t="s">
        <v>240</v>
      </c>
      <c r="S57" s="68"/>
      <c r="T57" s="68" t="s">
        <v>125</v>
      </c>
      <c r="U57" s="68"/>
      <c r="V57" s="68" t="s">
        <v>126</v>
      </c>
      <c r="W57" s="71"/>
      <c r="X57" s="68" t="s">
        <v>127</v>
      </c>
      <c r="Y57" s="70"/>
      <c r="Z57" s="72" t="s">
        <v>46</v>
      </c>
      <c r="AA57" s="69"/>
      <c r="AB57" s="72" t="s">
        <v>48</v>
      </c>
      <c r="AC57" s="72"/>
      <c r="AD57" s="68"/>
      <c r="AE57" s="66"/>
      <c r="AG57" s="43"/>
      <c r="AH57" s="43"/>
      <c r="AI57" s="43"/>
      <c r="AJ57" s="43"/>
      <c r="AK57" s="58"/>
      <c r="AL57" s="58"/>
    </row>
    <row r="58" spans="1:41" ht="20.25" customHeight="1">
      <c r="A58" s="70"/>
      <c r="B58" s="70"/>
      <c r="C58" s="70"/>
      <c r="D58" s="68"/>
      <c r="F58" s="68"/>
      <c r="H58" s="68" t="s">
        <v>129</v>
      </c>
      <c r="I58" s="68"/>
      <c r="J58" s="73"/>
      <c r="K58" s="68"/>
      <c r="L58" s="72"/>
      <c r="M58" s="68"/>
      <c r="N58" s="73" t="s">
        <v>130</v>
      </c>
      <c r="O58" s="73"/>
      <c r="P58" s="72" t="s">
        <v>131</v>
      </c>
      <c r="Q58" s="73"/>
      <c r="R58" s="72" t="s">
        <v>131</v>
      </c>
      <c r="S58" s="73"/>
      <c r="T58" s="73" t="s">
        <v>132</v>
      </c>
      <c r="U58" s="73"/>
      <c r="V58" s="73" t="s">
        <v>133</v>
      </c>
      <c r="W58" s="73"/>
      <c r="X58" s="73" t="s">
        <v>134</v>
      </c>
      <c r="Y58" s="68"/>
      <c r="Z58" s="72" t="s">
        <v>135</v>
      </c>
      <c r="AA58" s="68"/>
      <c r="AB58" s="72"/>
      <c r="AC58" s="72"/>
      <c r="AD58" s="66"/>
      <c r="AG58" s="43"/>
      <c r="AH58" s="43"/>
      <c r="AI58" s="43"/>
      <c r="AJ58" s="43"/>
    </row>
    <row r="59" spans="1:41" ht="20.25" customHeight="1">
      <c r="A59" s="70"/>
      <c r="B59" s="70"/>
      <c r="C59" s="70"/>
      <c r="D59" s="68"/>
      <c r="F59" s="68"/>
      <c r="H59" s="68"/>
      <c r="I59" s="68"/>
      <c r="J59" s="73"/>
      <c r="K59" s="68"/>
      <c r="M59" s="68"/>
      <c r="N59" s="73" t="s">
        <v>137</v>
      </c>
      <c r="O59" s="73"/>
      <c r="P59" s="72" t="s">
        <v>138</v>
      </c>
      <c r="Q59" s="72"/>
      <c r="R59" s="72" t="s">
        <v>139</v>
      </c>
      <c r="S59" s="72"/>
      <c r="T59" s="72"/>
      <c r="U59" s="72"/>
      <c r="V59" s="72" t="s">
        <v>140</v>
      </c>
      <c r="W59" s="73"/>
      <c r="X59" s="72" t="s">
        <v>141</v>
      </c>
      <c r="Y59" s="68"/>
      <c r="Z59" s="72"/>
      <c r="AA59" s="68"/>
      <c r="AB59" s="72"/>
      <c r="AC59" s="72"/>
      <c r="AD59" s="66"/>
      <c r="AG59" s="43"/>
      <c r="AH59" s="43"/>
      <c r="AI59" s="43"/>
      <c r="AJ59" s="43"/>
    </row>
    <row r="60" spans="1:41" ht="20.25" customHeight="1">
      <c r="A60" s="70"/>
      <c r="B60" s="70"/>
      <c r="C60" s="70"/>
      <c r="D60" s="68"/>
      <c r="F60" s="68"/>
      <c r="H60" s="68"/>
      <c r="I60" s="68"/>
      <c r="J60" s="73"/>
      <c r="K60" s="68"/>
      <c r="M60" s="68"/>
      <c r="N60" s="72"/>
      <c r="O60" s="73"/>
      <c r="P60" s="72" t="s">
        <v>142</v>
      </c>
      <c r="Q60" s="72"/>
      <c r="R60" s="72" t="s">
        <v>142</v>
      </c>
      <c r="S60" s="72"/>
      <c r="T60" s="72"/>
      <c r="U60" s="72"/>
      <c r="V60" s="72"/>
      <c r="W60" s="73"/>
      <c r="X60" s="72"/>
      <c r="Y60" s="68"/>
      <c r="Z60" s="72"/>
      <c r="AA60" s="68"/>
      <c r="AB60" s="72"/>
      <c r="AC60" s="72"/>
      <c r="AD60" s="66"/>
      <c r="AG60" s="43"/>
      <c r="AH60" s="43"/>
      <c r="AI60" s="43"/>
      <c r="AJ60" s="43"/>
    </row>
    <row r="61" spans="1:41" ht="23.25">
      <c r="A61" s="70"/>
      <c r="B61" s="70"/>
      <c r="C61" s="70"/>
      <c r="D61" s="68"/>
      <c r="F61" s="68"/>
      <c r="H61" s="130"/>
      <c r="I61" s="68"/>
      <c r="J61" s="74"/>
      <c r="K61" s="68"/>
      <c r="L61" s="74"/>
      <c r="M61" s="68"/>
      <c r="N61" s="72"/>
      <c r="O61" s="73"/>
      <c r="P61" s="72" t="s">
        <v>143</v>
      </c>
      <c r="Q61" s="72"/>
      <c r="R61" s="72" t="s">
        <v>143</v>
      </c>
      <c r="S61" s="72"/>
      <c r="T61" s="72"/>
      <c r="U61" s="72"/>
      <c r="V61" s="72"/>
      <c r="W61" s="73"/>
      <c r="X61" s="131"/>
      <c r="Y61" s="68"/>
      <c r="Z61" s="131"/>
      <c r="AA61" s="68"/>
      <c r="AB61" s="131"/>
      <c r="AC61" s="72"/>
      <c r="AD61" s="75"/>
      <c r="AG61" s="43"/>
      <c r="AH61" s="43"/>
      <c r="AI61" s="43"/>
      <c r="AJ61" s="43"/>
    </row>
    <row r="62" spans="1:41" ht="23.25" customHeight="1">
      <c r="A62" s="29" t="s">
        <v>144</v>
      </c>
      <c r="B62" s="66"/>
      <c r="C62" s="66"/>
      <c r="D62" s="68"/>
      <c r="E62" s="66"/>
      <c r="F62" s="68"/>
      <c r="G62" s="89"/>
      <c r="H62" s="96"/>
      <c r="I62" s="97"/>
      <c r="J62" s="96"/>
      <c r="K62" s="97"/>
      <c r="L62" s="96"/>
      <c r="M62" s="97"/>
      <c r="N62" s="96"/>
      <c r="O62" s="97"/>
      <c r="P62" s="96"/>
      <c r="Q62" s="97"/>
      <c r="R62" s="96"/>
      <c r="S62" s="97"/>
      <c r="T62" s="96"/>
      <c r="U62" s="97"/>
      <c r="V62" s="96"/>
      <c r="W62" s="97"/>
      <c r="X62" s="96"/>
      <c r="Y62" s="97"/>
      <c r="Z62" s="96"/>
      <c r="AA62" s="97"/>
      <c r="AB62" s="96"/>
      <c r="AC62" s="97"/>
      <c r="AD62" s="103"/>
      <c r="AE62" s="98"/>
      <c r="AF62" s="89"/>
    </row>
    <row r="63" spans="1:41" ht="23.25" customHeight="1">
      <c r="A63" s="77" t="s">
        <v>145</v>
      </c>
      <c r="B63" s="70"/>
      <c r="C63" s="66"/>
      <c r="D63" s="68"/>
      <c r="E63" s="64"/>
      <c r="F63" s="68"/>
      <c r="H63" s="55">
        <v>23693276</v>
      </c>
      <c r="I63" s="112"/>
      <c r="J63" s="55">
        <v>18103110</v>
      </c>
      <c r="K63" s="112"/>
      <c r="L63" s="55">
        <v>15549174</v>
      </c>
      <c r="M63" s="112"/>
      <c r="N63" s="112">
        <v>15580556</v>
      </c>
      <c r="O63" s="112"/>
      <c r="P63" s="112">
        <v>3059559</v>
      </c>
      <c r="Q63" s="112"/>
      <c r="R63" s="112">
        <v>-33468</v>
      </c>
      <c r="S63" s="112"/>
      <c r="T63" s="112">
        <v>-825167</v>
      </c>
      <c r="U63" s="112"/>
      <c r="V63" s="112">
        <v>-430733</v>
      </c>
      <c r="W63" s="112"/>
      <c r="X63" s="112">
        <f>SUM(N63:V63)</f>
        <v>17350747</v>
      </c>
      <c r="Y63" s="112"/>
      <c r="Z63" s="112">
        <v>3050000</v>
      </c>
      <c r="AA63" s="112"/>
      <c r="AB63" s="55">
        <v>313429895</v>
      </c>
      <c r="AC63" s="112"/>
      <c r="AD63" s="55">
        <f>SUM(H63:L63,X63:AC63)</f>
        <v>391176202</v>
      </c>
      <c r="AE63" s="97"/>
    </row>
    <row r="64" spans="1:41" ht="23.25" hidden="1" customHeight="1">
      <c r="A64" s="104" t="s">
        <v>160</v>
      </c>
      <c r="B64" s="70"/>
      <c r="C64" s="66"/>
      <c r="D64" s="68"/>
      <c r="E64" s="64"/>
      <c r="F64" s="68"/>
      <c r="H64" s="113"/>
      <c r="I64" s="141"/>
      <c r="J64" s="113"/>
      <c r="K64" s="141"/>
      <c r="L64" s="113"/>
      <c r="M64" s="141"/>
      <c r="N64" s="143"/>
      <c r="O64" s="142"/>
      <c r="P64" s="143"/>
      <c r="Q64" s="142"/>
      <c r="R64" s="143"/>
      <c r="S64" s="141"/>
      <c r="T64" s="143"/>
      <c r="U64" s="141"/>
      <c r="V64" s="143"/>
      <c r="W64" s="141"/>
      <c r="X64" s="143"/>
      <c r="Y64" s="142"/>
      <c r="Z64" s="143"/>
      <c r="AA64" s="141"/>
      <c r="AB64" s="113"/>
      <c r="AC64" s="142"/>
      <c r="AD64" s="113"/>
      <c r="AE64" s="97"/>
    </row>
    <row r="65" spans="1:32" ht="23.25" hidden="1" customHeight="1">
      <c r="A65" s="99" t="s">
        <v>147</v>
      </c>
      <c r="B65" s="70"/>
      <c r="C65" s="66"/>
      <c r="D65" s="68"/>
      <c r="E65" s="64"/>
      <c r="F65" s="68"/>
      <c r="H65" s="55"/>
      <c r="I65" s="115"/>
      <c r="J65" s="55"/>
      <c r="K65" s="115"/>
      <c r="L65" s="55"/>
      <c r="M65" s="114"/>
      <c r="N65" s="55"/>
      <c r="O65" s="55"/>
      <c r="P65" s="55"/>
      <c r="Q65" s="55"/>
      <c r="R65" s="55"/>
      <c r="S65" s="114"/>
      <c r="T65" s="55"/>
      <c r="U65" s="114"/>
      <c r="V65" s="55"/>
      <c r="W65" s="114"/>
      <c r="X65" s="55"/>
      <c r="Y65" s="114"/>
      <c r="Z65" s="55"/>
      <c r="AA65" s="114"/>
      <c r="AB65" s="55"/>
      <c r="AC65" s="114"/>
      <c r="AD65" s="55"/>
      <c r="AE65" s="97"/>
    </row>
    <row r="66" spans="1:32" ht="23.25">
      <c r="A66" s="79" t="s">
        <v>148</v>
      </c>
      <c r="B66" s="70"/>
      <c r="C66" s="66"/>
      <c r="D66" s="68"/>
      <c r="E66" s="64"/>
      <c r="F66" s="68">
        <v>14</v>
      </c>
      <c r="H66" s="55">
        <v>0</v>
      </c>
      <c r="I66" s="141"/>
      <c r="J66" s="55">
        <v>0</v>
      </c>
      <c r="K66" s="141"/>
      <c r="L66" s="55">
        <v>0</v>
      </c>
      <c r="M66" s="141"/>
      <c r="N66" s="55">
        <v>0</v>
      </c>
      <c r="O66" s="142"/>
      <c r="P66" s="55">
        <v>0</v>
      </c>
      <c r="Q66" s="142"/>
      <c r="R66" s="55">
        <v>0</v>
      </c>
      <c r="S66" s="141"/>
      <c r="T66" s="55">
        <v>0</v>
      </c>
      <c r="U66" s="141"/>
      <c r="V66" s="55">
        <v>0</v>
      </c>
      <c r="W66" s="141"/>
      <c r="X66" s="112">
        <f t="shared" ref="X66" si="7">SUM(N66:V66)</f>
        <v>0</v>
      </c>
      <c r="Y66" s="142"/>
      <c r="Z66" s="55">
        <v>0</v>
      </c>
      <c r="AA66" s="141"/>
      <c r="AB66" s="55">
        <v>-7107983</v>
      </c>
      <c r="AC66" s="142"/>
      <c r="AD66" s="55">
        <f t="shared" ref="AD66" si="8">SUM(H66:L66,X66:AC66)</f>
        <v>-7107983</v>
      </c>
      <c r="AE66" s="97"/>
    </row>
    <row r="67" spans="1:32" ht="23.25" hidden="1">
      <c r="A67" s="79" t="s">
        <v>149</v>
      </c>
      <c r="B67" s="70"/>
      <c r="C67" s="66"/>
      <c r="D67" s="68"/>
      <c r="E67" s="64"/>
      <c r="F67" s="68"/>
      <c r="H67" s="55"/>
      <c r="I67" s="141"/>
      <c r="J67" s="55"/>
      <c r="K67" s="141"/>
      <c r="L67" s="55"/>
      <c r="M67" s="141"/>
      <c r="N67" s="55"/>
      <c r="O67" s="142"/>
      <c r="P67" s="55"/>
      <c r="Q67" s="142"/>
      <c r="R67" s="55"/>
      <c r="S67" s="141"/>
      <c r="T67" s="55"/>
      <c r="U67" s="141"/>
      <c r="V67" s="55"/>
      <c r="W67" s="141"/>
      <c r="X67" s="142"/>
      <c r="Y67" s="142"/>
      <c r="Z67" s="55"/>
      <c r="AA67" s="141"/>
      <c r="AB67" s="55"/>
      <c r="AC67" s="142"/>
      <c r="AD67" s="55"/>
      <c r="AE67" s="97"/>
    </row>
    <row r="68" spans="1:32" ht="23.25" hidden="1">
      <c r="A68" s="79" t="s">
        <v>150</v>
      </c>
      <c r="B68" s="70"/>
      <c r="C68" s="66"/>
      <c r="D68" s="68"/>
      <c r="E68" s="64"/>
      <c r="F68" s="68"/>
      <c r="H68" s="55"/>
      <c r="I68" s="141"/>
      <c r="J68" s="55"/>
      <c r="K68" s="141"/>
      <c r="L68" s="55"/>
      <c r="M68" s="141"/>
      <c r="N68" s="55"/>
      <c r="O68" s="142"/>
      <c r="P68" s="55"/>
      <c r="Q68" s="142"/>
      <c r="R68" s="55"/>
      <c r="S68" s="141"/>
      <c r="T68" s="55"/>
      <c r="U68" s="141"/>
      <c r="V68" s="55"/>
      <c r="W68" s="141"/>
      <c r="X68" s="142"/>
      <c r="Y68" s="142"/>
      <c r="Z68" s="55"/>
      <c r="AA68" s="141"/>
      <c r="AB68" s="55"/>
      <c r="AC68" s="142"/>
      <c r="AD68" s="55"/>
      <c r="AE68" s="97"/>
    </row>
    <row r="69" spans="1:32" ht="23.25" customHeight="1">
      <c r="A69" s="81" t="s">
        <v>151</v>
      </c>
      <c r="B69" s="70"/>
      <c r="C69" s="66"/>
      <c r="D69" s="68"/>
      <c r="E69" s="64"/>
      <c r="F69" s="8"/>
      <c r="H69" s="113">
        <v>0</v>
      </c>
      <c r="I69" s="141"/>
      <c r="J69" s="113">
        <v>0</v>
      </c>
      <c r="K69" s="141"/>
      <c r="L69" s="113">
        <v>0</v>
      </c>
      <c r="M69" s="141"/>
      <c r="N69" s="113">
        <v>0</v>
      </c>
      <c r="O69" s="141"/>
      <c r="P69" s="143">
        <v>0</v>
      </c>
      <c r="Q69" s="141"/>
      <c r="R69" s="143">
        <v>0</v>
      </c>
      <c r="S69" s="141"/>
      <c r="T69" s="143">
        <v>0</v>
      </c>
      <c r="U69" s="141"/>
      <c r="V69" s="143">
        <v>0</v>
      </c>
      <c r="W69" s="141"/>
      <c r="X69" s="143">
        <f>SUM(N69:V69)</f>
        <v>0</v>
      </c>
      <c r="Y69" s="141"/>
      <c r="Z69" s="113">
        <v>0</v>
      </c>
      <c r="AA69" s="141"/>
      <c r="AB69" s="113">
        <v>-686210</v>
      </c>
      <c r="AC69" s="141"/>
      <c r="AD69" s="113">
        <f>SUM(H69:L69,X69:AC69)</f>
        <v>-686210</v>
      </c>
      <c r="AE69" s="97"/>
    </row>
    <row r="70" spans="1:32" ht="23.25" hidden="1" customHeight="1">
      <c r="A70" s="79" t="s">
        <v>152</v>
      </c>
      <c r="B70" s="70"/>
      <c r="C70" s="66"/>
      <c r="D70" s="68"/>
      <c r="E70" s="64"/>
      <c r="F70" s="68"/>
      <c r="H70" s="55"/>
      <c r="I70" s="141"/>
      <c r="J70" s="55"/>
      <c r="K70" s="141"/>
      <c r="L70" s="55"/>
      <c r="M70" s="141"/>
      <c r="N70" s="142"/>
      <c r="O70" s="142"/>
      <c r="P70" s="142"/>
      <c r="Q70" s="142"/>
      <c r="R70" s="142"/>
      <c r="S70" s="141"/>
      <c r="T70" s="142"/>
      <c r="U70" s="141"/>
      <c r="V70" s="142"/>
      <c r="W70" s="141"/>
      <c r="X70" s="142"/>
      <c r="Y70" s="142"/>
      <c r="Z70" s="142"/>
      <c r="AA70" s="141"/>
      <c r="AB70" s="55"/>
      <c r="AC70" s="142"/>
      <c r="AD70" s="55"/>
      <c r="AE70" s="97"/>
    </row>
    <row r="71" spans="1:32" ht="23.25" hidden="1" customHeight="1">
      <c r="A71" s="79" t="s">
        <v>153</v>
      </c>
      <c r="B71" s="70"/>
      <c r="C71" s="66"/>
      <c r="D71" s="68"/>
      <c r="E71" s="64"/>
      <c r="F71" s="68"/>
      <c r="H71" s="113"/>
      <c r="I71" s="141"/>
      <c r="J71" s="113"/>
      <c r="K71" s="141"/>
      <c r="L71" s="113"/>
      <c r="M71" s="141"/>
      <c r="N71" s="143"/>
      <c r="O71" s="142"/>
      <c r="P71" s="143"/>
      <c r="Q71" s="142"/>
      <c r="R71" s="143"/>
      <c r="S71" s="141"/>
      <c r="T71" s="143"/>
      <c r="U71" s="141"/>
      <c r="V71" s="143"/>
      <c r="W71" s="141"/>
      <c r="X71" s="143"/>
      <c r="Y71" s="142"/>
      <c r="Z71" s="143"/>
      <c r="AA71" s="141"/>
      <c r="AB71" s="113"/>
      <c r="AC71" s="142"/>
      <c r="AD71" s="113"/>
      <c r="AE71" s="97"/>
    </row>
    <row r="72" spans="1:32" ht="23.25" customHeight="1">
      <c r="A72" s="81"/>
      <c r="B72" s="70"/>
      <c r="C72" s="70"/>
      <c r="D72" s="68"/>
      <c r="E72" s="70"/>
      <c r="F72" s="68"/>
      <c r="H72" s="55"/>
      <c r="I72" s="112"/>
      <c r="J72" s="55"/>
      <c r="K72" s="112"/>
      <c r="L72" s="55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55"/>
      <c r="AC72" s="112"/>
      <c r="AD72" s="55"/>
    </row>
    <row r="73" spans="1:32" ht="23.25" customHeight="1">
      <c r="A73" s="81" t="s">
        <v>85</v>
      </c>
      <c r="B73" s="70"/>
      <c r="C73" s="70"/>
      <c r="D73" s="68"/>
      <c r="E73" s="70"/>
      <c r="F73" s="68"/>
      <c r="H73" s="55">
        <v>0</v>
      </c>
      <c r="I73" s="112"/>
      <c r="J73" s="55">
        <v>0</v>
      </c>
      <c r="K73" s="112"/>
      <c r="L73" s="55">
        <v>0</v>
      </c>
      <c r="M73" s="112"/>
      <c r="N73" s="55">
        <v>0</v>
      </c>
      <c r="O73" s="112"/>
      <c r="P73" s="55">
        <v>0</v>
      </c>
      <c r="Q73" s="112"/>
      <c r="R73" s="55">
        <v>0</v>
      </c>
      <c r="S73" s="112"/>
      <c r="T73" s="55">
        <v>0</v>
      </c>
      <c r="U73" s="112"/>
      <c r="V73" s="55">
        <f>SUM(L73:T73)</f>
        <v>0</v>
      </c>
      <c r="W73" s="112"/>
      <c r="X73" s="112">
        <f>SUM(N73:V73)</f>
        <v>0</v>
      </c>
      <c r="Y73" s="112"/>
      <c r="Z73" s="112">
        <v>0</v>
      </c>
      <c r="AA73" s="112"/>
      <c r="AB73" s="55">
        <v>24455638</v>
      </c>
      <c r="AC73" s="112"/>
      <c r="AD73" s="55">
        <f>SUM(H73:L73,X73:AC73)</f>
        <v>24455638</v>
      </c>
    </row>
    <row r="74" spans="1:32" ht="23.25" customHeight="1">
      <c r="A74" s="81" t="s">
        <v>86</v>
      </c>
      <c r="B74" s="70"/>
      <c r="C74" s="70"/>
      <c r="D74" s="68"/>
      <c r="E74" s="70"/>
      <c r="F74" s="68"/>
      <c r="H74" s="113">
        <v>0</v>
      </c>
      <c r="I74" s="112"/>
      <c r="J74" s="113">
        <v>0</v>
      </c>
      <c r="K74" s="112"/>
      <c r="L74" s="113">
        <v>0</v>
      </c>
      <c r="M74" s="112"/>
      <c r="N74" s="111">
        <v>0</v>
      </c>
      <c r="O74" s="112"/>
      <c r="P74" s="111">
        <v>-1547137</v>
      </c>
      <c r="Q74" s="112"/>
      <c r="R74" s="111">
        <v>445468</v>
      </c>
      <c r="S74" s="112"/>
      <c r="T74" s="111">
        <v>488465</v>
      </c>
      <c r="U74" s="112"/>
      <c r="V74" s="111">
        <v>1589648</v>
      </c>
      <c r="W74" s="112"/>
      <c r="X74" s="111">
        <f>SUM(N74:V74)</f>
        <v>976444</v>
      </c>
      <c r="Y74" s="112"/>
      <c r="Z74" s="111">
        <v>0</v>
      </c>
      <c r="AA74" s="112"/>
      <c r="AB74" s="113">
        <v>899025</v>
      </c>
      <c r="AC74" s="112"/>
      <c r="AD74" s="113">
        <f>SUM(H74:L74,X74:AC74)</f>
        <v>1875469</v>
      </c>
    </row>
    <row r="75" spans="1:32" s="89" customFormat="1" ht="23.25" customHeight="1">
      <c r="A75" s="76" t="s">
        <v>98</v>
      </c>
      <c r="B75" s="65"/>
      <c r="C75" s="65"/>
      <c r="D75" s="85"/>
      <c r="E75" s="65"/>
      <c r="F75" s="85"/>
      <c r="H75" s="116">
        <f>SUM(H73:H74)</f>
        <v>0</v>
      </c>
      <c r="I75" s="144"/>
      <c r="J75" s="116">
        <f>SUM(J73:J74)</f>
        <v>0</v>
      </c>
      <c r="K75" s="144"/>
      <c r="L75" s="116">
        <f>SUM(L73:L74)</f>
        <v>0</v>
      </c>
      <c r="M75" s="144"/>
      <c r="N75" s="116">
        <f>SUM(N73:N74)</f>
        <v>0</v>
      </c>
      <c r="O75" s="144"/>
      <c r="P75" s="116">
        <f>SUM(P73:P74)</f>
        <v>-1547137</v>
      </c>
      <c r="Q75" s="144"/>
      <c r="R75" s="116">
        <f>SUM(R73:R74)</f>
        <v>445468</v>
      </c>
      <c r="S75" s="144"/>
      <c r="T75" s="116">
        <f>SUM(T73:T74)</f>
        <v>488465</v>
      </c>
      <c r="U75" s="144"/>
      <c r="V75" s="116">
        <f>SUM(V73:V74)</f>
        <v>1589648</v>
      </c>
      <c r="W75" s="144"/>
      <c r="X75" s="116">
        <f>SUM(X73:X74)</f>
        <v>976444</v>
      </c>
      <c r="Y75" s="144"/>
      <c r="Z75" s="116">
        <f>SUM(Z73:Z74)</f>
        <v>0</v>
      </c>
      <c r="AA75" s="144"/>
      <c r="AB75" s="116">
        <f>SUM(AB73:AB74)</f>
        <v>25354663</v>
      </c>
      <c r="AC75" s="144"/>
      <c r="AD75" s="116">
        <f>SUM(AD73:AD74)</f>
        <v>26331107</v>
      </c>
    </row>
    <row r="76" spans="1:32" ht="23.25" customHeight="1">
      <c r="A76" s="66"/>
      <c r="B76" s="66"/>
      <c r="C76" s="66"/>
      <c r="D76" s="68"/>
      <c r="E76" s="66"/>
      <c r="F76" s="68"/>
      <c r="H76" s="55"/>
      <c r="I76" s="51"/>
      <c r="J76" s="55"/>
      <c r="K76" s="51"/>
      <c r="L76" s="55"/>
      <c r="M76" s="51"/>
      <c r="N76" s="55"/>
      <c r="O76" s="51"/>
      <c r="P76" s="55"/>
      <c r="Q76" s="51"/>
      <c r="R76" s="55"/>
      <c r="S76" s="51"/>
      <c r="T76" s="55"/>
      <c r="U76" s="51"/>
      <c r="V76" s="55"/>
      <c r="W76" s="51"/>
      <c r="X76" s="55"/>
      <c r="Y76" s="51"/>
      <c r="Z76" s="55"/>
      <c r="AA76" s="51"/>
      <c r="AB76" s="55"/>
      <c r="AC76" s="51"/>
      <c r="AD76" s="55"/>
      <c r="AE76" s="97"/>
    </row>
    <row r="77" spans="1:32" ht="23.25" customHeight="1">
      <c r="A77" s="66" t="s">
        <v>154</v>
      </c>
      <c r="B77" s="66"/>
      <c r="C77" s="66"/>
      <c r="D77" s="68"/>
      <c r="E77" s="66"/>
      <c r="F77" s="68"/>
      <c r="H77" s="55">
        <v>0</v>
      </c>
      <c r="I77" s="51"/>
      <c r="J77" s="55">
        <v>0</v>
      </c>
      <c r="K77" s="51"/>
      <c r="L77" s="55">
        <v>0</v>
      </c>
      <c r="M77" s="51"/>
      <c r="N77" s="55">
        <v>-212817</v>
      </c>
      <c r="O77" s="51"/>
      <c r="P77" s="55">
        <v>0</v>
      </c>
      <c r="Q77" s="51"/>
      <c r="R77" s="55">
        <v>0</v>
      </c>
      <c r="S77" s="51"/>
      <c r="T77" s="55">
        <v>0</v>
      </c>
      <c r="U77" s="51"/>
      <c r="V77" s="55">
        <v>0</v>
      </c>
      <c r="W77" s="51"/>
      <c r="X77" s="55">
        <f>SUM(N77:V77)</f>
        <v>-212817</v>
      </c>
      <c r="Y77" s="51"/>
      <c r="Z77" s="55">
        <v>0</v>
      </c>
      <c r="AA77" s="51"/>
      <c r="AB77" s="55">
        <v>212817</v>
      </c>
      <c r="AC77" s="51"/>
      <c r="AD77" s="55">
        <f>SUM(H77:L77,X77:AC77)</f>
        <v>0</v>
      </c>
      <c r="AE77" s="97"/>
    </row>
    <row r="78" spans="1:32" ht="23.25" customHeight="1">
      <c r="A78" s="66" t="s">
        <v>80</v>
      </c>
      <c r="B78" s="66"/>
      <c r="C78" s="66"/>
      <c r="D78" s="68"/>
      <c r="E78" s="66"/>
      <c r="F78" s="68"/>
      <c r="H78" s="55">
        <v>0</v>
      </c>
      <c r="I78" s="51"/>
      <c r="J78" s="55">
        <v>0</v>
      </c>
      <c r="K78" s="51"/>
      <c r="L78" s="55">
        <v>0</v>
      </c>
      <c r="M78" s="51"/>
      <c r="N78" s="55">
        <v>0</v>
      </c>
      <c r="O78" s="51"/>
      <c r="P78" s="55">
        <v>0</v>
      </c>
      <c r="Q78" s="51"/>
      <c r="R78" s="55">
        <v>0</v>
      </c>
      <c r="S78" s="51"/>
      <c r="T78" s="55">
        <v>0</v>
      </c>
      <c r="U78" s="51"/>
      <c r="V78" s="55">
        <v>0</v>
      </c>
      <c r="W78" s="51"/>
      <c r="X78" s="55">
        <f>SUM(N78:V78)</f>
        <v>0</v>
      </c>
      <c r="Y78" s="51"/>
      <c r="Z78" s="55">
        <v>0</v>
      </c>
      <c r="AA78" s="51"/>
      <c r="AB78" s="55">
        <v>35580</v>
      </c>
      <c r="AC78" s="51"/>
      <c r="AD78" s="55">
        <f>SUM(H78:L78,X78:AC78)</f>
        <v>35580</v>
      </c>
      <c r="AE78" s="97"/>
    </row>
    <row r="79" spans="1:32" s="145" customFormat="1" ht="23.25" customHeight="1" thickBot="1">
      <c r="A79" s="100" t="s">
        <v>155</v>
      </c>
      <c r="B79" s="83"/>
      <c r="C79" s="83"/>
      <c r="D79" s="84"/>
      <c r="E79" s="83"/>
      <c r="F79" s="84"/>
      <c r="H79" s="118">
        <f>SUM(H63:H71,H75,H77:H78)</f>
        <v>23693276</v>
      </c>
      <c r="I79" s="51"/>
      <c r="J79" s="118">
        <f>SUM(J63:J71,J75,J77:J78)</f>
        <v>18103110</v>
      </c>
      <c r="K79" s="51"/>
      <c r="L79" s="118">
        <f>SUM(L63:L71,L75,L77:L78)</f>
        <v>15549174</v>
      </c>
      <c r="M79" s="51"/>
      <c r="N79" s="118">
        <f>SUM(N63:N71,N75,N77:N78)</f>
        <v>15367739</v>
      </c>
      <c r="O79" s="51"/>
      <c r="P79" s="118">
        <f>SUM(P63:P71,P75,P77:P78)</f>
        <v>1512422</v>
      </c>
      <c r="Q79" s="51"/>
      <c r="R79" s="118">
        <f>SUM(R63:R71,R75,R77:R78)</f>
        <v>412000</v>
      </c>
      <c r="S79" s="51"/>
      <c r="T79" s="118">
        <f>SUM(T63:T71,T75,T77:T78)</f>
        <v>-336702</v>
      </c>
      <c r="U79" s="51"/>
      <c r="V79" s="118">
        <f>SUM(V63:V71,V75,V77:V78)</f>
        <v>1158915</v>
      </c>
      <c r="W79" s="51"/>
      <c r="X79" s="118">
        <f>SUM(X63:X71,X75,X77:X78)</f>
        <v>18114374</v>
      </c>
      <c r="Y79" s="51"/>
      <c r="Z79" s="118">
        <f>SUM(Z63:Z71,Z75,Z77:Z78)</f>
        <v>3050000</v>
      </c>
      <c r="AA79" s="51"/>
      <c r="AB79" s="118">
        <f>SUM(AB63:AB71,AB75,AB77:AB78)</f>
        <v>331238762</v>
      </c>
      <c r="AC79" s="51"/>
      <c r="AD79" s="118">
        <f>SUM(AD63:AD71,AD75,AD77:AD78)</f>
        <v>409748696</v>
      </c>
    </row>
    <row r="80" spans="1:32" ht="23.25" customHeight="1" thickTop="1">
      <c r="A80" s="82"/>
      <c r="B80" s="66"/>
      <c r="C80" s="66"/>
      <c r="D80" s="68"/>
      <c r="E80" s="66"/>
      <c r="F80" s="68"/>
      <c r="G80" s="89"/>
      <c r="H80" s="55"/>
      <c r="I80" s="119"/>
      <c r="J80" s="55"/>
      <c r="K80" s="119"/>
      <c r="L80" s="55"/>
      <c r="M80" s="120"/>
      <c r="N80" s="55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55"/>
      <c r="AA80" s="120"/>
      <c r="AB80" s="55"/>
      <c r="AC80" s="55"/>
      <c r="AD80" s="55"/>
      <c r="AE80" s="89"/>
      <c r="AF80" s="89"/>
    </row>
    <row r="81" spans="1:32" ht="23.25" customHeight="1">
      <c r="A81" s="29" t="s">
        <v>156</v>
      </c>
      <c r="B81" s="66"/>
      <c r="C81" s="66"/>
      <c r="D81" s="68"/>
      <c r="E81" s="66"/>
      <c r="F81" s="68"/>
      <c r="H81" s="55"/>
      <c r="I81" s="119"/>
      <c r="J81" s="55"/>
      <c r="K81" s="119"/>
      <c r="L81" s="55"/>
      <c r="M81" s="120"/>
      <c r="N81" s="55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55"/>
      <c r="AA81" s="120"/>
      <c r="AB81" s="55"/>
      <c r="AC81" s="55"/>
      <c r="AD81" s="55"/>
      <c r="AE81" s="98"/>
      <c r="AF81" s="89"/>
    </row>
    <row r="82" spans="1:32" ht="23.25" customHeight="1">
      <c r="A82" s="77" t="s">
        <v>157</v>
      </c>
      <c r="B82" s="70"/>
      <c r="C82" s="66"/>
      <c r="D82" s="68"/>
      <c r="E82" s="64"/>
      <c r="F82" s="68"/>
      <c r="H82" s="55">
        <v>23693276</v>
      </c>
      <c r="I82" s="112"/>
      <c r="J82" s="55">
        <v>18103110</v>
      </c>
      <c r="K82" s="112"/>
      <c r="L82" s="55">
        <v>15549174</v>
      </c>
      <c r="M82" s="112"/>
      <c r="N82" s="112">
        <v>15325488</v>
      </c>
      <c r="O82" s="112"/>
      <c r="P82" s="112">
        <v>974852</v>
      </c>
      <c r="Q82" s="112"/>
      <c r="R82" s="112">
        <v>1646848</v>
      </c>
      <c r="S82" s="112"/>
      <c r="T82" s="112">
        <v>-56558</v>
      </c>
      <c r="U82" s="112"/>
      <c r="V82" s="112">
        <v>986638</v>
      </c>
      <c r="W82" s="112"/>
      <c r="X82" s="112">
        <f>SUM(N82:V82)</f>
        <v>18877268</v>
      </c>
      <c r="Y82" s="112"/>
      <c r="Z82" s="112">
        <v>3050000</v>
      </c>
      <c r="AA82" s="112"/>
      <c r="AB82" s="55">
        <v>339729967</v>
      </c>
      <c r="AC82" s="112"/>
      <c r="AD82" s="55">
        <f>SUM(H82:L82,X82:AC82)</f>
        <v>419002795</v>
      </c>
      <c r="AE82" s="97"/>
    </row>
    <row r="83" spans="1:32" ht="23.25">
      <c r="A83" s="104" t="s">
        <v>148</v>
      </c>
      <c r="B83" s="66"/>
      <c r="C83" s="66"/>
      <c r="D83" s="68"/>
      <c r="E83" s="66"/>
      <c r="F83" s="68">
        <v>14</v>
      </c>
      <c r="H83" s="55">
        <v>0</v>
      </c>
      <c r="I83" s="112"/>
      <c r="J83" s="55">
        <v>0</v>
      </c>
      <c r="K83" s="112"/>
      <c r="L83" s="55">
        <v>0</v>
      </c>
      <c r="M83" s="112"/>
      <c r="N83" s="112">
        <v>0</v>
      </c>
      <c r="O83" s="112"/>
      <c r="P83" s="112">
        <v>0</v>
      </c>
      <c r="Q83" s="112"/>
      <c r="R83" s="112">
        <v>0</v>
      </c>
      <c r="S83" s="112"/>
      <c r="T83" s="112">
        <v>0</v>
      </c>
      <c r="U83" s="112"/>
      <c r="V83" s="114">
        <v>0</v>
      </c>
      <c r="W83" s="112"/>
      <c r="X83" s="112">
        <f>SUM(N83:V83)</f>
        <v>0</v>
      </c>
      <c r="Y83" s="112"/>
      <c r="Z83" s="112">
        <v>0</v>
      </c>
      <c r="AA83" s="112"/>
      <c r="AB83" s="55">
        <v>-7700315</v>
      </c>
      <c r="AC83" s="112"/>
      <c r="AD83" s="55">
        <f>SUM(H83:L83,X83:AC83)</f>
        <v>-7700315</v>
      </c>
      <c r="AE83" s="98"/>
      <c r="AF83" s="89"/>
    </row>
    <row r="84" spans="1:32" ht="23.25" hidden="1" customHeight="1">
      <c r="A84" s="79" t="s">
        <v>149</v>
      </c>
      <c r="B84" s="70"/>
      <c r="C84" s="66"/>
      <c r="D84" s="68"/>
      <c r="E84" s="64"/>
      <c r="F84" s="8"/>
      <c r="H84" s="55"/>
      <c r="I84" s="115"/>
      <c r="J84" s="55"/>
      <c r="K84" s="115"/>
      <c r="L84" s="55"/>
      <c r="M84" s="115"/>
      <c r="N84" s="55"/>
      <c r="O84" s="115"/>
      <c r="P84" s="114"/>
      <c r="Q84" s="115"/>
      <c r="R84" s="114"/>
      <c r="S84" s="115"/>
      <c r="T84" s="114"/>
      <c r="U84" s="115"/>
      <c r="V84" s="114"/>
      <c r="W84" s="115"/>
      <c r="X84" s="114"/>
      <c r="Y84" s="115"/>
      <c r="Z84" s="114"/>
      <c r="AA84" s="115"/>
      <c r="AB84" s="55"/>
      <c r="AC84" s="115"/>
      <c r="AD84" s="55"/>
      <c r="AE84" s="97"/>
    </row>
    <row r="85" spans="1:32" ht="23.25" hidden="1" customHeight="1">
      <c r="A85" s="79" t="s">
        <v>150</v>
      </c>
      <c r="B85" s="70"/>
      <c r="C85" s="66"/>
      <c r="D85" s="68"/>
      <c r="E85" s="64"/>
      <c r="F85" s="8"/>
      <c r="H85" s="55"/>
      <c r="I85" s="112"/>
      <c r="J85" s="55"/>
      <c r="K85" s="112"/>
      <c r="L85" s="55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55"/>
      <c r="AC85" s="112"/>
      <c r="AD85" s="55"/>
      <c r="AE85" s="97"/>
    </row>
    <row r="86" spans="1:32" ht="23.25" customHeight="1">
      <c r="A86" s="81" t="s">
        <v>151</v>
      </c>
      <c r="B86" s="70"/>
      <c r="C86" s="66"/>
      <c r="D86" s="68"/>
      <c r="E86" s="64"/>
      <c r="F86" s="8"/>
      <c r="H86" s="55">
        <v>0</v>
      </c>
      <c r="I86" s="112"/>
      <c r="J86" s="55">
        <v>0</v>
      </c>
      <c r="K86" s="112"/>
      <c r="L86" s="55">
        <v>0</v>
      </c>
      <c r="M86" s="112"/>
      <c r="N86" s="112">
        <v>0</v>
      </c>
      <c r="O86" s="112"/>
      <c r="P86" s="112">
        <v>0</v>
      </c>
      <c r="Q86" s="112"/>
      <c r="R86" s="112">
        <v>0</v>
      </c>
      <c r="S86" s="112"/>
      <c r="T86" s="112">
        <v>0</v>
      </c>
      <c r="U86" s="112"/>
      <c r="V86" s="112">
        <v>0</v>
      </c>
      <c r="W86" s="112"/>
      <c r="X86" s="112">
        <f>SUM(N86:V86)</f>
        <v>0</v>
      </c>
      <c r="Y86" s="112"/>
      <c r="Z86" s="112">
        <v>0</v>
      </c>
      <c r="AA86" s="112"/>
      <c r="AB86" s="55">
        <v>-753096</v>
      </c>
      <c r="AC86" s="112"/>
      <c r="AD86" s="55">
        <f>SUM(H86:L86,X86:AC86)</f>
        <v>-753096</v>
      </c>
      <c r="AE86" s="97"/>
    </row>
    <row r="87" spans="1:32" ht="23.25" customHeight="1">
      <c r="A87" s="81"/>
      <c r="B87" s="70"/>
      <c r="C87" s="70"/>
      <c r="D87" s="68"/>
      <c r="E87" s="70"/>
      <c r="F87" s="68"/>
      <c r="H87" s="124"/>
      <c r="I87" s="112"/>
      <c r="J87" s="124"/>
      <c r="K87" s="112"/>
      <c r="L87" s="124"/>
      <c r="M87" s="112"/>
      <c r="N87" s="128"/>
      <c r="O87" s="112"/>
      <c r="P87" s="128"/>
      <c r="Q87" s="112"/>
      <c r="R87" s="128"/>
      <c r="S87" s="112"/>
      <c r="T87" s="128"/>
      <c r="U87" s="112"/>
      <c r="V87" s="128"/>
      <c r="W87" s="112"/>
      <c r="X87" s="128"/>
      <c r="Y87" s="112"/>
      <c r="Z87" s="128"/>
      <c r="AA87" s="112"/>
      <c r="AB87" s="124"/>
      <c r="AC87" s="112"/>
      <c r="AD87" s="124"/>
    </row>
    <row r="88" spans="1:32" ht="23.25" customHeight="1">
      <c r="A88" s="81" t="s">
        <v>85</v>
      </c>
      <c r="B88" s="70"/>
      <c r="C88" s="70"/>
      <c r="D88" s="68"/>
      <c r="E88" s="70"/>
      <c r="F88" s="68"/>
      <c r="H88" s="55">
        <v>0</v>
      </c>
      <c r="I88" s="112"/>
      <c r="J88" s="55">
        <v>0</v>
      </c>
      <c r="K88" s="112"/>
      <c r="L88" s="55">
        <v>0</v>
      </c>
      <c r="M88" s="112"/>
      <c r="N88" s="55">
        <v>0</v>
      </c>
      <c r="O88" s="112"/>
      <c r="P88" s="55">
        <v>0</v>
      </c>
      <c r="Q88" s="112"/>
      <c r="R88" s="55">
        <v>0</v>
      </c>
      <c r="S88" s="112"/>
      <c r="T88" s="55">
        <v>0</v>
      </c>
      <c r="U88" s="112"/>
      <c r="V88" s="55">
        <v>0</v>
      </c>
      <c r="W88" s="112"/>
      <c r="X88" s="112">
        <f>SUM(N88:V88)</f>
        <v>0</v>
      </c>
      <c r="Y88" s="112"/>
      <c r="Z88" s="112">
        <v>0</v>
      </c>
      <c r="AA88" s="112"/>
      <c r="AB88" s="55">
        <v>31988165</v>
      </c>
      <c r="AC88" s="112"/>
      <c r="AD88" s="55">
        <f>SUM(H88:L88,X88:AC88)</f>
        <v>31988165</v>
      </c>
    </row>
    <row r="89" spans="1:32" ht="23.25" customHeight="1">
      <c r="A89" s="81" t="s">
        <v>86</v>
      </c>
      <c r="B89" s="70"/>
      <c r="C89" s="70"/>
      <c r="D89" s="68"/>
      <c r="E89" s="70"/>
      <c r="F89" s="68"/>
      <c r="H89" s="113">
        <v>0</v>
      </c>
      <c r="I89" s="112"/>
      <c r="J89" s="113">
        <v>0</v>
      </c>
      <c r="K89" s="112"/>
      <c r="L89" s="113">
        <v>0</v>
      </c>
      <c r="M89" s="112"/>
      <c r="N89" s="111">
        <v>2602114</v>
      </c>
      <c r="O89" s="112">
        <v>0</v>
      </c>
      <c r="P89" s="111">
        <v>-6829582</v>
      </c>
      <c r="Q89" s="112">
        <v>0</v>
      </c>
      <c r="R89" s="111">
        <v>-624944</v>
      </c>
      <c r="S89" s="112">
        <v>0</v>
      </c>
      <c r="T89" s="111">
        <v>3564404</v>
      </c>
      <c r="U89" s="112">
        <v>0</v>
      </c>
      <c r="V89" s="111">
        <v>1861075</v>
      </c>
      <c r="W89" s="112"/>
      <c r="X89" s="111">
        <f>SUM(N89:V89)</f>
        <v>573067</v>
      </c>
      <c r="Y89" s="112"/>
      <c r="Z89" s="111">
        <v>0</v>
      </c>
      <c r="AA89" s="112"/>
      <c r="AB89" s="113">
        <v>2215999</v>
      </c>
      <c r="AC89" s="112"/>
      <c r="AD89" s="113">
        <f>SUM(H89:L89,X89:AC89)</f>
        <v>2789066</v>
      </c>
    </row>
    <row r="90" spans="1:32" s="89" customFormat="1" ht="23.25" customHeight="1">
      <c r="A90" s="76" t="s">
        <v>98</v>
      </c>
      <c r="B90" s="65"/>
      <c r="C90" s="65"/>
      <c r="D90" s="85"/>
      <c r="E90" s="65"/>
      <c r="F90" s="85"/>
      <c r="H90" s="116">
        <f>SUM(H88:H89)</f>
        <v>0</v>
      </c>
      <c r="I90" s="117"/>
      <c r="J90" s="116">
        <f>SUM(J88:J89)</f>
        <v>0</v>
      </c>
      <c r="K90" s="117"/>
      <c r="L90" s="116">
        <f>SUM(L88:L89)</f>
        <v>0</v>
      </c>
      <c r="M90" s="117"/>
      <c r="N90" s="116">
        <f>SUM(N88:N89)</f>
        <v>2602114</v>
      </c>
      <c r="O90" s="117"/>
      <c r="P90" s="116">
        <f>SUM(P88:P89)</f>
        <v>-6829582</v>
      </c>
      <c r="Q90" s="117"/>
      <c r="R90" s="116">
        <f>SUM(R88:R89)</f>
        <v>-624944</v>
      </c>
      <c r="S90" s="117"/>
      <c r="T90" s="116">
        <f>SUM(T88:T89)</f>
        <v>3564404</v>
      </c>
      <c r="U90" s="117"/>
      <c r="V90" s="116">
        <f>SUM(V88:V89)</f>
        <v>1861075</v>
      </c>
      <c r="W90" s="117"/>
      <c r="X90" s="116">
        <f>SUM(X88:X89)</f>
        <v>573067</v>
      </c>
      <c r="Y90" s="117"/>
      <c r="Z90" s="116">
        <f>SUM(Z88:Z89)</f>
        <v>0</v>
      </c>
      <c r="AA90" s="117"/>
      <c r="AB90" s="116">
        <f>SUM(AB88:AB89)</f>
        <v>34204164</v>
      </c>
      <c r="AC90" s="117"/>
      <c r="AD90" s="116">
        <f>SUM(AD88:AD89)</f>
        <v>34777231</v>
      </c>
    </row>
    <row r="91" spans="1:32" ht="23.25" customHeight="1">
      <c r="A91" s="76"/>
      <c r="B91" s="70"/>
      <c r="C91" s="70"/>
      <c r="D91" s="68"/>
      <c r="E91" s="70"/>
      <c r="F91" s="54"/>
      <c r="G91" s="51"/>
      <c r="H91" s="55"/>
      <c r="I91" s="51"/>
      <c r="J91" s="55"/>
      <c r="K91" s="51"/>
      <c r="L91" s="55"/>
      <c r="M91" s="51"/>
      <c r="N91" s="55"/>
      <c r="O91" s="51"/>
      <c r="P91" s="55"/>
      <c r="Q91" s="51"/>
      <c r="R91" s="55"/>
      <c r="S91" s="51"/>
      <c r="T91" s="55"/>
      <c r="U91" s="51"/>
      <c r="V91" s="55"/>
      <c r="W91" s="51"/>
      <c r="X91" s="55"/>
      <c r="Y91" s="51"/>
      <c r="Z91" s="55"/>
      <c r="AA91" s="51"/>
      <c r="AB91" s="55"/>
      <c r="AC91" s="51"/>
      <c r="AD91" s="55"/>
      <c r="AE91" s="78"/>
      <c r="AF91" s="54"/>
    </row>
    <row r="92" spans="1:32" ht="23.25" customHeight="1">
      <c r="A92" s="66" t="s">
        <v>154</v>
      </c>
      <c r="B92" s="66"/>
      <c r="C92" s="66"/>
      <c r="D92" s="68"/>
      <c r="E92" s="66"/>
      <c r="F92" s="68"/>
      <c r="H92" s="55">
        <v>0</v>
      </c>
      <c r="I92" s="55"/>
      <c r="J92" s="55">
        <v>0</v>
      </c>
      <c r="K92" s="55"/>
      <c r="L92" s="55">
        <v>0</v>
      </c>
      <c r="M92" s="55"/>
      <c r="N92" s="55">
        <v>-149065</v>
      </c>
      <c r="O92" s="55"/>
      <c r="P92" s="55">
        <v>0</v>
      </c>
      <c r="Q92" s="55"/>
      <c r="R92" s="55">
        <v>0</v>
      </c>
      <c r="S92" s="55"/>
      <c r="T92" s="55">
        <v>0</v>
      </c>
      <c r="U92" s="55"/>
      <c r="V92" s="55">
        <v>0</v>
      </c>
      <c r="W92" s="55"/>
      <c r="X92" s="55">
        <f>SUM(N92:V92)</f>
        <v>-149065</v>
      </c>
      <c r="Y92" s="55"/>
      <c r="Z92" s="55">
        <v>0</v>
      </c>
      <c r="AA92" s="55"/>
      <c r="AB92" s="55">
        <v>149065</v>
      </c>
      <c r="AC92" s="55"/>
      <c r="AD92" s="55">
        <f>SUM(H92:L92,X92:AC92)</f>
        <v>0</v>
      </c>
      <c r="AE92" s="97"/>
    </row>
    <row r="93" spans="1:32" ht="23.25" customHeight="1">
      <c r="A93" s="66" t="s">
        <v>80</v>
      </c>
      <c r="B93" s="66"/>
      <c r="C93" s="66"/>
      <c r="D93" s="68"/>
      <c r="E93" s="66"/>
      <c r="F93" s="68"/>
      <c r="H93" s="55">
        <v>0</v>
      </c>
      <c r="I93" s="55"/>
      <c r="J93" s="55">
        <v>0</v>
      </c>
      <c r="K93" s="55"/>
      <c r="L93" s="55">
        <v>0</v>
      </c>
      <c r="M93" s="55"/>
      <c r="N93" s="55">
        <v>0</v>
      </c>
      <c r="O93" s="55"/>
      <c r="P93" s="55">
        <v>0</v>
      </c>
      <c r="Q93" s="55"/>
      <c r="R93" s="55">
        <v>0</v>
      </c>
      <c r="S93" s="55"/>
      <c r="T93" s="55">
        <v>0</v>
      </c>
      <c r="U93" s="55"/>
      <c r="V93" s="55">
        <v>0</v>
      </c>
      <c r="W93" s="55"/>
      <c r="X93" s="55">
        <f>SUM(N93:V93)</f>
        <v>0</v>
      </c>
      <c r="Y93" s="55"/>
      <c r="Z93" s="55">
        <v>0</v>
      </c>
      <c r="AA93" s="55"/>
      <c r="AB93" s="55">
        <v>3138</v>
      </c>
      <c r="AC93" s="55"/>
      <c r="AD93" s="55">
        <f>SUM(H93:L93,X93:AC93)</f>
        <v>3138</v>
      </c>
      <c r="AE93" s="97"/>
    </row>
    <row r="94" spans="1:32" s="145" customFormat="1" ht="23.25" customHeight="1" thickBot="1">
      <c r="A94" s="29" t="s">
        <v>158</v>
      </c>
      <c r="B94" s="83"/>
      <c r="C94" s="83"/>
      <c r="D94" s="84"/>
      <c r="E94" s="83"/>
      <c r="F94" s="84"/>
      <c r="H94" s="118">
        <f>SUM(H82:H86,H90,H92:H93)</f>
        <v>23693276</v>
      </c>
      <c r="I94" s="51"/>
      <c r="J94" s="118">
        <f>SUM(J82:J86,J90,J92:J93)</f>
        <v>18103110</v>
      </c>
      <c r="K94" s="51"/>
      <c r="L94" s="118">
        <f>SUM(L82:L86,L90,L92:L93)</f>
        <v>15549174</v>
      </c>
      <c r="M94" s="51"/>
      <c r="N94" s="118">
        <f>SUM(N82:N86,N90,N92:N93)</f>
        <v>17778537</v>
      </c>
      <c r="O94" s="51"/>
      <c r="P94" s="118">
        <f>SUM(P82:P86,P90,P92:P93)</f>
        <v>-5854730</v>
      </c>
      <c r="Q94" s="51"/>
      <c r="R94" s="118">
        <f>SUM(R82:R86,R90,R92:R93)</f>
        <v>1021904</v>
      </c>
      <c r="S94" s="51"/>
      <c r="T94" s="118">
        <f>SUM(T82:T86,T90,T92:T93)</f>
        <v>3507846</v>
      </c>
      <c r="U94" s="51"/>
      <c r="V94" s="118">
        <f>SUM(V82:V86,V90,V92:V93)</f>
        <v>2847713</v>
      </c>
      <c r="W94" s="51"/>
      <c r="X94" s="118">
        <f>SUM(X82:X86,X90,X92:X93)</f>
        <v>19301270</v>
      </c>
      <c r="Y94" s="51"/>
      <c r="Z94" s="118">
        <f>SUM(Z82:Z86,Z90,Z92:Z93)</f>
        <v>3050000</v>
      </c>
      <c r="AA94" s="51"/>
      <c r="AB94" s="118">
        <f>SUM(AB82:AB86,AB90,AB92:AB93)</f>
        <v>365632923</v>
      </c>
      <c r="AC94" s="51"/>
      <c r="AD94" s="118">
        <f>SUM(AD82:AD86,AD90,AD92:AD93)</f>
        <v>445329753</v>
      </c>
    </row>
    <row r="95" spans="1:32" ht="20.25" customHeight="1" thickTop="1">
      <c r="B95" s="66"/>
      <c r="C95" s="66"/>
      <c r="D95" s="68"/>
      <c r="E95" s="66"/>
      <c r="F95" s="68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</row>
    <row r="96" spans="1:32" ht="20.25" customHeight="1">
      <c r="B96" s="66"/>
      <c r="C96" s="66"/>
      <c r="D96" s="68"/>
      <c r="E96" s="66"/>
      <c r="F96" s="68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</row>
    <row r="97" spans="1:35" ht="20.25" customHeight="1">
      <c r="B97" s="66"/>
      <c r="C97" s="66"/>
      <c r="D97" s="68"/>
      <c r="E97" s="66"/>
      <c r="F97" s="68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</row>
    <row r="98" spans="1:35" ht="20.25" customHeight="1">
      <c r="B98" s="66"/>
      <c r="C98" s="66"/>
      <c r="D98" s="68"/>
      <c r="E98" s="66"/>
      <c r="F98" s="68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</row>
    <row r="99" spans="1:35" ht="20.25" customHeight="1">
      <c r="B99" s="66"/>
      <c r="C99" s="66"/>
      <c r="D99" s="68"/>
      <c r="E99" s="66"/>
      <c r="F99" s="68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</row>
    <row r="100" spans="1:35" ht="20.25" customHeight="1">
      <c r="B100" s="66"/>
      <c r="C100" s="66"/>
      <c r="D100" s="68"/>
      <c r="E100" s="66"/>
      <c r="F100" s="68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</row>
    <row r="101" spans="1:35" ht="20.25" customHeight="1">
      <c r="A101" s="87"/>
      <c r="B101" s="66"/>
      <c r="C101" s="66"/>
      <c r="D101" s="68"/>
      <c r="E101" s="66"/>
      <c r="F101" s="68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</row>
    <row r="102" spans="1:35" ht="20.25" customHeight="1">
      <c r="E102" s="66"/>
      <c r="AB102" s="86"/>
      <c r="AC102" s="86"/>
      <c r="AI102" s="98"/>
    </row>
    <row r="103" spans="1:35" ht="20.25" customHeight="1">
      <c r="D103" s="44"/>
      <c r="F103" s="58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</row>
    <row r="104" spans="1:35" ht="20.25" customHeight="1">
      <c r="D104" s="44"/>
      <c r="H104" s="8" t="s">
        <v>53</v>
      </c>
      <c r="I104" s="50"/>
      <c r="J104" s="50"/>
      <c r="K104" s="50"/>
      <c r="N104" s="43"/>
      <c r="O104" s="43"/>
      <c r="P104" s="43"/>
      <c r="Q104" s="43"/>
      <c r="R104" s="43"/>
      <c r="S104" s="43"/>
      <c r="T104" s="43"/>
      <c r="U104" s="43"/>
      <c r="V104" s="43"/>
      <c r="X104" s="8" t="s">
        <v>54</v>
      </c>
    </row>
    <row r="105" spans="1:35" ht="20.25" customHeight="1">
      <c r="D105" s="44"/>
      <c r="H105" s="58" t="s">
        <v>55</v>
      </c>
      <c r="I105" s="50"/>
      <c r="J105" s="50"/>
      <c r="K105" s="50"/>
      <c r="N105" s="43"/>
      <c r="O105" s="43"/>
      <c r="P105" s="43"/>
      <c r="Q105" s="43"/>
      <c r="R105" s="43"/>
      <c r="S105" s="43"/>
      <c r="T105" s="43"/>
      <c r="U105" s="43"/>
      <c r="X105" s="8" t="s">
        <v>56</v>
      </c>
    </row>
  </sheetData>
  <sheetProtection algorithmName="SHA-512" hashValue="et7aT/YjaORIaY0cBbQuzMi36J/P/rnxSVTcozhEixnf+WNwKywaF2OaAUxnPxW2eeeIdJok9P/hxOUOjqPiTQ==" saltValue="ihR/nF5FAD9a48oHKgIvog==" spinCount="100000" sheet="1" formatCells="0" formatColumns="0" insertColumns="0" insertRows="0" insertHyperlinks="0" deleteColumns="0" deleteRows="0" sort="0" autoFilter="0" pivotTables="0"/>
  <mergeCells count="16">
    <mergeCell ref="A49:AF49"/>
    <mergeCell ref="A50:AF50"/>
    <mergeCell ref="A51:AF51"/>
    <mergeCell ref="X8:Z8"/>
    <mergeCell ref="L8:V8"/>
    <mergeCell ref="N56:X56"/>
    <mergeCell ref="Z56:AB56"/>
    <mergeCell ref="H55:AD55"/>
    <mergeCell ref="H54:AD54"/>
    <mergeCell ref="H53:AD53"/>
    <mergeCell ref="A1:AF1"/>
    <mergeCell ref="A2:AF2"/>
    <mergeCell ref="A3:AF3"/>
    <mergeCell ref="F7:AB7"/>
    <mergeCell ref="F6:AF6"/>
    <mergeCell ref="F5:AF5"/>
  </mergeCells>
  <printOptions horizontalCentered="1"/>
  <pageMargins left="0.31496062992125984" right="0" top="0.55118110236220474" bottom="0.70866141732283472" header="0.11811023622047245" footer="0.43307086614173229"/>
  <pageSetup paperSize="9" scale="48" firstPageNumber="9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8" max="3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"/>
  <sheetViews>
    <sheetView zoomScale="85" zoomScaleNormal="85" zoomScaleSheetLayoutView="90" zoomScalePageLayoutView="70" workbookViewId="0">
      <pane xSplit="7" ySplit="7" topLeftCell="H8" activePane="bottomRight" state="frozen"/>
      <selection pane="topRight" activeCell="G1" sqref="G1"/>
      <selection pane="bottomLeft" activeCell="A8" sqref="A8"/>
      <selection pane="bottomRight" activeCell="H8" sqref="H8"/>
    </sheetView>
  </sheetViews>
  <sheetFormatPr defaultColWidth="7.5703125" defaultRowHeight="23.25"/>
  <cols>
    <col min="1" max="3" width="2.5703125" style="44" customWidth="1"/>
    <col min="4" max="4" width="2.85546875" style="44" customWidth="1"/>
    <col min="5" max="5" width="5.42578125" style="44" customWidth="1"/>
    <col min="6" max="6" width="57.42578125" style="44" customWidth="1"/>
    <col min="7" max="7" width="7" style="44" customWidth="1"/>
    <col min="8" max="8" width="21.7109375" style="44" customWidth="1"/>
    <col min="9" max="9" width="1.140625" style="44" customWidth="1"/>
    <col min="10" max="10" width="21.7109375" style="44" customWidth="1"/>
    <col min="11" max="11" width="1.140625" style="44" customWidth="1"/>
    <col min="12" max="12" width="21.7109375" style="44" customWidth="1"/>
    <col min="13" max="13" width="1.140625" style="44" customWidth="1"/>
    <col min="14" max="14" width="21.7109375" style="44" customWidth="1"/>
    <col min="15" max="15" width="1.5703125" style="44" customWidth="1"/>
    <col min="16" max="16" width="16.42578125" style="44" customWidth="1"/>
    <col min="17" max="17" width="8" style="44" bestFit="1" customWidth="1"/>
    <col min="18" max="18" width="7.5703125" style="44"/>
    <col min="19" max="19" width="11.42578125" style="44" bestFit="1" customWidth="1"/>
    <col min="20" max="20" width="8" style="44" bestFit="1" customWidth="1"/>
    <col min="21" max="16384" width="7.5703125" style="44"/>
  </cols>
  <sheetData>
    <row r="1" spans="1:17" ht="21.75" customHeight="1">
      <c r="A1" s="42" t="s">
        <v>0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7" ht="21.75" customHeight="1">
      <c r="A2" s="42" t="s">
        <v>161</v>
      </c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7" ht="21.75" customHeight="1">
      <c r="A3" s="166" t="s">
        <v>58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7" ht="21.75" customHeight="1">
      <c r="A4" s="81"/>
      <c r="B4" s="43"/>
      <c r="C4" s="43"/>
      <c r="D4" s="43"/>
      <c r="E4" s="43"/>
      <c r="F4" s="43"/>
      <c r="G4" s="43"/>
      <c r="H4" s="174" t="s">
        <v>162</v>
      </c>
      <c r="I4" s="174"/>
      <c r="J4" s="174"/>
      <c r="K4" s="174"/>
      <c r="L4" s="174"/>
      <c r="M4" s="174"/>
      <c r="N4" s="174"/>
      <c r="O4" s="43"/>
      <c r="Q4" s="30"/>
    </row>
    <row r="5" spans="1:17" ht="21.75" customHeight="1">
      <c r="H5" s="170" t="s">
        <v>3</v>
      </c>
      <c r="I5" s="170"/>
      <c r="J5" s="170"/>
      <c r="L5" s="170" t="s">
        <v>4</v>
      </c>
      <c r="M5" s="170"/>
      <c r="N5" s="170"/>
    </row>
    <row r="6" spans="1:17" ht="21.75" customHeight="1">
      <c r="H6" s="39" t="s">
        <v>107</v>
      </c>
      <c r="I6" s="45"/>
      <c r="J6" s="45"/>
      <c r="L6" s="39" t="s">
        <v>107</v>
      </c>
      <c r="M6" s="45"/>
      <c r="N6" s="45"/>
    </row>
    <row r="7" spans="1:17">
      <c r="G7" s="58" t="s">
        <v>5</v>
      </c>
      <c r="H7" s="125">
        <v>2022</v>
      </c>
      <c r="I7" s="126"/>
      <c r="J7" s="108">
        <v>2021</v>
      </c>
      <c r="K7" s="127"/>
      <c r="L7" s="125">
        <v>2022</v>
      </c>
      <c r="M7" s="126"/>
      <c r="N7" s="108">
        <v>2021</v>
      </c>
    </row>
    <row r="8" spans="1:17" ht="21.75" customHeight="1">
      <c r="A8" s="46" t="s">
        <v>163</v>
      </c>
      <c r="B8" s="46"/>
      <c r="C8" s="46"/>
      <c r="D8" s="46"/>
      <c r="E8" s="46"/>
      <c r="F8" s="46"/>
      <c r="H8" s="46"/>
      <c r="I8" s="46"/>
      <c r="J8" s="46"/>
      <c r="K8" s="46"/>
      <c r="L8" s="31"/>
      <c r="M8" s="46"/>
      <c r="N8" s="46"/>
    </row>
    <row r="9" spans="1:17" ht="21.75" customHeight="1">
      <c r="A9" s="46"/>
      <c r="B9" s="44" t="s">
        <v>83</v>
      </c>
      <c r="D9" s="46"/>
      <c r="E9" s="46"/>
      <c r="F9" s="46"/>
      <c r="G9" s="58"/>
      <c r="H9" s="30">
        <v>41011632</v>
      </c>
      <c r="I9" s="32"/>
      <c r="J9" s="30">
        <v>39507281</v>
      </c>
      <c r="K9" s="32"/>
      <c r="L9" s="30">
        <v>38316771</v>
      </c>
      <c r="M9" s="32"/>
      <c r="N9" s="30">
        <v>29368109</v>
      </c>
      <c r="O9" s="47"/>
      <c r="Q9" s="148"/>
    </row>
    <row r="10" spans="1:17" ht="21.75" customHeight="1">
      <c r="A10" s="46"/>
      <c r="B10" s="129" t="s">
        <v>164</v>
      </c>
      <c r="C10" s="129"/>
      <c r="D10" s="46"/>
      <c r="E10" s="46"/>
      <c r="F10" s="46"/>
      <c r="G10" s="58"/>
      <c r="H10" s="33"/>
      <c r="I10" s="33"/>
      <c r="J10" s="33"/>
      <c r="K10" s="33"/>
      <c r="L10" s="33"/>
      <c r="M10" s="33"/>
      <c r="N10" s="33"/>
      <c r="O10" s="47"/>
      <c r="Q10" s="148"/>
    </row>
    <row r="11" spans="1:17" ht="21.75" customHeight="1">
      <c r="A11" s="46"/>
      <c r="B11" s="129"/>
      <c r="C11" s="129" t="s">
        <v>165</v>
      </c>
      <c r="D11" s="46"/>
      <c r="E11" s="46"/>
      <c r="F11" s="46"/>
      <c r="G11" s="58"/>
      <c r="H11" s="33"/>
      <c r="I11" s="33"/>
      <c r="J11" s="33"/>
      <c r="K11" s="33"/>
      <c r="L11" s="33"/>
      <c r="M11" s="33"/>
      <c r="N11" s="33"/>
      <c r="O11" s="47"/>
      <c r="Q11" s="148"/>
    </row>
    <row r="12" spans="1:17" ht="21.75" customHeight="1">
      <c r="A12" s="46"/>
      <c r="B12" s="46"/>
      <c r="C12" s="46"/>
      <c r="D12" s="46" t="s">
        <v>166</v>
      </c>
      <c r="E12" s="46"/>
      <c r="F12" s="46"/>
      <c r="G12" s="58"/>
      <c r="H12" s="32">
        <v>6458527</v>
      </c>
      <c r="I12" s="32"/>
      <c r="J12" s="32">
        <v>6623031</v>
      </c>
      <c r="K12" s="9"/>
      <c r="L12" s="32">
        <v>5506370</v>
      </c>
      <c r="M12" s="9"/>
      <c r="N12" s="32">
        <v>5716738</v>
      </c>
      <c r="O12" s="47"/>
      <c r="Q12" s="148"/>
    </row>
    <row r="13" spans="1:17" ht="21.75" customHeight="1">
      <c r="A13" s="46"/>
      <c r="B13" s="46"/>
      <c r="C13" s="46"/>
      <c r="D13" s="46" t="s">
        <v>82</v>
      </c>
      <c r="E13" s="46"/>
      <c r="F13" s="46"/>
      <c r="G13" s="58"/>
      <c r="H13" s="32">
        <v>32072604</v>
      </c>
      <c r="I13" s="32"/>
      <c r="J13" s="9">
        <v>33352543</v>
      </c>
      <c r="K13" s="9"/>
      <c r="L13" s="32">
        <v>31326669</v>
      </c>
      <c r="M13" s="9"/>
      <c r="N13" s="9">
        <v>32389430</v>
      </c>
      <c r="O13" s="47"/>
      <c r="P13" s="49"/>
      <c r="Q13" s="148"/>
    </row>
    <row r="14" spans="1:17" ht="21.75" hidden="1" customHeight="1">
      <c r="A14" s="46"/>
      <c r="B14" s="46"/>
      <c r="C14" s="46"/>
      <c r="D14" s="46" t="s">
        <v>167</v>
      </c>
      <c r="E14" s="46"/>
      <c r="F14" s="46"/>
      <c r="G14" s="58"/>
      <c r="H14" s="32"/>
      <c r="I14" s="32"/>
      <c r="J14" s="32"/>
      <c r="K14" s="9"/>
      <c r="L14" s="32"/>
      <c r="M14" s="9"/>
      <c r="N14" s="32"/>
      <c r="O14" s="26"/>
      <c r="Q14" s="148"/>
    </row>
    <row r="15" spans="1:17" ht="21.75" hidden="1" customHeight="1">
      <c r="A15" s="46"/>
      <c r="B15" s="46"/>
      <c r="C15" s="46"/>
      <c r="D15" s="46" t="s">
        <v>168</v>
      </c>
      <c r="E15" s="46"/>
      <c r="F15" s="46"/>
      <c r="G15" s="58"/>
      <c r="H15" s="32"/>
      <c r="I15" s="32"/>
      <c r="J15" s="32"/>
      <c r="K15" s="9"/>
      <c r="L15" s="32"/>
      <c r="M15" s="9"/>
      <c r="N15" s="32"/>
      <c r="O15" s="47"/>
      <c r="Q15" s="148"/>
    </row>
    <row r="16" spans="1:17" ht="21.75" customHeight="1">
      <c r="A16" s="46"/>
      <c r="B16" s="46"/>
      <c r="C16" s="46"/>
      <c r="D16" s="48" t="s">
        <v>169</v>
      </c>
      <c r="E16" s="48"/>
      <c r="F16" s="46"/>
      <c r="G16" s="58"/>
      <c r="H16" s="32">
        <v>1802452</v>
      </c>
      <c r="I16" s="32"/>
      <c r="J16" s="32">
        <v>0</v>
      </c>
      <c r="K16" s="9"/>
      <c r="L16" s="32">
        <v>0</v>
      </c>
      <c r="M16" s="9"/>
      <c r="N16" s="32">
        <v>0</v>
      </c>
      <c r="O16" s="47"/>
      <c r="Q16" s="148"/>
    </row>
    <row r="17" spans="1:17" ht="21.75" customHeight="1">
      <c r="A17" s="46"/>
      <c r="B17" s="46"/>
      <c r="C17" s="46"/>
      <c r="D17" s="46" t="s">
        <v>237</v>
      </c>
      <c r="E17" s="46"/>
      <c r="F17" s="46"/>
      <c r="G17" s="58"/>
      <c r="H17" s="32"/>
      <c r="I17" s="32"/>
      <c r="J17" s="32"/>
      <c r="K17" s="32"/>
      <c r="L17" s="32"/>
      <c r="M17" s="32"/>
      <c r="N17" s="32"/>
      <c r="O17" s="47"/>
      <c r="Q17" s="148"/>
    </row>
    <row r="18" spans="1:17" ht="21.75" customHeight="1">
      <c r="A18" s="46"/>
      <c r="B18" s="46"/>
      <c r="C18" s="46"/>
      <c r="D18" s="46"/>
      <c r="E18" s="46" t="s">
        <v>170</v>
      </c>
      <c r="F18" s="46"/>
      <c r="G18" s="58"/>
      <c r="H18" s="32">
        <v>5593776</v>
      </c>
      <c r="I18" s="32"/>
      <c r="J18" s="9">
        <v>4171288</v>
      </c>
      <c r="K18" s="9"/>
      <c r="L18" s="32">
        <v>995036</v>
      </c>
      <c r="M18" s="9"/>
      <c r="N18" s="9">
        <v>4390433</v>
      </c>
      <c r="O18" s="47"/>
      <c r="Q18" s="148"/>
    </row>
    <row r="19" spans="1:17" ht="21.75" hidden="1" customHeight="1">
      <c r="A19" s="46"/>
      <c r="B19" s="46"/>
      <c r="C19" s="46"/>
      <c r="D19" s="46" t="s">
        <v>171</v>
      </c>
      <c r="E19" s="46"/>
      <c r="F19" s="46"/>
      <c r="G19" s="58"/>
      <c r="H19" s="32"/>
      <c r="I19" s="32"/>
      <c r="J19" s="32"/>
      <c r="K19" s="9"/>
      <c r="L19" s="32"/>
      <c r="M19" s="9"/>
      <c r="N19" s="32"/>
      <c r="O19" s="47"/>
      <c r="Q19" s="148"/>
    </row>
    <row r="20" spans="1:17" ht="21.75" customHeight="1">
      <c r="A20" s="46"/>
      <c r="B20" s="46"/>
      <c r="C20" s="46"/>
      <c r="D20" s="46" t="s">
        <v>172</v>
      </c>
      <c r="E20" s="46"/>
      <c r="F20" s="46"/>
      <c r="G20" s="58"/>
      <c r="H20" s="9">
        <v>169088</v>
      </c>
      <c r="I20" s="32"/>
      <c r="J20" s="9">
        <v>-731920</v>
      </c>
      <c r="K20" s="9"/>
      <c r="L20" s="32">
        <v>169009</v>
      </c>
      <c r="M20" s="9"/>
      <c r="N20" s="32">
        <v>-705698</v>
      </c>
      <c r="O20" s="47"/>
      <c r="Q20" s="148"/>
    </row>
    <row r="21" spans="1:17" ht="21.75" hidden="1" customHeight="1">
      <c r="A21" s="46"/>
      <c r="B21" s="46"/>
      <c r="C21" s="46"/>
      <c r="D21" s="46" t="s">
        <v>173</v>
      </c>
      <c r="E21" s="46"/>
      <c r="F21" s="46"/>
      <c r="G21" s="58"/>
      <c r="H21" s="9"/>
      <c r="I21" s="32"/>
      <c r="J21" s="32"/>
      <c r="K21" s="32"/>
      <c r="L21" s="32"/>
      <c r="M21" s="32"/>
      <c r="N21" s="32"/>
      <c r="O21" s="47"/>
      <c r="Q21" s="148"/>
    </row>
    <row r="22" spans="1:17" ht="21.75" customHeight="1">
      <c r="A22" s="46"/>
      <c r="B22" s="46"/>
      <c r="C22" s="46"/>
      <c r="D22" s="46" t="s">
        <v>174</v>
      </c>
      <c r="E22" s="46"/>
      <c r="F22" s="46"/>
      <c r="G22" s="58"/>
      <c r="H22" s="9">
        <v>-230</v>
      </c>
      <c r="I22" s="32"/>
      <c r="J22" s="32">
        <v>0</v>
      </c>
      <c r="K22" s="32"/>
      <c r="L22" s="32"/>
      <c r="M22" s="32"/>
      <c r="N22" s="32">
        <v>0</v>
      </c>
      <c r="O22" s="47"/>
      <c r="Q22" s="148"/>
    </row>
    <row r="23" spans="1:17" ht="21.75" customHeight="1">
      <c r="A23" s="46"/>
      <c r="B23" s="46"/>
      <c r="C23" s="46"/>
      <c r="D23" s="46" t="s">
        <v>175</v>
      </c>
      <c r="E23" s="46"/>
      <c r="F23" s="46"/>
      <c r="G23" s="58"/>
      <c r="H23" s="9">
        <v>634134</v>
      </c>
      <c r="I23" s="32"/>
      <c r="J23" s="9">
        <v>731580</v>
      </c>
      <c r="K23" s="9"/>
      <c r="L23" s="32">
        <v>618819</v>
      </c>
      <c r="M23" s="9"/>
      <c r="N23" s="32">
        <v>737658</v>
      </c>
      <c r="O23" s="47"/>
      <c r="Q23" s="148"/>
    </row>
    <row r="24" spans="1:17" ht="21.75" customHeight="1">
      <c r="A24" s="46"/>
      <c r="B24" s="46"/>
      <c r="C24" s="46"/>
      <c r="D24" s="46" t="s">
        <v>238</v>
      </c>
      <c r="E24" s="46"/>
      <c r="F24" s="46"/>
      <c r="G24" s="58"/>
      <c r="H24" s="9">
        <v>-5127</v>
      </c>
      <c r="I24" s="32"/>
      <c r="J24" s="32">
        <v>-123718</v>
      </c>
      <c r="K24" s="9"/>
      <c r="L24" s="32">
        <v>-5127</v>
      </c>
      <c r="M24" s="9"/>
      <c r="N24" s="32">
        <v>-123718</v>
      </c>
      <c r="O24" s="47"/>
      <c r="Q24" s="148"/>
    </row>
    <row r="25" spans="1:17" ht="21.75" customHeight="1">
      <c r="A25" s="46"/>
      <c r="B25" s="46"/>
      <c r="C25" s="46"/>
      <c r="D25" s="46" t="s">
        <v>176</v>
      </c>
      <c r="E25" s="46"/>
      <c r="F25" s="46"/>
      <c r="G25" s="58"/>
      <c r="H25" s="32">
        <v>2335</v>
      </c>
      <c r="I25" s="32"/>
      <c r="J25" s="32">
        <v>226608</v>
      </c>
      <c r="K25" s="9"/>
      <c r="L25" s="32">
        <v>-90</v>
      </c>
      <c r="M25" s="9"/>
      <c r="N25" s="32">
        <v>226608</v>
      </c>
      <c r="O25" s="47"/>
      <c r="Q25" s="148"/>
    </row>
    <row r="26" spans="1:17" s="156" customFormat="1" ht="21.75" customHeight="1">
      <c r="A26" s="151"/>
      <c r="B26" s="151"/>
      <c r="C26" s="151"/>
      <c r="D26" s="151" t="s">
        <v>236</v>
      </c>
      <c r="E26" s="151"/>
      <c r="F26" s="151"/>
      <c r="G26" s="152"/>
      <c r="H26" s="153">
        <v>-249210</v>
      </c>
      <c r="I26" s="154"/>
      <c r="J26" s="153">
        <v>-292062</v>
      </c>
      <c r="K26" s="153"/>
      <c r="L26" s="154">
        <v>-249211</v>
      </c>
      <c r="M26" s="153"/>
      <c r="N26" s="154">
        <v>-292062</v>
      </c>
      <c r="O26" s="155"/>
      <c r="Q26" s="157"/>
    </row>
    <row r="27" spans="1:17" ht="21.75" customHeight="1">
      <c r="A27" s="46"/>
      <c r="B27" s="46"/>
      <c r="C27" s="46"/>
      <c r="D27" s="53" t="s">
        <v>177</v>
      </c>
      <c r="E27" s="53"/>
      <c r="F27" s="46"/>
      <c r="G27" s="58"/>
      <c r="H27" s="9">
        <v>-2750</v>
      </c>
      <c r="I27" s="32"/>
      <c r="J27" s="9">
        <v>59535</v>
      </c>
      <c r="K27" s="9"/>
      <c r="L27" s="32">
        <v>-3051</v>
      </c>
      <c r="M27" s="9"/>
      <c r="N27" s="32">
        <v>64281</v>
      </c>
      <c r="O27" s="47"/>
      <c r="Q27" s="148"/>
    </row>
    <row r="28" spans="1:17" ht="21.75" customHeight="1">
      <c r="A28" s="46"/>
      <c r="B28" s="46"/>
      <c r="C28" s="46"/>
      <c r="D28" s="46" t="s">
        <v>178</v>
      </c>
      <c r="E28" s="46"/>
      <c r="F28" s="46"/>
      <c r="G28" s="58"/>
      <c r="H28" s="9">
        <v>28076</v>
      </c>
      <c r="I28" s="32"/>
      <c r="J28" s="9">
        <v>6204</v>
      </c>
      <c r="K28" s="9"/>
      <c r="L28" s="32">
        <v>18959</v>
      </c>
      <c r="M28" s="9"/>
      <c r="N28" s="32">
        <v>5632</v>
      </c>
      <c r="O28" s="47"/>
      <c r="Q28" s="148"/>
    </row>
    <row r="29" spans="1:17">
      <c r="A29" s="46"/>
      <c r="B29" s="46"/>
      <c r="C29" s="46"/>
      <c r="D29" s="46" t="s">
        <v>179</v>
      </c>
      <c r="E29" s="46"/>
      <c r="F29" s="46"/>
      <c r="G29" s="58"/>
      <c r="H29" s="9">
        <v>53</v>
      </c>
      <c r="I29" s="32"/>
      <c r="J29" s="9">
        <v>29224</v>
      </c>
      <c r="K29" s="9"/>
      <c r="L29" s="32">
        <v>53</v>
      </c>
      <c r="M29" s="9"/>
      <c r="N29" s="32">
        <v>3695</v>
      </c>
      <c r="O29" s="47"/>
      <c r="Q29" s="148"/>
    </row>
    <row r="30" spans="1:17" ht="21.75" customHeight="1">
      <c r="A30" s="46"/>
      <c r="B30" s="46"/>
      <c r="C30" s="46"/>
      <c r="D30" s="46" t="s">
        <v>239</v>
      </c>
      <c r="E30" s="46"/>
      <c r="F30" s="46"/>
      <c r="G30" s="58"/>
      <c r="H30" s="32">
        <v>-29601</v>
      </c>
      <c r="I30" s="32"/>
      <c r="J30" s="32">
        <v>0</v>
      </c>
      <c r="K30" s="9"/>
      <c r="L30" s="32">
        <v>-29601</v>
      </c>
      <c r="M30" s="9"/>
      <c r="N30" s="32">
        <v>0</v>
      </c>
      <c r="O30" s="47"/>
      <c r="Q30" s="148"/>
    </row>
    <row r="31" spans="1:17" ht="21.75" customHeight="1">
      <c r="A31" s="46"/>
      <c r="B31" s="46"/>
      <c r="C31" s="46"/>
      <c r="D31" s="53" t="s">
        <v>180</v>
      </c>
      <c r="E31" s="53"/>
      <c r="F31" s="46"/>
      <c r="G31" s="58"/>
      <c r="H31" s="36">
        <v>-60540</v>
      </c>
      <c r="I31" s="32"/>
      <c r="J31" s="36">
        <v>379568</v>
      </c>
      <c r="K31" s="9"/>
      <c r="L31" s="36">
        <v>0</v>
      </c>
      <c r="M31" s="9"/>
      <c r="N31" s="36">
        <v>0</v>
      </c>
      <c r="O31" s="47"/>
      <c r="Q31" s="148"/>
    </row>
    <row r="32" spans="1:17" ht="21.75" customHeight="1">
      <c r="A32" s="46"/>
      <c r="B32" s="46"/>
      <c r="C32" s="46"/>
      <c r="D32" s="46"/>
      <c r="E32" s="46"/>
      <c r="F32" s="46"/>
      <c r="G32" s="58"/>
      <c r="H32" s="32">
        <f>SUM(H9:H31)</f>
        <v>87425219</v>
      </c>
      <c r="I32" s="32"/>
      <c r="J32" s="32">
        <f>SUM(J9:J31)</f>
        <v>83939162</v>
      </c>
      <c r="K32" s="32"/>
      <c r="L32" s="32">
        <f>SUM(L9:L31)</f>
        <v>76664606</v>
      </c>
      <c r="M32" s="32"/>
      <c r="N32" s="32">
        <f>SUM(N9:N31)</f>
        <v>71781106</v>
      </c>
      <c r="O32" s="47"/>
      <c r="Q32" s="148"/>
    </row>
    <row r="33" spans="1:20" ht="21.75" customHeight="1">
      <c r="A33" s="46"/>
      <c r="B33" s="46"/>
      <c r="C33" s="46"/>
      <c r="D33" s="46" t="s">
        <v>62</v>
      </c>
      <c r="E33" s="46"/>
      <c r="F33" s="46"/>
      <c r="G33" s="58"/>
      <c r="H33" s="32">
        <v>-96850818</v>
      </c>
      <c r="I33" s="32"/>
      <c r="J33" s="32">
        <v>-88590314</v>
      </c>
      <c r="K33" s="9"/>
      <c r="L33" s="32">
        <v>-77795096</v>
      </c>
      <c r="M33" s="9"/>
      <c r="N33" s="32">
        <v>-70601337</v>
      </c>
      <c r="O33" s="47"/>
      <c r="Q33" s="148"/>
    </row>
    <row r="34" spans="1:20" ht="21.75" customHeight="1">
      <c r="A34" s="46"/>
      <c r="B34" s="46"/>
      <c r="C34" s="46"/>
      <c r="D34" s="46" t="s">
        <v>69</v>
      </c>
      <c r="E34" s="46"/>
      <c r="F34" s="46"/>
      <c r="G34" s="58"/>
      <c r="H34" s="32">
        <v>-2932254</v>
      </c>
      <c r="I34" s="32"/>
      <c r="J34" s="32">
        <v>-2640751</v>
      </c>
      <c r="K34" s="9"/>
      <c r="L34" s="32">
        <v>-5907480</v>
      </c>
      <c r="M34" s="9"/>
      <c r="N34" s="32">
        <v>-5070069</v>
      </c>
      <c r="O34" s="47"/>
      <c r="Q34" s="148"/>
    </row>
    <row r="35" spans="1:20" ht="21.75" customHeight="1">
      <c r="A35" s="46"/>
      <c r="B35" s="46"/>
      <c r="C35" s="46"/>
      <c r="D35" s="48" t="s">
        <v>181</v>
      </c>
      <c r="E35" s="48"/>
      <c r="F35" s="46"/>
      <c r="G35" s="58"/>
      <c r="H35" s="32">
        <v>109882328</v>
      </c>
      <c r="I35" s="32"/>
      <c r="J35" s="32">
        <v>92246471</v>
      </c>
      <c r="K35" s="9"/>
      <c r="L35" s="32">
        <v>92507103</v>
      </c>
      <c r="M35" s="9"/>
      <c r="N35" s="32">
        <v>75795941</v>
      </c>
      <c r="O35" s="47"/>
      <c r="Q35" s="148"/>
    </row>
    <row r="36" spans="1:20" ht="21.75" customHeight="1">
      <c r="A36" s="46"/>
      <c r="B36" s="46"/>
      <c r="C36" s="46"/>
      <c r="D36" s="48" t="s">
        <v>182</v>
      </c>
      <c r="E36" s="48"/>
      <c r="F36" s="46"/>
      <c r="G36" s="58"/>
      <c r="H36" s="32">
        <v>-13324986</v>
      </c>
      <c r="I36" s="32"/>
      <c r="J36" s="32">
        <v>-11181931</v>
      </c>
      <c r="K36" s="9"/>
      <c r="L36" s="32">
        <v>-12044960</v>
      </c>
      <c r="M36" s="9"/>
      <c r="N36" s="32">
        <v>-10902621</v>
      </c>
      <c r="O36" s="47"/>
      <c r="Q36" s="148"/>
    </row>
    <row r="37" spans="1:20" ht="21.75" customHeight="1">
      <c r="A37" s="46"/>
      <c r="B37" s="46"/>
      <c r="C37" s="46"/>
      <c r="D37" s="48" t="s">
        <v>183</v>
      </c>
      <c r="E37" s="48"/>
      <c r="F37" s="46"/>
      <c r="G37" s="58"/>
      <c r="H37" s="32">
        <v>3049429</v>
      </c>
      <c r="I37" s="32"/>
      <c r="J37" s="32">
        <v>2671925</v>
      </c>
      <c r="K37" s="9"/>
      <c r="L37" s="32">
        <v>5906620</v>
      </c>
      <c r="M37" s="9"/>
      <c r="N37" s="32">
        <v>5065240</v>
      </c>
      <c r="O37" s="47"/>
      <c r="Q37" s="148"/>
    </row>
    <row r="38" spans="1:20" ht="21.75" customHeight="1">
      <c r="A38" s="46"/>
      <c r="B38" s="46"/>
      <c r="C38" s="46"/>
      <c r="D38" s="48" t="s">
        <v>184</v>
      </c>
      <c r="E38" s="48"/>
      <c r="F38" s="46"/>
      <c r="G38" s="58"/>
      <c r="H38" s="36">
        <v>-10083224</v>
      </c>
      <c r="I38" s="32"/>
      <c r="J38" s="36">
        <v>-12258671</v>
      </c>
      <c r="K38" s="9"/>
      <c r="L38" s="36">
        <v>-6519596</v>
      </c>
      <c r="M38" s="9"/>
      <c r="N38" s="36">
        <v>-8741001</v>
      </c>
      <c r="O38" s="49">
        <f>SUM(O9:O35)</f>
        <v>0</v>
      </c>
      <c r="Q38" s="148"/>
    </row>
    <row r="39" spans="1:20" ht="21.75" customHeight="1">
      <c r="A39" s="46"/>
      <c r="B39" s="46"/>
      <c r="C39" s="46"/>
      <c r="D39" s="48"/>
      <c r="E39" s="46" t="s">
        <v>185</v>
      </c>
      <c r="F39" s="46"/>
      <c r="G39" s="58"/>
      <c r="H39" s="32">
        <f>SUM(H32:H38)</f>
        <v>77165694</v>
      </c>
      <c r="I39" s="32"/>
      <c r="J39" s="32">
        <f>SUM(J32:J38)</f>
        <v>64185891</v>
      </c>
      <c r="K39" s="32"/>
      <c r="L39" s="32">
        <f>SUM(L32:L38)</f>
        <v>72811197</v>
      </c>
      <c r="M39" s="32"/>
      <c r="N39" s="32">
        <f>SUM(N32:N38)</f>
        <v>57327259</v>
      </c>
      <c r="O39" s="47"/>
      <c r="Q39" s="148"/>
    </row>
    <row r="40" spans="1:20" ht="21.75" customHeight="1">
      <c r="A40" s="46"/>
      <c r="B40" s="46"/>
      <c r="C40" s="46"/>
      <c r="D40" s="48"/>
      <c r="E40" s="48"/>
      <c r="F40" s="46"/>
      <c r="G40" s="58"/>
      <c r="H40" s="32"/>
      <c r="I40" s="32"/>
      <c r="J40" s="32"/>
      <c r="K40" s="32"/>
      <c r="L40" s="32"/>
      <c r="M40" s="32"/>
      <c r="N40" s="32"/>
      <c r="O40" s="47"/>
      <c r="Q40" s="148"/>
    </row>
    <row r="41" spans="1:20" ht="21.75" customHeight="1">
      <c r="A41" s="46"/>
      <c r="B41" s="46" t="s">
        <v>186</v>
      </c>
      <c r="C41" s="46"/>
      <c r="D41" s="46"/>
      <c r="E41" s="46"/>
      <c r="F41" s="46"/>
      <c r="G41" s="58"/>
      <c r="H41" s="30"/>
      <c r="I41" s="32"/>
      <c r="J41" s="32"/>
      <c r="K41" s="32"/>
      <c r="L41" s="32"/>
      <c r="M41" s="32"/>
      <c r="N41" s="32"/>
      <c r="O41" s="47"/>
      <c r="Q41" s="148"/>
    </row>
    <row r="42" spans="1:20" ht="21.75" customHeight="1">
      <c r="A42" s="46"/>
      <c r="B42" s="46"/>
      <c r="C42" s="46"/>
      <c r="D42" s="46" t="s">
        <v>187</v>
      </c>
      <c r="E42" s="46"/>
      <c r="F42" s="46"/>
      <c r="G42" s="58"/>
      <c r="H42" s="32">
        <v>-10843581</v>
      </c>
      <c r="I42" s="32"/>
      <c r="J42" s="32">
        <v>39246617</v>
      </c>
      <c r="K42" s="9"/>
      <c r="L42" s="32">
        <v>-18750736</v>
      </c>
      <c r="M42" s="9"/>
      <c r="N42" s="32">
        <v>43554773</v>
      </c>
      <c r="O42" s="47"/>
      <c r="Q42" s="148"/>
    </row>
    <row r="43" spans="1:20" s="156" customFormat="1" ht="21.75" customHeight="1">
      <c r="A43" s="151"/>
      <c r="B43" s="151"/>
      <c r="C43" s="151"/>
      <c r="D43" s="151" t="s">
        <v>11</v>
      </c>
      <c r="E43" s="151"/>
      <c r="F43" s="151"/>
      <c r="G43" s="152"/>
      <c r="H43" s="154">
        <v>17231867</v>
      </c>
      <c r="I43" s="154"/>
      <c r="J43" s="153">
        <v>-29097459</v>
      </c>
      <c r="K43" s="153"/>
      <c r="L43" s="154">
        <v>16733379</v>
      </c>
      <c r="M43" s="153"/>
      <c r="N43" s="153">
        <v>-26100646</v>
      </c>
      <c r="O43" s="155"/>
      <c r="Q43" s="157"/>
    </row>
    <row r="44" spans="1:20" s="156" customFormat="1" hidden="1">
      <c r="A44" s="151"/>
      <c r="B44" s="151"/>
      <c r="C44" s="151"/>
      <c r="D44" s="151" t="s">
        <v>188</v>
      </c>
      <c r="E44" s="151"/>
      <c r="F44" s="151"/>
      <c r="G44" s="152"/>
      <c r="H44" s="154"/>
      <c r="I44" s="154"/>
      <c r="J44" s="154"/>
      <c r="K44" s="153"/>
      <c r="L44" s="154"/>
      <c r="M44" s="153"/>
      <c r="N44" s="154"/>
      <c r="O44" s="155"/>
      <c r="Q44" s="157"/>
    </row>
    <row r="45" spans="1:20" s="156" customFormat="1">
      <c r="A45" s="151"/>
      <c r="B45" s="151"/>
      <c r="C45" s="151"/>
      <c r="D45" s="151" t="s">
        <v>12</v>
      </c>
      <c r="E45" s="151"/>
      <c r="F45" s="151"/>
      <c r="G45" s="152"/>
      <c r="H45" s="154">
        <v>-50111357</v>
      </c>
      <c r="I45" s="154"/>
      <c r="J45" s="154">
        <v>2559359</v>
      </c>
      <c r="K45" s="153"/>
      <c r="L45" s="154">
        <v>-50638663</v>
      </c>
      <c r="M45" s="153"/>
      <c r="N45" s="154">
        <v>-832211</v>
      </c>
      <c r="O45" s="155"/>
      <c r="Q45" s="157"/>
    </row>
    <row r="46" spans="1:20" s="156" customFormat="1" ht="21.75" customHeight="1">
      <c r="A46" s="151"/>
      <c r="B46" s="151"/>
      <c r="C46" s="151"/>
      <c r="D46" s="158" t="s">
        <v>189</v>
      </c>
      <c r="E46" s="158"/>
      <c r="F46" s="151"/>
      <c r="G46" s="152"/>
      <c r="H46" s="154">
        <v>-124421330</v>
      </c>
      <c r="I46" s="154"/>
      <c r="J46" s="154">
        <v>-219957365</v>
      </c>
      <c r="K46" s="153"/>
      <c r="L46" s="154">
        <v>-104210994</v>
      </c>
      <c r="M46" s="153"/>
      <c r="N46" s="154">
        <v>-204841993</v>
      </c>
      <c r="O46" s="155"/>
      <c r="Q46" s="157"/>
      <c r="T46" s="159"/>
    </row>
    <row r="47" spans="1:20" s="156" customFormat="1" ht="21.75" customHeight="1">
      <c r="A47" s="151"/>
      <c r="B47" s="151"/>
      <c r="C47" s="151"/>
      <c r="D47" s="151" t="s">
        <v>190</v>
      </c>
      <c r="E47" s="151"/>
      <c r="F47" s="151"/>
      <c r="G47" s="152"/>
      <c r="H47" s="154">
        <v>10164317</v>
      </c>
      <c r="I47" s="154"/>
      <c r="J47" s="154">
        <v>4287467</v>
      </c>
      <c r="K47" s="153"/>
      <c r="L47" s="154">
        <v>9219360</v>
      </c>
      <c r="M47" s="153"/>
      <c r="N47" s="154">
        <v>3720911</v>
      </c>
      <c r="O47" s="155"/>
      <c r="Q47" s="157"/>
      <c r="T47" s="159"/>
    </row>
    <row r="48" spans="1:20" s="156" customFormat="1" ht="21.75" customHeight="1">
      <c r="A48" s="151"/>
      <c r="B48" s="151"/>
      <c r="C48" s="151"/>
      <c r="D48" s="151" t="s">
        <v>191</v>
      </c>
      <c r="E48" s="151"/>
      <c r="F48" s="151"/>
      <c r="G48" s="152"/>
      <c r="H48" s="154">
        <v>-48959563</v>
      </c>
      <c r="I48" s="154"/>
      <c r="J48" s="154">
        <v>-15270669</v>
      </c>
      <c r="K48" s="153"/>
      <c r="L48" s="154">
        <v>-47449685</v>
      </c>
      <c r="M48" s="153"/>
      <c r="N48" s="154">
        <v>-13061233</v>
      </c>
      <c r="O48" s="155"/>
      <c r="Q48" s="157"/>
      <c r="T48" s="159"/>
    </row>
    <row r="49" spans="1:17" ht="21.75" customHeight="1">
      <c r="A49" s="46"/>
      <c r="B49" s="46"/>
      <c r="C49" s="46"/>
      <c r="D49" s="46"/>
      <c r="E49" s="46"/>
      <c r="F49" s="46"/>
      <c r="G49" s="58"/>
      <c r="H49" s="32"/>
      <c r="I49" s="32"/>
      <c r="J49" s="9"/>
      <c r="K49" s="32"/>
      <c r="L49" s="32"/>
      <c r="M49" s="32"/>
      <c r="N49" s="9"/>
      <c r="O49" s="47"/>
      <c r="Q49" s="148"/>
    </row>
    <row r="50" spans="1:17" ht="21.75" customHeight="1">
      <c r="A50" s="46"/>
      <c r="B50" s="46" t="s">
        <v>192</v>
      </c>
      <c r="C50" s="46"/>
      <c r="D50" s="46"/>
      <c r="E50" s="46"/>
      <c r="F50" s="46"/>
      <c r="G50" s="58"/>
      <c r="H50" s="32"/>
      <c r="I50" s="32"/>
      <c r="J50" s="9"/>
      <c r="K50" s="34"/>
      <c r="L50" s="34"/>
      <c r="M50" s="34"/>
      <c r="N50" s="6"/>
      <c r="O50" s="47"/>
      <c r="Q50" s="148"/>
    </row>
    <row r="51" spans="1:17" ht="21.75" customHeight="1">
      <c r="A51" s="46"/>
      <c r="B51" s="46"/>
      <c r="C51" s="46"/>
      <c r="D51" s="46" t="s">
        <v>24</v>
      </c>
      <c r="E51" s="46"/>
      <c r="F51" s="46"/>
      <c r="G51" s="58"/>
      <c r="H51" s="32">
        <v>61894137</v>
      </c>
      <c r="I51" s="32"/>
      <c r="J51" s="32">
        <v>184124146</v>
      </c>
      <c r="K51" s="9"/>
      <c r="L51" s="9">
        <v>64133767</v>
      </c>
      <c r="M51" s="9"/>
      <c r="N51" s="9">
        <v>181324623</v>
      </c>
      <c r="O51" s="47"/>
      <c r="Q51" s="148"/>
    </row>
    <row r="52" spans="1:17" ht="21.75" customHeight="1">
      <c r="A52" s="46"/>
      <c r="B52" s="46"/>
      <c r="C52" s="46"/>
      <c r="D52" s="46" t="s">
        <v>193</v>
      </c>
      <c r="E52" s="46"/>
      <c r="F52" s="46"/>
      <c r="G52" s="58"/>
      <c r="H52" s="32">
        <v>14931952</v>
      </c>
      <c r="I52" s="32"/>
      <c r="J52" s="32">
        <v>87313600</v>
      </c>
      <c r="K52" s="9"/>
      <c r="L52" s="9">
        <v>-2626629</v>
      </c>
      <c r="M52" s="9"/>
      <c r="N52" s="9">
        <v>75010038</v>
      </c>
      <c r="O52" s="47"/>
      <c r="Q52" s="148"/>
    </row>
    <row r="53" spans="1:17" ht="21.75" customHeight="1">
      <c r="A53" s="46"/>
      <c r="B53" s="46"/>
      <c r="C53" s="46"/>
      <c r="D53" s="46" t="s">
        <v>26</v>
      </c>
      <c r="E53" s="46"/>
      <c r="F53" s="46"/>
      <c r="G53" s="58"/>
      <c r="H53" s="32">
        <v>-2232623</v>
      </c>
      <c r="I53" s="32"/>
      <c r="J53" s="32">
        <v>-444402</v>
      </c>
      <c r="K53" s="9"/>
      <c r="L53" s="9">
        <v>-2341245</v>
      </c>
      <c r="M53" s="9"/>
      <c r="N53" s="9">
        <v>-444402</v>
      </c>
      <c r="O53" s="47"/>
      <c r="Q53" s="148"/>
    </row>
    <row r="54" spans="1:17" s="156" customFormat="1" ht="21.75" customHeight="1">
      <c r="A54" s="151"/>
      <c r="B54" s="151"/>
      <c r="C54" s="151"/>
      <c r="D54" s="151" t="s">
        <v>27</v>
      </c>
      <c r="E54" s="151"/>
      <c r="F54" s="151"/>
      <c r="G54" s="152"/>
      <c r="H54" s="154">
        <v>-1061456</v>
      </c>
      <c r="I54" s="154"/>
      <c r="J54" s="153">
        <v>764344</v>
      </c>
      <c r="K54" s="153"/>
      <c r="L54" s="153">
        <v>0</v>
      </c>
      <c r="M54" s="153"/>
      <c r="N54" s="153">
        <v>0</v>
      </c>
      <c r="O54" s="155"/>
      <c r="Q54" s="157"/>
    </row>
    <row r="55" spans="1:17" s="156" customFormat="1" ht="21.75" customHeight="1">
      <c r="A55" s="151"/>
      <c r="B55" s="151"/>
      <c r="C55" s="151"/>
      <c r="D55" s="151" t="s">
        <v>28</v>
      </c>
      <c r="E55" s="151"/>
      <c r="F55" s="151"/>
      <c r="G55" s="152"/>
      <c r="H55" s="154">
        <v>60129808</v>
      </c>
      <c r="I55" s="154"/>
      <c r="J55" s="153">
        <v>12607549</v>
      </c>
      <c r="K55" s="153"/>
      <c r="L55" s="153">
        <v>60638228</v>
      </c>
      <c r="M55" s="153"/>
      <c r="N55" s="153">
        <v>11717551</v>
      </c>
      <c r="O55" s="155"/>
      <c r="Q55" s="157"/>
    </row>
    <row r="56" spans="1:17" s="156" customFormat="1" ht="21.75" customHeight="1">
      <c r="A56" s="151"/>
      <c r="B56" s="151"/>
      <c r="C56" s="151"/>
      <c r="D56" s="151" t="s">
        <v>194</v>
      </c>
      <c r="E56" s="151"/>
      <c r="F56" s="151"/>
      <c r="G56" s="152"/>
      <c r="H56" s="154">
        <v>-13929514</v>
      </c>
      <c r="I56" s="154"/>
      <c r="J56" s="154">
        <v>21131950</v>
      </c>
      <c r="K56" s="153"/>
      <c r="L56" s="153">
        <v>-13831602</v>
      </c>
      <c r="M56" s="153"/>
      <c r="N56" s="153">
        <v>21689619</v>
      </c>
      <c r="O56" s="155"/>
      <c r="Q56" s="157"/>
    </row>
    <row r="57" spans="1:17" s="156" customFormat="1" ht="21.75" customHeight="1">
      <c r="A57" s="151"/>
      <c r="B57" s="151"/>
      <c r="C57" s="151"/>
      <c r="D57" s="151" t="s">
        <v>195</v>
      </c>
      <c r="E57" s="151"/>
      <c r="F57" s="151"/>
      <c r="G57" s="152"/>
      <c r="H57" s="154">
        <v>-3021711</v>
      </c>
      <c r="I57" s="154"/>
      <c r="J57" s="154">
        <v>3154</v>
      </c>
      <c r="K57" s="153"/>
      <c r="L57" s="153">
        <v>-2183219</v>
      </c>
      <c r="M57" s="153"/>
      <c r="N57" s="153">
        <v>530354</v>
      </c>
      <c r="O57" s="155"/>
      <c r="Q57" s="157"/>
    </row>
    <row r="58" spans="1:17" s="156" customFormat="1" ht="21.75" customHeight="1">
      <c r="A58" s="151"/>
      <c r="B58" s="151"/>
      <c r="C58" s="151"/>
      <c r="D58" s="151" t="s">
        <v>30</v>
      </c>
      <c r="E58" s="151"/>
      <c r="F58" s="151"/>
      <c r="G58" s="152"/>
      <c r="H58" s="154">
        <v>1393370</v>
      </c>
      <c r="I58" s="154"/>
      <c r="J58" s="154">
        <v>-260417</v>
      </c>
      <c r="K58" s="153"/>
      <c r="L58" s="153">
        <v>1188146</v>
      </c>
      <c r="M58" s="153"/>
      <c r="N58" s="153">
        <v>-465681</v>
      </c>
      <c r="O58" s="155"/>
      <c r="Q58" s="157"/>
    </row>
    <row r="59" spans="1:17" s="156" customFormat="1" ht="21.75" customHeight="1">
      <c r="A59" s="151"/>
      <c r="B59" s="151"/>
      <c r="C59" s="151"/>
      <c r="D59" s="151" t="s">
        <v>34</v>
      </c>
      <c r="E59" s="151"/>
      <c r="F59" s="151"/>
      <c r="G59" s="152"/>
      <c r="H59" s="154">
        <v>32272774</v>
      </c>
      <c r="I59" s="154"/>
      <c r="J59" s="154">
        <v>10445647</v>
      </c>
      <c r="K59" s="153"/>
      <c r="L59" s="153">
        <v>25824603</v>
      </c>
      <c r="M59" s="153"/>
      <c r="N59" s="153">
        <v>-7746905</v>
      </c>
      <c r="O59" s="155"/>
      <c r="Q59" s="157"/>
    </row>
    <row r="60" spans="1:17" ht="21.75" customHeight="1">
      <c r="A60" s="46"/>
      <c r="B60" s="46"/>
      <c r="C60" s="46"/>
      <c r="D60" s="46" t="s">
        <v>196</v>
      </c>
      <c r="E60" s="46" t="s">
        <v>197</v>
      </c>
      <c r="F60" s="46"/>
      <c r="G60" s="58"/>
      <c r="H60" s="37">
        <f>SUM(H39:H59)</f>
        <v>20602784</v>
      </c>
      <c r="I60" s="32"/>
      <c r="J60" s="37">
        <f>SUM(J39:J59)</f>
        <v>161639412</v>
      </c>
      <c r="K60" s="32"/>
      <c r="L60" s="37">
        <f>SUM(L39:L59)</f>
        <v>8515907</v>
      </c>
      <c r="M60" s="32"/>
      <c r="N60" s="37">
        <f>SUM(N39:N59)</f>
        <v>141382057</v>
      </c>
      <c r="O60" s="47"/>
      <c r="Q60" s="148"/>
    </row>
    <row r="61" spans="1:17" ht="21.75" customHeight="1">
      <c r="A61" s="46" t="s">
        <v>198</v>
      </c>
      <c r="B61" s="46"/>
      <c r="C61" s="46"/>
      <c r="D61" s="48"/>
      <c r="E61" s="48"/>
      <c r="F61" s="46"/>
      <c r="G61" s="58"/>
      <c r="H61" s="30"/>
      <c r="I61" s="32"/>
      <c r="J61" s="34"/>
      <c r="K61" s="34"/>
      <c r="L61" s="34"/>
      <c r="M61" s="34"/>
      <c r="N61" s="34"/>
      <c r="O61" s="47"/>
      <c r="Q61" s="148"/>
    </row>
    <row r="62" spans="1:17" ht="21.75" customHeight="1">
      <c r="A62" s="46"/>
      <c r="D62" s="46" t="s">
        <v>199</v>
      </c>
      <c r="E62" s="46"/>
      <c r="F62" s="46"/>
      <c r="G62" s="58"/>
      <c r="O62" s="47"/>
    </row>
    <row r="63" spans="1:17" ht="21.75" customHeight="1">
      <c r="A63" s="46"/>
      <c r="E63" s="46" t="s">
        <v>89</v>
      </c>
      <c r="F63" s="46"/>
      <c r="G63" s="58"/>
      <c r="H63" s="32">
        <v>152111759</v>
      </c>
      <c r="I63" s="32"/>
      <c r="J63" s="32">
        <v>192846271</v>
      </c>
      <c r="K63" s="9"/>
      <c r="L63" s="32">
        <v>98722089</v>
      </c>
      <c r="M63" s="9"/>
      <c r="N63" s="9">
        <v>127218355</v>
      </c>
      <c r="O63" s="47"/>
      <c r="Q63" s="148"/>
    </row>
    <row r="64" spans="1:17" ht="21.75" customHeight="1">
      <c r="A64" s="46"/>
      <c r="D64" s="46" t="s">
        <v>200</v>
      </c>
      <c r="E64" s="46"/>
      <c r="F64" s="46"/>
      <c r="G64" s="58"/>
      <c r="H64" s="32">
        <v>64310207</v>
      </c>
      <c r="I64" s="32"/>
      <c r="J64" s="32">
        <v>27069542</v>
      </c>
      <c r="K64" s="9"/>
      <c r="L64" s="32">
        <v>47980907</v>
      </c>
      <c r="M64" s="9"/>
      <c r="N64" s="9">
        <v>15489581</v>
      </c>
      <c r="O64" s="47"/>
      <c r="Q64" s="148"/>
    </row>
    <row r="65" spans="1:17" ht="21.75" hidden="1" customHeight="1">
      <c r="A65" s="46"/>
      <c r="D65" s="46" t="s">
        <v>201</v>
      </c>
      <c r="E65" s="46"/>
      <c r="F65" s="46"/>
      <c r="G65" s="58"/>
      <c r="H65" s="30"/>
      <c r="I65" s="32"/>
      <c r="J65" s="9"/>
      <c r="K65" s="9"/>
      <c r="L65" s="9"/>
      <c r="M65" s="9"/>
      <c r="N65" s="9"/>
      <c r="O65" s="47"/>
      <c r="Q65" s="148"/>
    </row>
    <row r="66" spans="1:17" ht="21.75" hidden="1" customHeight="1">
      <c r="A66" s="46"/>
      <c r="D66" s="46" t="s">
        <v>202</v>
      </c>
      <c r="E66" s="46"/>
      <c r="F66" s="46"/>
      <c r="G66" s="58"/>
      <c r="H66" s="30"/>
      <c r="I66" s="32"/>
      <c r="J66" s="9"/>
      <c r="K66" s="9"/>
      <c r="L66" s="9"/>
      <c r="M66" s="9"/>
      <c r="N66" s="9"/>
      <c r="O66" s="47"/>
      <c r="Q66" s="148"/>
    </row>
    <row r="67" spans="1:17" ht="21.75" hidden="1" customHeight="1">
      <c r="A67" s="46"/>
      <c r="D67" s="46" t="s">
        <v>203</v>
      </c>
      <c r="E67" s="46"/>
      <c r="F67" s="46"/>
      <c r="G67" s="58"/>
      <c r="H67" s="30"/>
      <c r="I67" s="32"/>
      <c r="J67" s="9"/>
      <c r="K67" s="9"/>
      <c r="L67" s="9"/>
      <c r="M67" s="9"/>
      <c r="N67" s="9"/>
      <c r="O67" s="47"/>
      <c r="Q67" s="148"/>
    </row>
    <row r="68" spans="1:17" ht="21.75" hidden="1" customHeight="1">
      <c r="A68" s="46"/>
      <c r="D68" s="46" t="s">
        <v>204</v>
      </c>
      <c r="E68" s="46"/>
      <c r="F68" s="46"/>
      <c r="G68" s="58"/>
      <c r="H68" s="30"/>
      <c r="I68" s="32"/>
      <c r="J68" s="9"/>
      <c r="K68" s="9"/>
      <c r="L68" s="9"/>
      <c r="M68" s="9"/>
      <c r="N68" s="9"/>
      <c r="O68" s="47"/>
      <c r="Q68" s="148"/>
    </row>
    <row r="69" spans="1:17" ht="21.75" hidden="1" customHeight="1">
      <c r="A69" s="46"/>
      <c r="D69" s="46" t="s">
        <v>205</v>
      </c>
      <c r="E69" s="46"/>
      <c r="F69" s="46"/>
      <c r="G69" s="58"/>
      <c r="H69" s="30"/>
      <c r="I69" s="32"/>
      <c r="J69" s="30"/>
      <c r="K69" s="32"/>
      <c r="L69" s="32"/>
      <c r="M69" s="32"/>
      <c r="N69" s="32"/>
      <c r="O69" s="47"/>
      <c r="Q69" s="148"/>
    </row>
    <row r="70" spans="1:17" ht="21.75" customHeight="1">
      <c r="A70" s="46"/>
      <c r="D70" s="46" t="s">
        <v>206</v>
      </c>
      <c r="E70" s="46"/>
      <c r="F70" s="46"/>
      <c r="G70" s="58"/>
      <c r="H70" s="32">
        <v>231</v>
      </c>
      <c r="I70" s="32"/>
      <c r="J70" s="32">
        <v>59</v>
      </c>
      <c r="K70" s="9"/>
      <c r="L70" s="32">
        <v>0</v>
      </c>
      <c r="M70" s="9"/>
      <c r="N70" s="9">
        <v>0</v>
      </c>
      <c r="O70" s="47"/>
      <c r="Q70" s="148"/>
    </row>
    <row r="71" spans="1:17" ht="21.75" customHeight="1">
      <c r="A71" s="46"/>
      <c r="D71" s="46" t="s">
        <v>207</v>
      </c>
      <c r="E71" s="46"/>
      <c r="F71" s="46"/>
      <c r="G71" s="58"/>
      <c r="H71" s="32"/>
      <c r="I71" s="32"/>
      <c r="J71" s="32"/>
      <c r="K71" s="9"/>
      <c r="M71" s="9"/>
      <c r="N71" s="9"/>
      <c r="O71" s="47"/>
      <c r="Q71" s="148"/>
    </row>
    <row r="72" spans="1:17" ht="21.75" customHeight="1">
      <c r="A72" s="46"/>
      <c r="E72" s="46" t="s">
        <v>89</v>
      </c>
      <c r="F72" s="46"/>
      <c r="G72" s="58"/>
      <c r="H72" s="32">
        <v>-118588899</v>
      </c>
      <c r="I72" s="32"/>
      <c r="J72" s="32">
        <v>-258655095</v>
      </c>
      <c r="K72" s="9"/>
      <c r="L72" s="32">
        <v>-68737495</v>
      </c>
      <c r="M72" s="9"/>
      <c r="N72" s="9">
        <v>-194246374</v>
      </c>
      <c r="O72" s="47"/>
      <c r="Q72" s="148"/>
    </row>
    <row r="73" spans="1:17" ht="21.75" customHeight="1">
      <c r="A73" s="46"/>
      <c r="D73" s="46" t="s">
        <v>208</v>
      </c>
      <c r="E73" s="46"/>
      <c r="F73" s="46"/>
      <c r="G73" s="58"/>
      <c r="H73" s="32">
        <v>-85582819</v>
      </c>
      <c r="I73" s="32"/>
      <c r="J73" s="32">
        <v>-122187883</v>
      </c>
      <c r="K73" s="9"/>
      <c r="L73" s="32">
        <v>-39379782</v>
      </c>
      <c r="M73" s="9"/>
      <c r="N73" s="9">
        <v>-88832521</v>
      </c>
      <c r="O73" s="47"/>
      <c r="Q73" s="148"/>
    </row>
    <row r="74" spans="1:17" ht="21.75" hidden="1" customHeight="1">
      <c r="A74" s="46"/>
      <c r="D74" s="46" t="s">
        <v>209</v>
      </c>
      <c r="E74" s="46"/>
      <c r="F74" s="46"/>
      <c r="G74" s="58"/>
      <c r="H74" s="32"/>
      <c r="I74" s="32"/>
      <c r="J74" s="9"/>
      <c r="K74" s="9"/>
      <c r="L74" s="9"/>
      <c r="M74" s="9"/>
      <c r="N74" s="9"/>
      <c r="O74" s="47"/>
      <c r="Q74" s="148"/>
    </row>
    <row r="75" spans="1:17" ht="21.75" hidden="1" customHeight="1">
      <c r="A75" s="46"/>
      <c r="D75" s="46" t="s">
        <v>210</v>
      </c>
      <c r="E75" s="46"/>
      <c r="F75" s="46"/>
      <c r="G75" s="58"/>
      <c r="H75" s="32"/>
      <c r="I75" s="32"/>
      <c r="J75" s="9"/>
      <c r="K75" s="9"/>
      <c r="L75" s="9"/>
      <c r="M75" s="9"/>
      <c r="N75" s="9"/>
      <c r="O75" s="47"/>
      <c r="Q75" s="148"/>
    </row>
    <row r="76" spans="1:17" ht="21.75" hidden="1" customHeight="1">
      <c r="A76" s="46"/>
      <c r="D76" s="46" t="s">
        <v>211</v>
      </c>
      <c r="E76" s="46"/>
      <c r="F76" s="46"/>
      <c r="G76" s="58"/>
      <c r="H76" s="32"/>
      <c r="I76" s="32"/>
      <c r="J76" s="9"/>
      <c r="K76" s="9"/>
      <c r="L76" s="9"/>
      <c r="M76" s="9"/>
      <c r="N76" s="9"/>
      <c r="O76" s="47"/>
      <c r="Q76" s="148"/>
    </row>
    <row r="77" spans="1:17" ht="21.75" customHeight="1">
      <c r="A77" s="46"/>
      <c r="D77" s="46" t="s">
        <v>212</v>
      </c>
      <c r="E77" s="46"/>
      <c r="F77" s="46"/>
      <c r="G77" s="58"/>
      <c r="H77" s="9">
        <v>0</v>
      </c>
      <c r="I77" s="32"/>
      <c r="J77" s="32">
        <v>0</v>
      </c>
      <c r="K77" s="9"/>
      <c r="L77" s="9">
        <v>-21615230</v>
      </c>
      <c r="M77" s="9"/>
      <c r="N77" s="9">
        <v>-2086250</v>
      </c>
      <c r="O77" s="47"/>
      <c r="Q77" s="148"/>
    </row>
    <row r="78" spans="1:17" ht="21.75" customHeight="1">
      <c r="A78" s="46"/>
      <c r="D78" s="46" t="s">
        <v>213</v>
      </c>
      <c r="E78" s="46"/>
      <c r="F78" s="46"/>
      <c r="G78" s="58"/>
      <c r="H78" s="32">
        <v>-5037481</v>
      </c>
      <c r="I78" s="32"/>
      <c r="J78" s="32">
        <v>-1078291</v>
      </c>
      <c r="K78" s="9"/>
      <c r="L78" s="9">
        <v>0</v>
      </c>
      <c r="M78" s="9"/>
      <c r="N78" s="9">
        <v>-291455</v>
      </c>
      <c r="O78" s="47"/>
      <c r="Q78" s="148"/>
    </row>
    <row r="79" spans="1:17" ht="21.75" customHeight="1">
      <c r="A79" s="46"/>
      <c r="D79" s="46" t="s">
        <v>214</v>
      </c>
      <c r="E79" s="46"/>
      <c r="F79" s="46"/>
      <c r="G79" s="58"/>
      <c r="H79" s="32">
        <v>32256</v>
      </c>
      <c r="I79" s="32"/>
      <c r="J79" s="32">
        <v>30187</v>
      </c>
      <c r="K79" s="9"/>
      <c r="L79" s="9">
        <v>5773</v>
      </c>
      <c r="M79" s="9"/>
      <c r="N79" s="9">
        <v>9701</v>
      </c>
      <c r="O79" s="47"/>
      <c r="Q79" s="148"/>
    </row>
    <row r="80" spans="1:17" hidden="1">
      <c r="A80" s="46"/>
      <c r="D80" s="46" t="s">
        <v>215</v>
      </c>
      <c r="E80" s="46"/>
      <c r="F80" s="46"/>
      <c r="G80" s="58"/>
      <c r="H80" s="32"/>
      <c r="I80" s="32"/>
      <c r="J80" s="32"/>
      <c r="K80" s="9"/>
      <c r="L80" s="9"/>
      <c r="M80" s="9"/>
      <c r="N80" s="9"/>
      <c r="O80" s="47"/>
    </row>
    <row r="81" spans="1:17" ht="21.75" customHeight="1">
      <c r="A81" s="46"/>
      <c r="D81" s="46" t="s">
        <v>216</v>
      </c>
      <c r="E81" s="46"/>
      <c r="F81" s="46"/>
      <c r="G81" s="58"/>
      <c r="H81" s="32">
        <v>-1691017</v>
      </c>
      <c r="I81" s="32"/>
      <c r="J81" s="32">
        <v>-602977</v>
      </c>
      <c r="K81" s="9"/>
      <c r="L81" s="9">
        <v>-1547686</v>
      </c>
      <c r="M81" s="9"/>
      <c r="N81" s="9">
        <v>-413012</v>
      </c>
      <c r="O81" s="47"/>
      <c r="Q81" s="148"/>
    </row>
    <row r="82" spans="1:17" ht="21.75" customHeight="1">
      <c r="A82" s="46"/>
      <c r="D82" s="46" t="s">
        <v>217</v>
      </c>
      <c r="E82" s="46"/>
      <c r="F82" s="46"/>
      <c r="G82" s="58"/>
      <c r="H82" s="32">
        <v>-5600</v>
      </c>
      <c r="I82" s="32"/>
      <c r="J82" s="32">
        <v>-4477</v>
      </c>
      <c r="K82" s="9"/>
      <c r="L82" s="9">
        <v>-3081</v>
      </c>
      <c r="M82" s="9"/>
      <c r="N82" s="9">
        <v>0</v>
      </c>
      <c r="O82" s="47"/>
      <c r="Q82" s="148"/>
    </row>
    <row r="83" spans="1:17" ht="21.75" customHeight="1">
      <c r="A83" s="46"/>
      <c r="D83" s="46" t="s">
        <v>218</v>
      </c>
      <c r="E83" s="46"/>
      <c r="F83" s="46"/>
      <c r="G83" s="58"/>
      <c r="H83" s="32">
        <v>-3861158</v>
      </c>
      <c r="I83" s="32"/>
      <c r="J83" s="32">
        <v>-3201374</v>
      </c>
      <c r="K83" s="9"/>
      <c r="L83" s="9">
        <v>-2293967</v>
      </c>
      <c r="M83" s="9"/>
      <c r="N83" s="9">
        <v>-2802621</v>
      </c>
      <c r="O83" s="47"/>
      <c r="Q83" s="148"/>
    </row>
    <row r="84" spans="1:17" ht="21.75" customHeight="1">
      <c r="A84" s="46"/>
      <c r="B84" s="46"/>
      <c r="C84" s="46"/>
      <c r="D84" s="46" t="s">
        <v>196</v>
      </c>
      <c r="E84" s="46" t="s">
        <v>219</v>
      </c>
      <c r="F84" s="46"/>
      <c r="G84" s="58"/>
      <c r="H84" s="37">
        <f>SUM(H63:H83)</f>
        <v>1687479</v>
      </c>
      <c r="I84" s="35"/>
      <c r="J84" s="37">
        <f>SUM(J63:J83)</f>
        <v>-165784038</v>
      </c>
      <c r="K84" s="32"/>
      <c r="L84" s="37">
        <f>SUM(L63:L83)</f>
        <v>13131528</v>
      </c>
      <c r="M84" s="35"/>
      <c r="N84" s="37">
        <f>SUM(N63:N83)</f>
        <v>-145954596</v>
      </c>
      <c r="O84" s="47"/>
      <c r="Q84" s="148"/>
    </row>
    <row r="85" spans="1:17" ht="21.75" customHeight="1">
      <c r="A85" s="46" t="s">
        <v>220</v>
      </c>
      <c r="B85" s="46"/>
      <c r="C85" s="46"/>
      <c r="D85" s="46"/>
      <c r="E85" s="46"/>
      <c r="F85" s="46"/>
      <c r="G85" s="58"/>
      <c r="H85" s="30"/>
      <c r="I85" s="35"/>
      <c r="J85" s="32"/>
      <c r="K85" s="32"/>
      <c r="L85" s="32"/>
      <c r="M85" s="35"/>
      <c r="N85" s="32"/>
      <c r="O85" s="47"/>
      <c r="Q85" s="148"/>
    </row>
    <row r="86" spans="1:17" ht="21.75" customHeight="1">
      <c r="A86" s="46"/>
      <c r="D86" s="46" t="s">
        <v>221</v>
      </c>
      <c r="E86" s="46"/>
      <c r="F86" s="46"/>
      <c r="G86" s="8"/>
      <c r="H86" s="35">
        <v>0</v>
      </c>
      <c r="I86" s="32"/>
      <c r="J86" s="35">
        <v>18555726</v>
      </c>
      <c r="K86" s="9"/>
      <c r="L86" s="35">
        <v>0</v>
      </c>
      <c r="M86" s="9"/>
      <c r="N86" s="35">
        <v>18555726</v>
      </c>
      <c r="O86" s="47"/>
      <c r="Q86" s="148"/>
    </row>
    <row r="87" spans="1:17" ht="21.75" customHeight="1">
      <c r="A87" s="46"/>
      <c r="D87" s="46" t="s">
        <v>222</v>
      </c>
      <c r="E87" s="46"/>
      <c r="F87" s="46"/>
      <c r="G87" s="8"/>
      <c r="H87" s="35">
        <v>-21425626</v>
      </c>
      <c r="I87" s="32"/>
      <c r="J87" s="35">
        <v>-14393535</v>
      </c>
      <c r="K87" s="9"/>
      <c r="L87" s="35">
        <v>-21425626</v>
      </c>
      <c r="M87" s="9"/>
      <c r="N87" s="35">
        <v>-14393535</v>
      </c>
      <c r="O87" s="47"/>
      <c r="Q87" s="148"/>
    </row>
    <row r="88" spans="1:17" hidden="1">
      <c r="A88" s="46"/>
      <c r="D88" s="46" t="s">
        <v>223</v>
      </c>
      <c r="E88" s="46"/>
      <c r="F88" s="46"/>
      <c r="G88" s="6"/>
      <c r="H88" s="30"/>
      <c r="I88" s="32"/>
      <c r="J88" s="9"/>
      <c r="K88" s="9"/>
      <c r="L88" s="9"/>
      <c r="M88" s="9"/>
      <c r="N88" s="9"/>
      <c r="O88" s="47"/>
      <c r="Q88" s="148"/>
    </row>
    <row r="89" spans="1:17">
      <c r="A89" s="46"/>
      <c r="D89" s="46" t="s">
        <v>224</v>
      </c>
      <c r="E89" s="46"/>
      <c r="F89" s="46"/>
      <c r="G89" s="8"/>
      <c r="H89" s="35">
        <v>-7700315</v>
      </c>
      <c r="I89" s="32"/>
      <c r="J89" s="35">
        <v>-7107983</v>
      </c>
      <c r="K89" s="9"/>
      <c r="L89" s="35">
        <v>-7700315</v>
      </c>
      <c r="M89" s="9"/>
      <c r="N89" s="35">
        <v>-7107983</v>
      </c>
      <c r="O89" s="47"/>
      <c r="Q89" s="148"/>
    </row>
    <row r="90" spans="1:17">
      <c r="A90" s="46"/>
      <c r="D90" s="46" t="s">
        <v>225</v>
      </c>
      <c r="E90" s="46"/>
      <c r="F90" s="46"/>
      <c r="G90" s="58"/>
      <c r="H90" s="35">
        <v>-489134</v>
      </c>
      <c r="I90" s="32"/>
      <c r="J90" s="35">
        <v>-466749</v>
      </c>
      <c r="K90" s="9"/>
      <c r="L90" s="35">
        <v>0</v>
      </c>
      <c r="M90" s="9"/>
      <c r="N90" s="35">
        <v>0</v>
      </c>
      <c r="O90" s="47"/>
      <c r="Q90" s="148"/>
    </row>
    <row r="91" spans="1:17" hidden="1">
      <c r="A91" s="46"/>
      <c r="D91" s="46" t="s">
        <v>226</v>
      </c>
      <c r="E91" s="46"/>
      <c r="F91" s="46"/>
      <c r="G91" s="58"/>
      <c r="H91" s="35"/>
      <c r="I91" s="32"/>
      <c r="J91" s="24"/>
      <c r="K91" s="9"/>
      <c r="L91" s="35"/>
      <c r="M91" s="9"/>
      <c r="N91" s="24"/>
      <c r="O91" s="47"/>
      <c r="Q91" s="148"/>
    </row>
    <row r="92" spans="1:17" hidden="1">
      <c r="A92" s="46"/>
      <c r="D92" s="46" t="s">
        <v>227</v>
      </c>
      <c r="E92" s="46"/>
      <c r="F92" s="46"/>
      <c r="G92" s="58"/>
      <c r="H92" s="35"/>
      <c r="I92" s="32"/>
      <c r="J92" s="24"/>
      <c r="K92" s="9"/>
      <c r="L92" s="35"/>
      <c r="M92" s="9"/>
      <c r="N92" s="24"/>
      <c r="O92" s="47"/>
      <c r="Q92" s="148"/>
    </row>
    <row r="93" spans="1:17" ht="21.75" customHeight="1">
      <c r="A93" s="46"/>
      <c r="D93" s="46" t="s">
        <v>228</v>
      </c>
      <c r="E93" s="46"/>
      <c r="F93" s="46"/>
      <c r="G93" s="58"/>
      <c r="H93" s="35">
        <v>-439109</v>
      </c>
      <c r="I93" s="32"/>
      <c r="J93" s="35">
        <v>-411309</v>
      </c>
      <c r="K93" s="9"/>
      <c r="L93" s="35">
        <v>-439109</v>
      </c>
      <c r="M93" s="9"/>
      <c r="N93" s="35">
        <v>-411309</v>
      </c>
      <c r="O93" s="47"/>
      <c r="Q93" s="148"/>
    </row>
    <row r="94" spans="1:17" ht="21.75" hidden="1" customHeight="1">
      <c r="A94" s="46"/>
      <c r="D94" s="46" t="s">
        <v>149</v>
      </c>
      <c r="E94" s="46"/>
      <c r="F94" s="46"/>
      <c r="G94" s="8"/>
      <c r="H94" s="35"/>
      <c r="I94" s="32"/>
      <c r="J94" s="24"/>
      <c r="K94" s="32"/>
      <c r="L94" s="35"/>
      <c r="M94" s="32"/>
      <c r="N94" s="24"/>
      <c r="O94" s="47"/>
      <c r="Q94" s="148"/>
    </row>
    <row r="95" spans="1:17" ht="21.75" customHeight="1">
      <c r="A95" s="46"/>
      <c r="D95" s="46" t="s">
        <v>229</v>
      </c>
      <c r="E95" s="46"/>
      <c r="F95" s="46"/>
      <c r="G95" s="58"/>
      <c r="H95" s="35">
        <v>-1093114</v>
      </c>
      <c r="I95" s="32"/>
      <c r="J95" s="35">
        <v>-1138148</v>
      </c>
      <c r="K95" s="9"/>
      <c r="L95" s="35">
        <v>-965643</v>
      </c>
      <c r="M95" s="9"/>
      <c r="N95" s="35">
        <v>-1014322</v>
      </c>
      <c r="O95" s="47"/>
      <c r="Q95" s="148"/>
    </row>
    <row r="96" spans="1:17" ht="21.75" customHeight="1">
      <c r="A96" s="46"/>
      <c r="B96" s="46"/>
      <c r="C96" s="46"/>
      <c r="D96" s="46" t="s">
        <v>196</v>
      </c>
      <c r="E96" s="46" t="s">
        <v>230</v>
      </c>
      <c r="F96" s="46"/>
      <c r="G96" s="58"/>
      <c r="H96" s="37">
        <f>SUM(H86:H95)</f>
        <v>-31147298</v>
      </c>
      <c r="I96" s="32"/>
      <c r="J96" s="37">
        <f>SUM(J86:J95)</f>
        <v>-4961998</v>
      </c>
      <c r="K96" s="32"/>
      <c r="L96" s="37">
        <f>SUM(L86:L95)</f>
        <v>-30530693</v>
      </c>
      <c r="M96" s="32"/>
      <c r="N96" s="37">
        <f>SUM(N86:N95)</f>
        <v>-4371423</v>
      </c>
      <c r="O96" s="47"/>
      <c r="Q96" s="148"/>
    </row>
    <row r="97" spans="1:17" ht="21.75" customHeight="1">
      <c r="A97" s="46" t="s">
        <v>231</v>
      </c>
      <c r="B97" s="46"/>
      <c r="C97" s="46"/>
      <c r="D97" s="46"/>
      <c r="E97" s="46"/>
      <c r="F97" s="46"/>
      <c r="G97" s="58"/>
      <c r="H97" s="160"/>
      <c r="I97" s="160"/>
      <c r="J97" s="160"/>
      <c r="K97" s="160"/>
      <c r="L97" s="160"/>
      <c r="M97" s="160"/>
      <c r="N97" s="160"/>
      <c r="O97" s="47"/>
    </row>
    <row r="98" spans="1:17" ht="21.75" customHeight="1">
      <c r="A98" s="46"/>
      <c r="B98" s="46" t="s">
        <v>232</v>
      </c>
      <c r="C98" s="46"/>
      <c r="D98" s="46"/>
      <c r="E98" s="46"/>
      <c r="F98" s="46"/>
      <c r="G98" s="58"/>
      <c r="H98" s="36">
        <v>-1947</v>
      </c>
      <c r="I98" s="32"/>
      <c r="J98" s="36">
        <v>195987</v>
      </c>
      <c r="K98" s="9"/>
      <c r="L98" s="10">
        <v>13616</v>
      </c>
      <c r="M98" s="9"/>
      <c r="N98" s="10">
        <v>10776</v>
      </c>
      <c r="O98" s="47"/>
      <c r="Q98" s="148"/>
    </row>
    <row r="99" spans="1:17" ht="21.75" customHeight="1">
      <c r="A99" s="46" t="s">
        <v>233</v>
      </c>
      <c r="B99" s="46"/>
      <c r="C99" s="46"/>
      <c r="D99" s="46"/>
      <c r="E99" s="46"/>
      <c r="F99" s="46"/>
      <c r="G99" s="58"/>
      <c r="H99" s="32">
        <f>H60+H84+H96+H98</f>
        <v>-8858982</v>
      </c>
      <c r="I99" s="32"/>
      <c r="J99" s="32">
        <f>J60+J84+J96+J98</f>
        <v>-8910637</v>
      </c>
      <c r="K99" s="32"/>
      <c r="L99" s="32">
        <f>L60+L84+L96+L98</f>
        <v>-8869642</v>
      </c>
      <c r="M99" s="32"/>
      <c r="N99" s="32">
        <f>N60+N84+N96+N98</f>
        <v>-8933186</v>
      </c>
      <c r="O99" s="47"/>
      <c r="Q99" s="148"/>
    </row>
    <row r="100" spans="1:17" ht="21.75" customHeight="1">
      <c r="A100" s="46" t="s">
        <v>234</v>
      </c>
      <c r="B100" s="46"/>
      <c r="C100" s="46"/>
      <c r="D100" s="46"/>
      <c r="E100" s="46"/>
      <c r="F100" s="46"/>
      <c r="G100" s="8">
        <v>5</v>
      </c>
      <c r="H100" s="30">
        <f>'FINANCIAL POSITION'!I8</f>
        <v>59971933</v>
      </c>
      <c r="I100" s="32"/>
      <c r="J100" s="106">
        <v>61962028</v>
      </c>
      <c r="K100" s="32"/>
      <c r="L100" s="30">
        <f>'FINANCIAL POSITION'!M8</f>
        <v>59920148</v>
      </c>
      <c r="M100" s="32"/>
      <c r="N100" s="106">
        <v>61920050</v>
      </c>
      <c r="O100" s="47"/>
      <c r="Q100" s="148"/>
    </row>
    <row r="101" spans="1:17" ht="21.75" customHeight="1" thickBot="1">
      <c r="A101" s="46" t="s">
        <v>235</v>
      </c>
      <c r="B101" s="46"/>
      <c r="C101" s="46"/>
      <c r="D101" s="46"/>
      <c r="E101" s="46"/>
      <c r="F101" s="46"/>
      <c r="G101" s="8">
        <v>5</v>
      </c>
      <c r="H101" s="38">
        <f>SUM(H99:H100)</f>
        <v>51112951</v>
      </c>
      <c r="I101" s="35"/>
      <c r="J101" s="38">
        <f>SUM(J99:J100)</f>
        <v>53051391</v>
      </c>
      <c r="K101" s="32"/>
      <c r="L101" s="38">
        <f>SUM(L99:L100)</f>
        <v>51050506</v>
      </c>
      <c r="M101" s="35"/>
      <c r="N101" s="38">
        <f>SUM(N99:N100)</f>
        <v>52986864</v>
      </c>
      <c r="O101" s="47"/>
      <c r="Q101" s="148"/>
    </row>
    <row r="102" spans="1:17" ht="18" customHeight="1" thickTop="1">
      <c r="A102" s="46"/>
      <c r="B102" s="46"/>
      <c r="C102" s="46"/>
      <c r="D102" s="46"/>
      <c r="E102" s="46"/>
      <c r="F102" s="46"/>
      <c r="G102" s="58"/>
      <c r="H102" s="32"/>
      <c r="I102" s="35"/>
      <c r="J102" s="32"/>
      <c r="K102" s="32"/>
      <c r="L102" s="32"/>
      <c r="M102" s="35"/>
      <c r="N102" s="32"/>
      <c r="O102" s="47"/>
    </row>
    <row r="103" spans="1:17" ht="17.25" customHeight="1">
      <c r="A103" s="46"/>
      <c r="B103" s="46"/>
      <c r="C103" s="46"/>
      <c r="D103" s="46"/>
      <c r="E103" s="46"/>
      <c r="F103" s="46"/>
      <c r="G103" s="58"/>
      <c r="H103" s="32"/>
      <c r="I103" s="35"/>
      <c r="J103" s="32"/>
      <c r="K103" s="32"/>
      <c r="L103" s="32"/>
      <c r="M103" s="35"/>
      <c r="N103" s="32"/>
      <c r="O103" s="47"/>
    </row>
    <row r="104" spans="1:17" ht="18" customHeight="1">
      <c r="A104" s="46"/>
      <c r="B104" s="46"/>
      <c r="C104" s="46"/>
      <c r="D104" s="46"/>
      <c r="E104" s="46"/>
      <c r="F104" s="46"/>
      <c r="G104" s="58"/>
      <c r="H104" s="32"/>
      <c r="I104" s="32"/>
      <c r="J104" s="32"/>
      <c r="K104" s="32"/>
      <c r="L104" s="32"/>
      <c r="M104" s="32"/>
      <c r="N104" s="32"/>
      <c r="O104" s="47"/>
    </row>
    <row r="105" spans="1:17" ht="18" customHeight="1">
      <c r="A105" s="46"/>
      <c r="B105" s="46"/>
      <c r="C105" s="46"/>
      <c r="D105" s="46"/>
      <c r="E105" s="46"/>
      <c r="F105" s="46"/>
      <c r="G105" s="58"/>
      <c r="H105" s="32"/>
      <c r="I105" s="35"/>
      <c r="J105" s="32"/>
      <c r="K105" s="32"/>
      <c r="L105" s="32"/>
      <c r="M105" s="35"/>
      <c r="N105" s="32"/>
      <c r="O105" s="47"/>
    </row>
    <row r="106" spans="1:17" ht="18" customHeight="1">
      <c r="F106" s="44" t="s">
        <v>106</v>
      </c>
      <c r="H106" s="50"/>
      <c r="I106" s="50"/>
      <c r="J106" s="50"/>
      <c r="K106" s="50"/>
      <c r="L106" s="50"/>
      <c r="M106" s="50"/>
      <c r="N106" s="50"/>
    </row>
    <row r="107" spans="1:17" ht="21.75" customHeight="1">
      <c r="F107" s="58" t="s">
        <v>53</v>
      </c>
      <c r="H107" s="43"/>
      <c r="I107" s="50"/>
      <c r="K107" s="8" t="s">
        <v>54</v>
      </c>
      <c r="N107" s="43"/>
    </row>
    <row r="108" spans="1:17" ht="21.75" customHeight="1">
      <c r="F108" s="58" t="s">
        <v>55</v>
      </c>
      <c r="H108" s="43"/>
      <c r="I108" s="50"/>
      <c r="K108" s="8" t="s">
        <v>56</v>
      </c>
      <c r="N108" s="43"/>
    </row>
    <row r="111" spans="1:17">
      <c r="H111" s="49"/>
      <c r="L111" s="49"/>
    </row>
    <row r="112" spans="1:17">
      <c r="H112" s="49"/>
      <c r="L112" s="49"/>
    </row>
  </sheetData>
  <sheetProtection algorithmName="SHA-512" hashValue="1ZrVR6pgeqga2Yggf9eKy93BpexhOpYDn5T731J51Sw9Z8vtb/E+USF0T1sSvWoFabAshm6GnNxnTDO+KN0rog==" saltValue="+ntzdgsWPKvZxYnTjWYThQ==" spinCount="100000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1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5" ma:contentTypeDescription="Create a new document." ma:contentTypeScope="" ma:versionID="733504d6c8596668c988c2232c91a12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266683244c1ff2a135f2da141db3600d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B3A5AA-A9D5-4F6C-8859-C2D07F80F3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A8D43-92C4-4DBC-B263-D6BF64E9DE40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ea62828b-874a-49d8-97c6-093465823aef"/>
    <ds:schemaRef ds:uri="5518bbbc-02a1-4808-8f58-2caa5d63366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FINANCIAL POSITION</vt:lpstr>
      <vt:lpstr>COMPREHENSIVE INCOME 3M</vt:lpstr>
      <vt:lpstr>COMPREHENSIVE INCOME 9M</vt:lpstr>
      <vt:lpstr>CHANGES IN EQUITY</vt:lpstr>
      <vt:lpstr>CASH FLOWS</vt:lpstr>
      <vt:lpstr>'CASH FLOWS'!Print_Area</vt:lpstr>
      <vt:lpstr>'CHANGES IN EQUITY'!Print_Area</vt:lpstr>
      <vt:lpstr>'COMPREHENSIVE INCOME 3M'!Print_Area</vt:lpstr>
      <vt:lpstr>'COMPREHENSIVE INCOME 9M'!Print_Area</vt:lpstr>
      <vt:lpstr>'FINANCIAL POSITION'!Print_Area</vt:lpstr>
      <vt:lpstr>'CASH FLOWS'!Print_Titles</vt:lpstr>
      <vt:lpstr>'COMPREHENSIVE INCOME 3M'!Print_Titles</vt:lpstr>
      <vt:lpstr>'COMPREHENSIVE INCOME 9M'!Print_Titles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cp:lastPrinted>2022-11-14T06:51:49Z</cp:lastPrinted>
  <dcterms:created xsi:type="dcterms:W3CDTF">2011-03-04T09:26:09Z</dcterms:created>
  <dcterms:modified xsi:type="dcterms:W3CDTF">2022-11-14T06:52:49Z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