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ktc.co.th\UBC_shared\Department\Treasury&amp;Investor Relations\IR\Financial Statement\2022\3Q22\reviewed\งบขึ้น SET\"/>
    </mc:Choice>
  </mc:AlternateContent>
  <xr:revisionPtr revIDLastSave="0" documentId="14_{BD73E29B-8D02-4AC7-9E42-576740AB1305}" xr6:coauthVersionLast="47" xr6:coauthVersionMax="47" xr10:uidLastSave="{00000000-0000-0000-0000-000000000000}"/>
  <bookViews>
    <workbookView xWindow="-120" yWindow="-120" windowWidth="29040" windowHeight="15840" tabRatio="825" xr2:uid="{00000000-000D-0000-FFFF-FFFF00000000}"/>
  </bookViews>
  <sheets>
    <sheet name="BS" sheetId="14" r:id="rId1"/>
    <sheet name="PL" sheetId="10" r:id="rId2"/>
    <sheet name="SE_Consol" sheetId="12" r:id="rId3"/>
    <sheet name="SE_Co." sheetId="13" r:id="rId4"/>
    <sheet name="CF" sheetId="11" r:id="rId5"/>
  </sheets>
  <definedNames>
    <definedName name="AS2DocOpenMode" hidden="1">"AS2DocumentEdit"</definedName>
    <definedName name="_xlnm.Print_Area" localSheetId="0">BS!$A$1:$J$100</definedName>
    <definedName name="_xlnm.Print_Area" localSheetId="4">CF!$A$1:$I$74</definedName>
    <definedName name="_xlnm.Print_Area" localSheetId="1">PL!$A$1:$J$120</definedName>
    <definedName name="_xlnm.Print_Area" localSheetId="3">SE_Co.!$A$1:$L$26</definedName>
    <definedName name="_xlnm.Print_Area" localSheetId="2">SE_Consol!$A$1:$R$28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13" l="1"/>
  <c r="L21" i="12"/>
  <c r="L23" i="12" s="1"/>
  <c r="L24" i="12" s="1"/>
  <c r="P21" i="12"/>
  <c r="J80" i="10"/>
  <c r="H80" i="10"/>
  <c r="F80" i="10"/>
  <c r="D80" i="10"/>
  <c r="J75" i="10"/>
  <c r="H75" i="10"/>
  <c r="H81" i="10" s="1"/>
  <c r="H84" i="10" s="1"/>
  <c r="F75" i="10"/>
  <c r="F81" i="10" s="1"/>
  <c r="F84" i="10" s="1"/>
  <c r="D75" i="10"/>
  <c r="D81" i="10" s="1"/>
  <c r="D84" i="10" s="1"/>
  <c r="J20" i="10"/>
  <c r="H20" i="10"/>
  <c r="F20" i="10"/>
  <c r="D20" i="10"/>
  <c r="J15" i="10"/>
  <c r="H15" i="10"/>
  <c r="F15" i="10"/>
  <c r="D15" i="10"/>
  <c r="D21" i="10" s="1"/>
  <c r="D24" i="10" s="1"/>
  <c r="D26" i="10" s="1"/>
  <c r="D31" i="10" s="1"/>
  <c r="J89" i="14"/>
  <c r="J91" i="14" s="1"/>
  <c r="H89" i="14"/>
  <c r="H91" i="14" s="1"/>
  <c r="F89" i="14"/>
  <c r="F91" i="14" s="1"/>
  <c r="D89" i="14"/>
  <c r="D91" i="14" s="1"/>
  <c r="J56" i="14"/>
  <c r="H56" i="14"/>
  <c r="F56" i="14"/>
  <c r="D56" i="14"/>
  <c r="D63" i="14"/>
  <c r="J28" i="14"/>
  <c r="J29" i="14" s="1"/>
  <c r="H28" i="14"/>
  <c r="H29" i="14" s="1"/>
  <c r="F28" i="14"/>
  <c r="F29" i="14" s="1"/>
  <c r="D28" i="14"/>
  <c r="J16" i="14"/>
  <c r="H16" i="14"/>
  <c r="F16" i="14"/>
  <c r="D16" i="14"/>
  <c r="J62" i="14"/>
  <c r="J63" i="14" s="1"/>
  <c r="H62" i="14"/>
  <c r="F62" i="14"/>
  <c r="D62" i="14"/>
  <c r="K21" i="13"/>
  <c r="I21" i="13"/>
  <c r="H22" i="13"/>
  <c r="G21" i="13"/>
  <c r="F21" i="13"/>
  <c r="F22" i="13" s="1"/>
  <c r="E21" i="13"/>
  <c r="D21" i="13"/>
  <c r="D22" i="13" s="1"/>
  <c r="L20" i="13"/>
  <c r="L18" i="13"/>
  <c r="L14" i="13"/>
  <c r="L15" i="13"/>
  <c r="K14" i="13"/>
  <c r="J14" i="13"/>
  <c r="J15" i="13"/>
  <c r="I14" i="13"/>
  <c r="H14" i="13"/>
  <c r="H15" i="13"/>
  <c r="G14" i="13"/>
  <c r="F14" i="13"/>
  <c r="F15" i="13"/>
  <c r="E14" i="13"/>
  <c r="E15" i="13"/>
  <c r="D14" i="13"/>
  <c r="D15" i="13"/>
  <c r="L13" i="13"/>
  <c r="L12" i="13"/>
  <c r="L11" i="13"/>
  <c r="L10" i="13"/>
  <c r="D24" i="12"/>
  <c r="Q23" i="12"/>
  <c r="Q24" i="12"/>
  <c r="O23" i="12"/>
  <c r="O24" i="12"/>
  <c r="M23" i="12"/>
  <c r="M24" i="12"/>
  <c r="K23" i="12"/>
  <c r="K24" i="12"/>
  <c r="J23" i="12"/>
  <c r="J24" i="12" s="1"/>
  <c r="I23" i="12"/>
  <c r="I24" i="12"/>
  <c r="H23" i="12"/>
  <c r="H24" i="12"/>
  <c r="G23" i="12"/>
  <c r="G24" i="12"/>
  <c r="F23" i="12"/>
  <c r="F24" i="12"/>
  <c r="E23" i="12"/>
  <c r="E24" i="12"/>
  <c r="D23" i="12"/>
  <c r="N22" i="12"/>
  <c r="R22" i="12" s="1"/>
  <c r="P23" i="12"/>
  <c r="P24" i="12" s="1"/>
  <c r="N20" i="12"/>
  <c r="R20" i="12" s="1"/>
  <c r="R19" i="12"/>
  <c r="N19" i="12"/>
  <c r="P17" i="12"/>
  <c r="D17" i="12"/>
  <c r="Q16" i="12"/>
  <c r="Q17" i="12"/>
  <c r="P16" i="12"/>
  <c r="O16" i="12"/>
  <c r="O17" i="12"/>
  <c r="M16" i="12"/>
  <c r="M17" i="12"/>
  <c r="L16" i="12"/>
  <c r="L17" i="12"/>
  <c r="K16" i="12"/>
  <c r="K17" i="12"/>
  <c r="J16" i="12"/>
  <c r="J17" i="12"/>
  <c r="I16" i="12"/>
  <c r="I17" i="12"/>
  <c r="H16" i="12"/>
  <c r="H17" i="12"/>
  <c r="G16" i="12"/>
  <c r="G17" i="12"/>
  <c r="F16" i="12"/>
  <c r="F17" i="12"/>
  <c r="E16" i="12"/>
  <c r="E17" i="12"/>
  <c r="D16" i="12"/>
  <c r="N15" i="12"/>
  <c r="R15" i="12"/>
  <c r="N14" i="12"/>
  <c r="R14" i="12"/>
  <c r="N13" i="12"/>
  <c r="R13" i="12"/>
  <c r="R12" i="12"/>
  <c r="N12" i="12"/>
  <c r="N11" i="12"/>
  <c r="R11" i="12"/>
  <c r="R16" i="12"/>
  <c r="N16" i="12"/>
  <c r="N17" i="12"/>
  <c r="R17" i="12"/>
  <c r="C22" i="11"/>
  <c r="C33" i="11" s="1"/>
  <c r="C37" i="11" s="1"/>
  <c r="I66" i="11"/>
  <c r="G66" i="11"/>
  <c r="E66" i="11"/>
  <c r="C66" i="11"/>
  <c r="I58" i="11"/>
  <c r="G58" i="11"/>
  <c r="E58" i="11"/>
  <c r="C58" i="11"/>
  <c r="I22" i="11"/>
  <c r="I33" i="11" s="1"/>
  <c r="I37" i="11" s="1"/>
  <c r="I67" i="11" s="1"/>
  <c r="I69" i="11" s="1"/>
  <c r="G22" i="11"/>
  <c r="G33" i="11" s="1"/>
  <c r="G37" i="11" s="1"/>
  <c r="E22" i="11"/>
  <c r="F112" i="10"/>
  <c r="F111" i="10"/>
  <c r="F113" i="10" s="1"/>
  <c r="F52" i="10"/>
  <c r="F51" i="10"/>
  <c r="F53" i="10" s="1"/>
  <c r="D112" i="10"/>
  <c r="D111" i="10"/>
  <c r="F108" i="10"/>
  <c r="D108" i="10"/>
  <c r="D52" i="10"/>
  <c r="D51" i="10"/>
  <c r="F48" i="10"/>
  <c r="D48" i="10"/>
  <c r="J21" i="10"/>
  <c r="J24" i="10" s="1"/>
  <c r="J26" i="10" s="1"/>
  <c r="E33" i="11"/>
  <c r="E37" i="11" s="1"/>
  <c r="E67" i="11" s="1"/>
  <c r="E69" i="11" s="1"/>
  <c r="F21" i="10"/>
  <c r="F24" i="10" s="1"/>
  <c r="F26" i="10" s="1"/>
  <c r="F31" i="10" s="1"/>
  <c r="H21" i="10"/>
  <c r="H24" i="10" s="1"/>
  <c r="H26" i="10" s="1"/>
  <c r="H63" i="14"/>
  <c r="J81" i="10" l="1"/>
  <c r="J84" i="10" s="1"/>
  <c r="D53" i="10"/>
  <c r="D113" i="10"/>
  <c r="D29" i="14"/>
  <c r="G67" i="11"/>
  <c r="G69" i="11" s="1"/>
  <c r="C67" i="11"/>
  <c r="C69" i="11" s="1"/>
  <c r="N21" i="12"/>
  <c r="R21" i="12" s="1"/>
  <c r="R23" i="12" s="1"/>
  <c r="R24" i="12" s="1"/>
  <c r="F86" i="10"/>
  <c r="F91" i="10" s="1"/>
  <c r="D86" i="10"/>
  <c r="D91" i="10" s="1"/>
  <c r="H86" i="10"/>
  <c r="H106" i="10" s="1"/>
  <c r="J86" i="10"/>
  <c r="J91" i="10" s="1"/>
  <c r="J111" i="10" s="1"/>
  <c r="J31" i="10"/>
  <c r="J51" i="10" s="1"/>
  <c r="J46" i="10"/>
  <c r="H46" i="10"/>
  <c r="H51" i="10" s="1"/>
  <c r="H31" i="10"/>
  <c r="J92" i="14"/>
  <c r="H92" i="14"/>
  <c r="D92" i="14"/>
  <c r="F63" i="14"/>
  <c r="F92" i="14" s="1"/>
  <c r="N23" i="12" l="1"/>
  <c r="N24" i="12" s="1"/>
  <c r="H91" i="10"/>
  <c r="H111" i="10" s="1"/>
  <c r="J19" i="13" s="1"/>
  <c r="J106" i="10"/>
  <c r="J21" i="13" l="1"/>
  <c r="J22" i="13" s="1"/>
  <c r="L19" i="13"/>
  <c r="L21" i="13" s="1"/>
  <c r="L22" i="13" s="1"/>
</calcChain>
</file>

<file path=xl/sharedStrings.xml><?xml version="1.0" encoding="utf-8"?>
<sst xmlns="http://schemas.openxmlformats.org/spreadsheetml/2006/main" count="378" uniqueCount="194">
  <si>
    <t>Interest income</t>
  </si>
  <si>
    <t>Other non-current assets</t>
  </si>
  <si>
    <t>Cash and cash equivalents</t>
  </si>
  <si>
    <t>Accrued expenses</t>
  </si>
  <si>
    <t>Appropriated</t>
  </si>
  <si>
    <t>Unappropriated</t>
  </si>
  <si>
    <t xml:space="preserve">Accrued interest expenses </t>
  </si>
  <si>
    <t>Legal reserve</t>
  </si>
  <si>
    <t xml:space="preserve">Current portion of long-term debentures </t>
  </si>
  <si>
    <t xml:space="preserve">Fee and service income </t>
  </si>
  <si>
    <t>Other income</t>
  </si>
  <si>
    <t>Administrative expenses</t>
  </si>
  <si>
    <t>Management remuneration</t>
  </si>
  <si>
    <t>Deferred tax assets</t>
  </si>
  <si>
    <t>Gain on exchange rate - net</t>
  </si>
  <si>
    <t>Other payables</t>
  </si>
  <si>
    <t>Leasehold improvements and equipment</t>
  </si>
  <si>
    <t>Deferred income for reward points</t>
  </si>
  <si>
    <t>Provisions for employee benefits</t>
  </si>
  <si>
    <t>Trade payables</t>
  </si>
  <si>
    <t>Right-of-use assets</t>
  </si>
  <si>
    <t>Current portion of lease liabilities</t>
  </si>
  <si>
    <t>Other non-current financial assets</t>
  </si>
  <si>
    <t>Intangible assets</t>
  </si>
  <si>
    <t xml:space="preserve">Loans to customers and </t>
  </si>
  <si>
    <t>Expected credit loss</t>
  </si>
  <si>
    <t>Investments in subsidiaries and an associate</t>
  </si>
  <si>
    <t>Properties for sale</t>
  </si>
  <si>
    <t>Other current financial assets</t>
  </si>
  <si>
    <t>Loans to customers and accrued interest</t>
  </si>
  <si>
    <t>Long-term borrowings</t>
  </si>
  <si>
    <t>Net cash used in financing activities</t>
  </si>
  <si>
    <t>Dividend paid</t>
  </si>
  <si>
    <t>Cash paid for lease liabilities</t>
  </si>
  <si>
    <t>Cash paid for redemption of long-term debentures</t>
  </si>
  <si>
    <t>Net cash used in investing activities</t>
  </si>
  <si>
    <t>Cash paid for investments in a subsidiary</t>
  </si>
  <si>
    <t xml:space="preserve">   and equipment</t>
  </si>
  <si>
    <t>Cash received from sale of leasehold improvements</t>
  </si>
  <si>
    <t>Cash paid for purchase of computer software</t>
  </si>
  <si>
    <t>Cash paid for purchase of leasehold improvements</t>
  </si>
  <si>
    <t>Notes</t>
  </si>
  <si>
    <t>Income tax paid</t>
  </si>
  <si>
    <t>Employee benefits paid</t>
  </si>
  <si>
    <t>Operating liabilities increase (decrease)</t>
  </si>
  <si>
    <t>Other receivables</t>
  </si>
  <si>
    <t>Operating assets (increase) decrease</t>
  </si>
  <si>
    <t xml:space="preserve">Profit before income tax </t>
  </si>
  <si>
    <t>Business combination under common control</t>
  </si>
  <si>
    <t>Retained earnings</t>
  </si>
  <si>
    <t>common control</t>
  </si>
  <si>
    <t>the parent</t>
  </si>
  <si>
    <t>combination under</t>
  </si>
  <si>
    <t>ordinary shares</t>
  </si>
  <si>
    <t>capital</t>
  </si>
  <si>
    <t>interests</t>
  </si>
  <si>
    <t>owners of</t>
  </si>
  <si>
    <t>controlling</t>
  </si>
  <si>
    <t>Total</t>
  </si>
  <si>
    <t>Non-</t>
  </si>
  <si>
    <t>Owners of the parent</t>
  </si>
  <si>
    <t>Cash received from issuance of long-term debentures</t>
  </si>
  <si>
    <t>Krungthai Card Public Company Limited and its subsidiaries</t>
  </si>
  <si>
    <t>Statement of financial position</t>
  </si>
  <si>
    <t>As at 30 September 2022</t>
  </si>
  <si>
    <t>(Unit:  Thousand Baht)</t>
  </si>
  <si>
    <t>Consolidated financial statements</t>
  </si>
  <si>
    <t>Separate financial statements</t>
  </si>
  <si>
    <t>31 December 2021</t>
  </si>
  <si>
    <t>Assets</t>
  </si>
  <si>
    <t>Current assets</t>
  </si>
  <si>
    <t>Non-current assets</t>
  </si>
  <si>
    <t>Total assets</t>
  </si>
  <si>
    <t>Total non-current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</si>
  <si>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</si>
  <si>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</si>
  <si>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</si>
  <si>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</si>
  <si>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Non-current liabilities</t>
  </si>
  <si>
    <t>Total liabilities</t>
  </si>
  <si>
    <t>Total non-current liabilities</t>
  </si>
  <si>
    <t>Shareholders' equity</t>
  </si>
  <si>
    <t>Share capital</t>
  </si>
  <si>
    <t xml:space="preserve">   2,578,334,070 ordinary shares of Baht 1.00 each</t>
  </si>
  <si>
    <t>Share premium</t>
  </si>
  <si>
    <t xml:space="preserve">   Share premium on ordinary shares</t>
  </si>
  <si>
    <t xml:space="preserve">Surplus on business combination under </t>
  </si>
  <si>
    <t xml:space="preserve">   common control</t>
  </si>
  <si>
    <t>Equity attributable to owners of the parent</t>
  </si>
  <si>
    <t>Non-controlling interests</t>
  </si>
  <si>
    <t>Total shareholders' equity</t>
  </si>
  <si>
    <t>Total liabilities and shareholders' equity</t>
  </si>
  <si>
    <t>For the three-month period ended 30 September 2022</t>
  </si>
  <si>
    <t>For the nine-month period ended 30 September 2022</t>
  </si>
  <si>
    <t>Profit before income tax</t>
  </si>
  <si>
    <t>Income tax expense</t>
  </si>
  <si>
    <t>Basic earnings per share (Baht)</t>
  </si>
  <si>
    <t>(Unit: Thousand Baht)</t>
  </si>
  <si>
    <t>Ending balance as at 30 September 2021</t>
  </si>
  <si>
    <t>Ending balance as at 30 September 2022</t>
  </si>
  <si>
    <t>Beginning balance as at 1 January 2021</t>
  </si>
  <si>
    <t>Beginning balance as at 1 January 2022</t>
  </si>
  <si>
    <t>Statement of cash flows</t>
  </si>
  <si>
    <t>Cash flows from operating activities</t>
  </si>
  <si>
    <t>Statement of cash flows (continued)</t>
  </si>
  <si>
    <t>Cash flows from investing activities</t>
  </si>
  <si>
    <t>Cash flows from financing activities</t>
  </si>
  <si>
    <t>Cash and cash equivalents as at 30 September</t>
  </si>
  <si>
    <t>Cash and cash equivalents as at 1 January</t>
  </si>
  <si>
    <t>30 September 2022</t>
  </si>
  <si>
    <t>(Unaudited but reviewed)</t>
  </si>
  <si>
    <t>Statement of comprehensive income</t>
  </si>
  <si>
    <t>(Unit: Thousand Baht except earnings per share expressed in Baht)</t>
  </si>
  <si>
    <t>2022</t>
  </si>
  <si>
    <t>2021</t>
  </si>
  <si>
    <t>Profit or loss:</t>
  </si>
  <si>
    <t>Revenue</t>
  </si>
  <si>
    <t>Bad debt recovery</t>
  </si>
  <si>
    <t>Total revenue</t>
  </si>
  <si>
    <t>Expenses</t>
  </si>
  <si>
    <t>Total expenses</t>
  </si>
  <si>
    <t>Operating income</t>
  </si>
  <si>
    <t>Finance costs</t>
  </si>
  <si>
    <t>Net profit for the period</t>
  </si>
  <si>
    <t xml:space="preserve">Other comprehensive income: </t>
  </si>
  <si>
    <t>Other comprehensive income for the period</t>
  </si>
  <si>
    <t>Total comprehensive income for the period</t>
  </si>
  <si>
    <t>Statement of comprehensive income (continued)</t>
  </si>
  <si>
    <t>Earnings per share of the Company</t>
  </si>
  <si>
    <t xml:space="preserve">Adjustments to reconcile profit before income tax </t>
  </si>
  <si>
    <t xml:space="preserve">   to net cash received (paid) from operating activities:</t>
  </si>
  <si>
    <t xml:space="preserve">   Amortisation of discount on investments in debt securities</t>
  </si>
  <si>
    <t xml:space="preserve">   Employee benefits expense</t>
  </si>
  <si>
    <t xml:space="preserve">   Depreciation and amortisation</t>
  </si>
  <si>
    <t xml:space="preserve">      and equipment - net</t>
  </si>
  <si>
    <t xml:space="preserve">   Expected credit loss</t>
  </si>
  <si>
    <t xml:space="preserve">   Loss on impairment of properties for sale (reversal) </t>
  </si>
  <si>
    <t xml:space="preserve">   Interest expenses</t>
  </si>
  <si>
    <t xml:space="preserve">Profit from operating activities before changes </t>
  </si>
  <si>
    <t xml:space="preserve">   in operating assets and liabilities</t>
  </si>
  <si>
    <t xml:space="preserve">   Loans to customers and accrued interest receivables - net </t>
  </si>
  <si>
    <t xml:space="preserve">   Other receivables</t>
  </si>
  <si>
    <t xml:space="preserve">   Properties for sale</t>
  </si>
  <si>
    <t xml:space="preserve">   Other non-current assets</t>
  </si>
  <si>
    <t xml:space="preserve">   Accrued expenses</t>
  </si>
  <si>
    <t xml:space="preserve">   Other payables</t>
  </si>
  <si>
    <t xml:space="preserve">   Deferred income for reward points</t>
  </si>
  <si>
    <t>Cash provided by operating activities</t>
  </si>
  <si>
    <t>Interest expense paid</t>
  </si>
  <si>
    <t>Cash received from redemption of financial assets</t>
  </si>
  <si>
    <t>Net decrease in cash and cash equivalents</t>
  </si>
  <si>
    <t xml:space="preserve">   Trade payables</t>
  </si>
  <si>
    <t xml:space="preserve">Statement of changes in equity </t>
  </si>
  <si>
    <t xml:space="preserve">Issued and </t>
  </si>
  <si>
    <t xml:space="preserve">Share </t>
  </si>
  <si>
    <t xml:space="preserve">Surplus on business </t>
  </si>
  <si>
    <t xml:space="preserve">paid-up share </t>
  </si>
  <si>
    <t>premium on</t>
  </si>
  <si>
    <t xml:space="preserve">Beginning balance as at 1 January 2021 </t>
  </si>
  <si>
    <t>Profit for the period</t>
  </si>
  <si>
    <t>Statement of changes in equity (continued)</t>
  </si>
  <si>
    <t xml:space="preserve">Ending balance as at 30 September 2021 </t>
  </si>
  <si>
    <t>(Audited)</t>
  </si>
  <si>
    <t xml:space="preserve">(Unaudited </t>
  </si>
  <si>
    <t>but reviewed)</t>
  </si>
  <si>
    <t>8, 11.1</t>
  </si>
  <si>
    <t>11.1</t>
  </si>
  <si>
    <t>(Mr. Praphaisith Tankeyura)</t>
  </si>
  <si>
    <t>(Mr. Rathian Srimongkol)</t>
  </si>
  <si>
    <t>Director</t>
  </si>
  <si>
    <t xml:space="preserve">   accrued interest receivables, net - current portion</t>
  </si>
  <si>
    <t>Total current assets</t>
  </si>
  <si>
    <t xml:space="preserve">   receivables, net - non-current portion</t>
  </si>
  <si>
    <t>Liabilities</t>
  </si>
  <si>
    <t>Short-term borrowings</t>
  </si>
  <si>
    <t>Income tax payable</t>
  </si>
  <si>
    <t>Total current liabilities</t>
  </si>
  <si>
    <t>Lease liabilities - net of current portion</t>
  </si>
  <si>
    <t>Long-term debentures - net of current portion</t>
  </si>
  <si>
    <t>Authorised share capital</t>
  </si>
  <si>
    <t>Issued and paid-up share capital</t>
  </si>
  <si>
    <t xml:space="preserve">   Appropriated - legal reserve</t>
  </si>
  <si>
    <t xml:space="preserve">   Unappropriated</t>
  </si>
  <si>
    <t>Net cash provided by (used in) operating activities</t>
  </si>
  <si>
    <t>Profit (loss) attributable to</t>
  </si>
  <si>
    <t>Total comprehensive income (loss) attributable to</t>
  </si>
  <si>
    <t>Profit (loss) for the period</t>
  </si>
  <si>
    <t>Total comprehensive income (loss) for the period</t>
  </si>
  <si>
    <t xml:space="preserve">Share of profit (loss) from investments in an associate </t>
  </si>
  <si>
    <t xml:space="preserve">Share of profit from investments in an associate </t>
  </si>
  <si>
    <t xml:space="preserve">   Share of profit from investments in an associate  </t>
  </si>
  <si>
    <t xml:space="preserve">   (Gain) loss on disposal and write-off of leasehold improvements</t>
  </si>
  <si>
    <t>Cash received from (paid for) short-term borrowings - net</t>
  </si>
  <si>
    <t>Cash received from 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</si>
</sst>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0.0%"/>
    <numFmt numFmtId="168" formatCode="dd\-mmm\-yy_)"/>
    <numFmt numFmtId="169" formatCode="0.00_)"/>
    <numFmt numFmtId="170" formatCode="#,##0.00\ &quot;F&quot;;\-#,##0.00\ &quot;F&quot;"/>
  </numFmts>
  <fonts count="26">
    <font>
      <sz val="14"/>
      <name val="Cordia New"/>
    </font>
    <font>
      <sz val="14"/>
      <name val="Cordia New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2"/>
      <name val="EucrosiaUPC"/>
      <family val="1"/>
      <charset val="222"/>
    </font>
    <font>
      <sz val="12"/>
      <name val="EucrosiaUPC"/>
      <family val="1"/>
    </font>
    <font>
      <sz val="16"/>
      <name val="Angsana New"/>
      <family val="1"/>
    </font>
    <font>
      <sz val="14"/>
      <name val="Cordia New"/>
      <family val="2"/>
    </font>
    <font>
      <b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trike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0" fillId="0" borderId="0" applyFont="0" applyFill="0" applyBorder="0" applyAlignment="0" applyProtection="0"/>
    <xf numFmtId="164" fontId="24" fillId="0" borderId="0" applyFont="0" applyFill="0" applyBorder="0" applyAlignment="0" applyProtection="0"/>
    <xf numFmtId="170" fontId="11" fillId="0" borderId="0"/>
    <xf numFmtId="44" fontId="9" fillId="0" borderId="0" applyFont="0" applyFill="0" applyBorder="0" applyAlignment="0" applyProtection="0"/>
    <xf numFmtId="168" fontId="11" fillId="0" borderId="0"/>
    <xf numFmtId="167" fontId="11" fillId="0" borderId="0"/>
    <xf numFmtId="38" fontId="12" fillId="2" borderId="0" applyNumberFormat="0" applyBorder="0" applyAlignment="0" applyProtection="0"/>
    <xf numFmtId="10" fontId="12" fillId="3" borderId="1" applyNumberFormat="0" applyBorder="0" applyAlignment="0" applyProtection="0"/>
    <xf numFmtId="37" fontId="13" fillId="0" borderId="0"/>
    <xf numFmtId="169" fontId="14" fillId="0" borderId="0"/>
    <xf numFmtId="0" fontId="24" fillId="0" borderId="0"/>
    <xf numFmtId="0" fontId="24" fillId="0" borderId="0"/>
    <xf numFmtId="0" fontId="5" fillId="0" borderId="0"/>
    <xf numFmtId="0" fontId="4" fillId="0" borderId="0"/>
    <xf numFmtId="0" fontId="10" fillId="0" borderId="0"/>
    <xf numFmtId="0" fontId="10" fillId="0" borderId="0"/>
    <xf numFmtId="0" fontId="24" fillId="0" borderId="0"/>
    <xf numFmtId="0" fontId="4" fillId="0" borderId="0"/>
    <xf numFmtId="0" fontId="25" fillId="0" borderId="0"/>
    <xf numFmtId="0" fontId="17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2" fillId="0" borderId="0"/>
    <xf numFmtId="0" fontId="3" fillId="0" borderId="0">
      <alignment vertical="center"/>
    </xf>
    <xf numFmtId="0" fontId="1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</cellStyleXfs>
  <cellXfs count="163">
    <xf numFmtId="0" fontId="0" fillId="0" borderId="0" xfId="0"/>
    <xf numFmtId="0" fontId="15" fillId="0" borderId="0" xfId="41" applyFont="1" applyAlignment="1">
      <alignment vertical="center"/>
    </xf>
    <xf numFmtId="0" fontId="20" fillId="0" borderId="0" xfId="41" applyFont="1" applyAlignment="1">
      <alignment horizontal="center" vertical="center"/>
    </xf>
    <xf numFmtId="0" fontId="15" fillId="0" borderId="0" xfId="41" applyFont="1" applyAlignment="1">
      <alignment vertical="center" wrapText="1"/>
    </xf>
    <xf numFmtId="165" fontId="15" fillId="0" borderId="0" xfId="41" applyNumberFormat="1" applyFont="1" applyAlignment="1">
      <alignment vertical="center"/>
    </xf>
    <xf numFmtId="165" fontId="20" fillId="0" borderId="0" xfId="41" applyNumberFormat="1" applyFont="1" applyAlignment="1">
      <alignment vertical="center" wrapText="1"/>
    </xf>
    <xf numFmtId="165" fontId="15" fillId="0" borderId="0" xfId="41" applyNumberFormat="1" applyFont="1" applyAlignment="1">
      <alignment horizontal="right" vertical="center"/>
    </xf>
    <xf numFmtId="49" fontId="15" fillId="0" borderId="0" xfId="41" applyNumberFormat="1" applyFont="1" applyAlignment="1">
      <alignment vertical="center"/>
    </xf>
    <xf numFmtId="37" fontId="15" fillId="0" borderId="0" xfId="41" applyNumberFormat="1" applyFont="1" applyAlignment="1">
      <alignment horizontal="right" vertical="center"/>
    </xf>
    <xf numFmtId="37" fontId="15" fillId="0" borderId="0" xfId="41" applyNumberFormat="1" applyFont="1" applyAlignment="1">
      <alignment vertical="center"/>
    </xf>
    <xf numFmtId="37" fontId="15" fillId="0" borderId="0" xfId="41" applyNumberFormat="1" applyFont="1" applyAlignment="1">
      <alignment vertical="center" wrapText="1"/>
    </xf>
    <xf numFmtId="0" fontId="20" fillId="0" borderId="0" xfId="41" applyFont="1" applyAlignment="1">
      <alignment vertical="center"/>
    </xf>
    <xf numFmtId="0" fontId="15" fillId="0" borderId="3" xfId="41" applyFont="1" applyBorder="1" applyAlignment="1">
      <alignment horizontal="center" vertical="center"/>
    </xf>
    <xf numFmtId="0" fontId="15" fillId="0" borderId="0" xfId="41" applyFont="1" applyAlignment="1">
      <alignment horizontal="center" vertical="center"/>
    </xf>
    <xf numFmtId="0" fontId="15" fillId="0" borderId="0" xfId="28" applyFont="1" applyAlignment="1">
      <alignment horizontal="left" vertical="center"/>
    </xf>
    <xf numFmtId="0" fontId="20" fillId="0" borderId="0" xfId="28" applyFont="1" applyAlignment="1">
      <alignment vertical="center" wrapText="1"/>
    </xf>
    <xf numFmtId="0" fontId="20" fillId="0" borderId="0" xfId="28" applyFont="1" applyAlignment="1">
      <alignment vertical="center"/>
    </xf>
    <xf numFmtId="41" fontId="15" fillId="0" borderId="0" xfId="41" applyNumberFormat="1" applyFont="1" applyAlignment="1">
      <alignment vertical="center"/>
    </xf>
    <xf numFmtId="41" fontId="15" fillId="0" borderId="0" xfId="3" applyNumberFormat="1" applyFont="1" applyFill="1" applyBorder="1" applyAlignment="1">
      <alignment horizontal="center" vertical="center"/>
    </xf>
    <xf numFmtId="41" fontId="15" fillId="0" borderId="0" xfId="41" applyNumberFormat="1" applyFont="1" applyAlignment="1">
      <alignment horizontal="right" vertical="center"/>
    </xf>
    <xf numFmtId="41" fontId="15" fillId="0" borderId="0" xfId="3" applyNumberFormat="1" applyFont="1" applyFill="1" applyAlignment="1">
      <alignment horizontal="center" vertical="center"/>
    </xf>
    <xf numFmtId="41" fontId="20" fillId="0" borderId="0" xfId="41" applyNumberFormat="1" applyFont="1" applyAlignment="1">
      <alignment horizontal="right" vertical="center"/>
    </xf>
    <xf numFmtId="41" fontId="15" fillId="0" borderId="0" xfId="41" applyNumberFormat="1" applyFont="1" applyAlignment="1">
      <alignment vertical="center" wrapText="1"/>
    </xf>
    <xf numFmtId="41" fontId="15" fillId="0" borderId="0" xfId="28" applyNumberFormat="1" applyFont="1" applyAlignment="1">
      <alignment horizontal="right" vertical="center"/>
    </xf>
    <xf numFmtId="41" fontId="15" fillId="0" borderId="3" xfId="41" applyNumberFormat="1" applyFont="1" applyBorder="1" applyAlignment="1">
      <alignment vertical="center"/>
    </xf>
    <xf numFmtId="41" fontId="15" fillId="0" borderId="4" xfId="41" applyNumberFormat="1" applyFont="1" applyBorder="1" applyAlignment="1">
      <alignment vertical="center"/>
    </xf>
    <xf numFmtId="41" fontId="15" fillId="0" borderId="5" xfId="41" applyNumberFormat="1" applyFont="1" applyBorder="1" applyAlignment="1">
      <alignment vertical="center"/>
    </xf>
    <xf numFmtId="41" fontId="15" fillId="0" borderId="0" xfId="13" applyNumberFormat="1" applyFont="1" applyFill="1" applyBorder="1" applyAlignment="1">
      <alignment vertical="center"/>
    </xf>
    <xf numFmtId="41" fontId="15" fillId="0" borderId="3" xfId="13" applyNumberFormat="1" applyFont="1" applyFill="1" applyBorder="1" applyAlignment="1">
      <alignment vertical="center"/>
    </xf>
    <xf numFmtId="41" fontId="15" fillId="0" borderId="3" xfId="3" applyNumberFormat="1" applyFont="1" applyFill="1" applyBorder="1" applyAlignment="1">
      <alignment horizontal="center" vertical="center"/>
    </xf>
    <xf numFmtId="37" fontId="15" fillId="0" borderId="0" xfId="43" applyNumberFormat="1" applyFont="1" applyAlignment="1">
      <alignment horizontal="center" vertical="center"/>
    </xf>
    <xf numFmtId="41" fontId="15" fillId="0" borderId="0" xfId="13" applyNumberFormat="1" applyFont="1" applyFill="1" applyBorder="1" applyAlignment="1">
      <alignment horizontal="right" vertical="center"/>
    </xf>
    <xf numFmtId="0" fontId="20" fillId="0" borderId="0" xfId="29" applyFont="1" applyAlignment="1">
      <alignment horizontal="center" vertical="center" wrapText="1"/>
    </xf>
    <xf numFmtId="0" fontId="20" fillId="0" borderId="0" xfId="29" applyFont="1" applyAlignment="1">
      <alignment vertical="center"/>
    </xf>
    <xf numFmtId="0" fontId="15" fillId="0" borderId="0" xfId="29" applyFont="1" applyAlignment="1">
      <alignment vertical="center" wrapText="1"/>
    </xf>
    <xf numFmtId="0" fontId="15" fillId="0" borderId="0" xfId="29" applyFont="1" applyAlignment="1">
      <alignment vertical="center"/>
    </xf>
    <xf numFmtId="0" fontId="20" fillId="0" borderId="0" xfId="29" applyFont="1" applyAlignment="1">
      <alignment vertical="center" wrapText="1"/>
    </xf>
    <xf numFmtId="0" fontId="15" fillId="0" borderId="0" xfId="29" applyFont="1" applyAlignment="1">
      <alignment horizontal="center" vertical="center" wrapText="1"/>
    </xf>
    <xf numFmtId="165" fontId="15" fillId="0" borderId="0" xfId="13" applyNumberFormat="1" applyFont="1" applyFill="1" applyBorder="1" applyAlignment="1">
      <alignment horizontal="right" vertical="center"/>
    </xf>
    <xf numFmtId="0" fontId="15" fillId="0" borderId="0" xfId="29" applyFont="1" applyAlignment="1">
      <alignment horizontal="center" vertical="center"/>
    </xf>
    <xf numFmtId="166" fontId="15" fillId="0" borderId="0" xfId="29" applyNumberFormat="1" applyFont="1" applyAlignment="1">
      <alignment vertical="center"/>
    </xf>
    <xf numFmtId="0" fontId="20" fillId="0" borderId="0" xfId="29" applyFont="1" applyAlignment="1">
      <alignment horizontal="center" vertical="center"/>
    </xf>
    <xf numFmtId="37" fontId="15" fillId="0" borderId="0" xfId="29" applyNumberFormat="1" applyFont="1" applyAlignment="1">
      <alignment vertical="center"/>
    </xf>
    <xf numFmtId="0" fontId="15" fillId="0" borderId="0" xfId="29" applyFont="1" applyAlignment="1">
      <alignment horizontal="left" vertical="center"/>
    </xf>
    <xf numFmtId="0" fontId="15" fillId="0" borderId="3" xfId="29" quotePrefix="1" applyFont="1" applyBorder="1" applyAlignment="1">
      <alignment horizontal="center" vertical="center"/>
    </xf>
    <xf numFmtId="41" fontId="15" fillId="0" borderId="0" xfId="13" applyNumberFormat="1" applyFont="1" applyFill="1" applyAlignment="1">
      <alignment horizontal="right" vertical="center"/>
    </xf>
    <xf numFmtId="41" fontId="15" fillId="0" borderId="0" xfId="13" applyNumberFormat="1" applyFont="1" applyFill="1" applyAlignment="1">
      <alignment horizontal="right" vertical="center" wrapText="1"/>
    </xf>
    <xf numFmtId="41" fontId="15" fillId="0" borderId="0" xfId="29" applyNumberFormat="1" applyFont="1" applyAlignment="1">
      <alignment vertical="center"/>
    </xf>
    <xf numFmtId="41" fontId="15" fillId="0" borderId="0" xfId="13" applyNumberFormat="1" applyFont="1" applyFill="1" applyAlignment="1">
      <alignment horizontal="center" vertical="center"/>
    </xf>
    <xf numFmtId="41" fontId="15" fillId="0" borderId="6" xfId="13" applyNumberFormat="1" applyFont="1" applyFill="1" applyBorder="1" applyAlignment="1">
      <alignment horizontal="right" vertical="center"/>
    </xf>
    <xf numFmtId="41" fontId="15" fillId="0" borderId="0" xfId="29" applyNumberFormat="1" applyFont="1" applyAlignment="1">
      <alignment horizontal="right" vertical="center" wrapText="1"/>
    </xf>
    <xf numFmtId="41" fontId="15" fillId="0" borderId="0" xfId="3" applyNumberFormat="1" applyFont="1" applyFill="1" applyAlignment="1">
      <alignment vertical="center"/>
    </xf>
    <xf numFmtId="41" fontId="15" fillId="0" borderId="0" xfId="29" applyNumberFormat="1" applyFont="1" applyAlignment="1">
      <alignment horizontal="right" vertical="center"/>
    </xf>
    <xf numFmtId="41" fontId="15" fillId="0" borderId="0" xfId="3" applyNumberFormat="1" applyFont="1" applyFill="1" applyBorder="1" applyAlignment="1">
      <alignment horizontal="right" vertical="center"/>
    </xf>
    <xf numFmtId="41" fontId="15" fillId="0" borderId="0" xfId="13" applyNumberFormat="1" applyFont="1" applyFill="1" applyBorder="1" applyAlignment="1">
      <alignment horizontal="right" vertical="center" wrapText="1"/>
    </xf>
    <xf numFmtId="41" fontId="15" fillId="0" borderId="4" xfId="13" applyNumberFormat="1" applyFont="1" applyFill="1" applyBorder="1" applyAlignment="1">
      <alignment horizontal="right" vertical="center"/>
    </xf>
    <xf numFmtId="0" fontId="20" fillId="0" borderId="0" xfId="29" applyFont="1" applyAlignment="1">
      <alignment horizontal="left" vertical="center" wrapText="1"/>
    </xf>
    <xf numFmtId="41" fontId="20" fillId="0" borderId="0" xfId="29" applyNumberFormat="1" applyFont="1" applyAlignment="1">
      <alignment vertical="center" wrapText="1"/>
    </xf>
    <xf numFmtId="41" fontId="15" fillId="0" borderId="0" xfId="13" quotePrefix="1" applyNumberFormat="1" applyFont="1" applyFill="1" applyAlignment="1">
      <alignment horizontal="center" vertical="center"/>
    </xf>
    <xf numFmtId="41" fontId="20" fillId="0" borderId="0" xfId="29" applyNumberFormat="1" applyFont="1" applyAlignment="1">
      <alignment horizontal="right" vertical="center" wrapText="1"/>
    </xf>
    <xf numFmtId="41" fontId="15" fillId="0" borderId="3" xfId="13" applyNumberFormat="1" applyFont="1" applyFill="1" applyBorder="1" applyAlignment="1">
      <alignment horizontal="right" vertical="center"/>
    </xf>
    <xf numFmtId="41" fontId="15" fillId="0" borderId="5" xfId="13" applyNumberFormat="1" applyFont="1" applyFill="1" applyBorder="1" applyAlignment="1">
      <alignment horizontal="right" vertical="center"/>
    </xf>
    <xf numFmtId="0" fontId="21" fillId="0" borderId="0" xfId="29" applyFont="1" applyAlignment="1">
      <alignment horizontal="center" vertical="center" wrapText="1"/>
    </xf>
    <xf numFmtId="41" fontId="15" fillId="0" borderId="5" xfId="3" applyNumberFormat="1" applyFont="1" applyFill="1" applyBorder="1" applyAlignment="1">
      <alignment horizontal="right" vertical="center"/>
    </xf>
    <xf numFmtId="0" fontId="20" fillId="0" borderId="0" xfId="41" applyFont="1" applyAlignment="1">
      <alignment horizontal="right" vertical="center"/>
    </xf>
    <xf numFmtId="38" fontId="15" fillId="0" borderId="0" xfId="29" applyNumberFormat="1" applyFont="1" applyAlignment="1">
      <alignment horizontal="right" vertical="center"/>
    </xf>
    <xf numFmtId="37" fontId="15" fillId="0" borderId="0" xfId="29" applyNumberFormat="1" applyFont="1" applyAlignment="1">
      <alignment horizontal="right" vertical="center"/>
    </xf>
    <xf numFmtId="0" fontId="15" fillId="0" borderId="0" xfId="41" applyFont="1" applyAlignment="1">
      <alignment horizontal="center" vertical="center" wrapText="1"/>
    </xf>
    <xf numFmtId="15" fontId="15" fillId="0" borderId="3" xfId="41" quotePrefix="1" applyNumberFormat="1" applyFont="1" applyBorder="1" applyAlignment="1">
      <alignment horizontal="center" vertical="center" wrapText="1"/>
    </xf>
    <xf numFmtId="0" fontId="20" fillId="0" borderId="0" xfId="41" quotePrefix="1" applyFont="1" applyAlignment="1">
      <alignment horizontal="center" vertical="center"/>
    </xf>
    <xf numFmtId="0" fontId="15" fillId="0" borderId="3" xfId="41" quotePrefix="1" applyFont="1" applyBorder="1" applyAlignment="1">
      <alignment horizontal="center" vertical="center" wrapText="1"/>
    </xf>
    <xf numFmtId="0" fontId="20" fillId="0" borderId="0" xfId="41" applyFont="1" applyAlignment="1">
      <alignment vertical="center" wrapText="1"/>
    </xf>
    <xf numFmtId="15" fontId="15" fillId="0" borderId="0" xfId="41" quotePrefix="1" applyNumberFormat="1" applyFont="1" applyAlignment="1">
      <alignment horizontal="center" vertical="center" wrapText="1"/>
    </xf>
    <xf numFmtId="0" fontId="15" fillId="0" borderId="0" xfId="41" quotePrefix="1" applyFont="1" applyAlignment="1">
      <alignment horizontal="center" vertical="center" wrapText="1"/>
    </xf>
    <xf numFmtId="0" fontId="15" fillId="0" borderId="0" xfId="33" applyFont="1" applyAlignment="1">
      <alignment vertical="center" wrapText="1"/>
    </xf>
    <xf numFmtId="41" fontId="15" fillId="0" borderId="0" xfId="13" applyNumberFormat="1" applyFont="1" applyFill="1" applyAlignment="1">
      <alignment vertical="center"/>
    </xf>
    <xf numFmtId="41" fontId="15" fillId="0" borderId="0" xfId="29" applyNumberFormat="1" applyFont="1" applyAlignment="1">
      <alignment horizontal="center" vertical="center" wrapText="1"/>
    </xf>
    <xf numFmtId="0" fontId="20" fillId="0" borderId="0" xfId="33" applyFont="1" applyAlignment="1">
      <alignment vertical="center" wrapText="1"/>
    </xf>
    <xf numFmtId="41" fontId="15" fillId="0" borderId="4" xfId="13" applyNumberFormat="1" applyFont="1" applyFill="1" applyBorder="1" applyAlignment="1">
      <alignment vertical="center"/>
    </xf>
    <xf numFmtId="0" fontId="21" fillId="0" borderId="0" xfId="29" applyFont="1" applyAlignment="1">
      <alignment horizontal="center" vertical="center"/>
    </xf>
    <xf numFmtId="41" fontId="15" fillId="0" borderId="0" xfId="29" applyNumberFormat="1" applyFont="1" applyAlignment="1">
      <alignment horizontal="center" vertical="center"/>
    </xf>
    <xf numFmtId="0" fontId="20" fillId="0" borderId="0" xfId="29" quotePrefix="1" applyFont="1" applyAlignment="1">
      <alignment horizontal="left" vertical="center"/>
    </xf>
    <xf numFmtId="41" fontId="15" fillId="0" borderId="5" xfId="13" applyNumberFormat="1" applyFont="1" applyFill="1" applyBorder="1" applyAlignment="1">
      <alignment vertical="center"/>
    </xf>
    <xf numFmtId="41" fontId="15" fillId="0" borderId="7" xfId="29" applyNumberFormat="1" applyFont="1" applyBorder="1" applyAlignment="1">
      <alignment vertical="center"/>
    </xf>
    <xf numFmtId="38" fontId="20" fillId="0" borderId="0" xfId="29" applyNumberFormat="1" applyFont="1" applyAlignment="1">
      <alignment vertical="center"/>
    </xf>
    <xf numFmtId="0" fontId="20" fillId="0" borderId="0" xfId="29" applyFont="1" applyAlignment="1">
      <alignment horizontal="right" vertical="center" wrapText="1"/>
    </xf>
    <xf numFmtId="43" fontId="15" fillId="0" borderId="5" xfId="13" applyFont="1" applyFill="1" applyBorder="1" applyAlignment="1">
      <alignment horizontal="right" vertical="center"/>
    </xf>
    <xf numFmtId="49" fontId="20" fillId="0" borderId="0" xfId="42" applyNumberFormat="1" applyFont="1" applyAlignment="1">
      <alignment horizontal="right" vertical="center"/>
    </xf>
    <xf numFmtId="0" fontId="15" fillId="0" borderId="0" xfId="41" applyFont="1" applyAlignment="1">
      <alignment horizontal="right" vertical="center"/>
    </xf>
    <xf numFmtId="165" fontId="15" fillId="0" borderId="0" xfId="13" applyNumberFormat="1" applyFont="1" applyFill="1" applyAlignment="1">
      <alignment horizontal="right" vertical="center"/>
    </xf>
    <xf numFmtId="41" fontId="15" fillId="0" borderId="0" xfId="13" applyNumberFormat="1" applyFont="1" applyFill="1" applyAlignment="1">
      <alignment horizontal="right" vertical="center" wrapText="1" indent="2"/>
    </xf>
    <xf numFmtId="41" fontId="15" fillId="0" borderId="0" xfId="29" applyNumberFormat="1" applyFont="1" applyAlignment="1">
      <alignment horizontal="right" vertical="center" wrapText="1" indent="2"/>
    </xf>
    <xf numFmtId="38" fontId="15" fillId="0" borderId="0" xfId="29" applyNumberFormat="1" applyFont="1" applyAlignment="1">
      <alignment vertical="center"/>
    </xf>
    <xf numFmtId="41" fontId="15" fillId="0" borderId="0" xfId="29" applyNumberFormat="1" applyFont="1" applyAlignment="1">
      <alignment horizontal="right" vertical="center" wrapText="1" indent="4"/>
    </xf>
    <xf numFmtId="0" fontId="15" fillId="0" borderId="0" xfId="29" applyFont="1" applyAlignment="1">
      <alignment horizontal="left" vertical="center" wrapText="1" indent="4"/>
    </xf>
    <xf numFmtId="41" fontId="15" fillId="0" borderId="0" xfId="29" applyNumberFormat="1" applyFont="1" applyAlignment="1">
      <alignment vertical="center" wrapText="1"/>
    </xf>
    <xf numFmtId="41" fontId="15" fillId="0" borderId="0" xfId="3" applyNumberFormat="1" applyFont="1" applyFill="1" applyAlignment="1">
      <alignment vertical="center" wrapText="1"/>
    </xf>
    <xf numFmtId="41" fontId="15" fillId="0" borderId="0" xfId="29" applyNumberFormat="1" applyFont="1" applyAlignment="1">
      <alignment horizontal="right" vertical="center" wrapText="1" indent="3"/>
    </xf>
    <xf numFmtId="0" fontId="15" fillId="0" borderId="0" xfId="33" applyFont="1" applyAlignment="1">
      <alignment horizontal="center" vertical="center"/>
    </xf>
    <xf numFmtId="0" fontId="15" fillId="0" borderId="3" xfId="29" applyFont="1" applyBorder="1" applyAlignment="1">
      <alignment horizontal="center" vertical="center"/>
    </xf>
    <xf numFmtId="37" fontId="15" fillId="0" borderId="3" xfId="29" applyNumberFormat="1" applyFont="1" applyBorder="1" applyAlignment="1">
      <alignment horizontal="center" vertical="center"/>
    </xf>
    <xf numFmtId="0" fontId="22" fillId="0" borderId="0" xfId="29" applyFont="1" applyAlignment="1">
      <alignment vertical="center"/>
    </xf>
    <xf numFmtId="0" fontId="23" fillId="0" borderId="0" xfId="29" applyFont="1" applyAlignment="1">
      <alignment horizontal="center" vertical="center"/>
    </xf>
    <xf numFmtId="41" fontId="15" fillId="0" borderId="0" xfId="3" applyNumberFormat="1" applyFont="1" applyFill="1" applyBorder="1" applyAlignment="1">
      <alignment horizontal="right"/>
    </xf>
    <xf numFmtId="0" fontId="21" fillId="0" borderId="0" xfId="29" applyFont="1" applyAlignment="1">
      <alignment vertical="center"/>
    </xf>
    <xf numFmtId="41" fontId="15" fillId="0" borderId="8" xfId="3" applyNumberFormat="1" applyFont="1" applyFill="1" applyBorder="1" applyAlignment="1">
      <alignment horizontal="right" vertical="center"/>
    </xf>
    <xf numFmtId="41" fontId="15" fillId="0" borderId="8" xfId="13" applyNumberFormat="1" applyFont="1" applyFill="1" applyBorder="1" applyAlignment="1">
      <alignment horizontal="right" vertical="center"/>
    </xf>
    <xf numFmtId="41" fontId="15" fillId="0" borderId="8" xfId="13" applyNumberFormat="1" applyFont="1" applyFill="1" applyBorder="1" applyAlignment="1">
      <alignment horizontal="center" vertical="center"/>
    </xf>
    <xf numFmtId="41" fontId="15" fillId="0" borderId="8" xfId="29" applyNumberFormat="1" applyFont="1" applyBorder="1" applyAlignment="1">
      <alignment vertical="center"/>
    </xf>
    <xf numFmtId="41" fontId="15" fillId="0" borderId="9" xfId="3" applyNumberFormat="1" applyFont="1" applyFill="1" applyBorder="1" applyAlignment="1">
      <alignment horizontal="right" vertical="center"/>
    </xf>
    <xf numFmtId="41" fontId="15" fillId="0" borderId="9" xfId="13" applyNumberFormat="1" applyFont="1" applyFill="1" applyBorder="1" applyAlignment="1">
      <alignment horizontal="right" vertical="center"/>
    </xf>
    <xf numFmtId="41" fontId="15" fillId="0" borderId="9" xfId="13" applyNumberFormat="1" applyFont="1" applyFill="1" applyBorder="1" applyAlignment="1">
      <alignment horizontal="center" vertical="center"/>
    </xf>
    <xf numFmtId="41" fontId="15" fillId="0" borderId="9" xfId="29" applyNumberFormat="1" applyFont="1" applyBorder="1" applyAlignment="1">
      <alignment vertical="center"/>
    </xf>
    <xf numFmtId="41" fontId="15" fillId="0" borderId="0" xfId="13" applyNumberFormat="1" applyFont="1" applyFill="1" applyBorder="1" applyAlignment="1">
      <alignment horizontal="center" vertical="center"/>
    </xf>
    <xf numFmtId="41" fontId="15" fillId="0" borderId="7" xfId="3" applyNumberFormat="1" applyFont="1" applyFill="1" applyBorder="1" applyAlignment="1">
      <alignment horizontal="right" vertical="center"/>
    </xf>
    <xf numFmtId="41" fontId="15" fillId="0" borderId="0" xfId="3" applyNumberFormat="1" applyFont="1" applyFill="1" applyAlignment="1">
      <alignment vertical="top"/>
    </xf>
    <xf numFmtId="41" fontId="15" fillId="0" borderId="0" xfId="3" applyNumberFormat="1" applyFont="1" applyFill="1" applyBorder="1" applyAlignment="1">
      <alignment horizontal="right" vertical="top"/>
    </xf>
    <xf numFmtId="41" fontId="15" fillId="0" borderId="0" xfId="3" applyNumberFormat="1" applyFont="1" applyFill="1" applyBorder="1" applyAlignment="1">
      <alignment vertical="top"/>
    </xf>
    <xf numFmtId="41" fontId="15" fillId="0" borderId="0" xfId="28" applyNumberFormat="1" applyFont="1" applyAlignment="1">
      <alignment horizontal="right" vertical="top"/>
    </xf>
    <xf numFmtId="41" fontId="15" fillId="0" borderId="8" xfId="28" applyNumberFormat="1" applyFont="1" applyBorder="1" applyAlignment="1">
      <alignment horizontal="center" vertical="center"/>
    </xf>
    <xf numFmtId="41" fontId="18" fillId="0" borderId="9" xfId="28" applyNumberFormat="1" applyFont="1" applyBorder="1" applyAlignment="1">
      <alignment horizontal="center" vertical="center"/>
    </xf>
    <xf numFmtId="41" fontId="15" fillId="0" borderId="7" xfId="13" applyNumberFormat="1" applyFont="1" applyFill="1" applyBorder="1" applyAlignment="1">
      <alignment horizontal="right" vertical="center"/>
    </xf>
    <xf numFmtId="41" fontId="18" fillId="0" borderId="8" xfId="28" applyNumberFormat="1" applyFont="1" applyBorder="1" applyAlignment="1">
      <alignment horizontal="center" vertical="center"/>
    </xf>
    <xf numFmtId="38" fontId="15" fillId="0" borderId="10" xfId="28" applyNumberFormat="1" applyFont="1" applyBorder="1" applyAlignment="1">
      <alignment horizontal="center" vertical="center"/>
    </xf>
    <xf numFmtId="38" fontId="15" fillId="0" borderId="0" xfId="28" applyNumberFormat="1" applyFont="1" applyAlignment="1">
      <alignment vertical="center"/>
    </xf>
    <xf numFmtId="38" fontId="15" fillId="0" borderId="0" xfId="28" applyNumberFormat="1" applyFont="1" applyAlignment="1">
      <alignment horizontal="center" vertical="center"/>
    </xf>
    <xf numFmtId="15" fontId="15" fillId="0" borderId="0" xfId="29" quotePrefix="1" applyNumberFormat="1" applyFont="1" applyAlignment="1">
      <alignment horizontal="center" vertical="center"/>
    </xf>
    <xf numFmtId="0" fontId="15" fillId="0" borderId="0" xfId="29" applyFont="1" applyAlignment="1">
      <alignment horizontal="left" vertical="center" indent="2"/>
    </xf>
    <xf numFmtId="41" fontId="15" fillId="0" borderId="0" xfId="41" applyNumberFormat="1" applyFont="1" applyAlignment="1">
      <alignment horizontal="center" vertical="center"/>
    </xf>
    <xf numFmtId="165" fontId="15" fillId="0" borderId="0" xfId="13" applyNumberFormat="1" applyFont="1" applyFill="1" applyAlignment="1">
      <alignment vertical="center"/>
    </xf>
    <xf numFmtId="0" fontId="21" fillId="0" borderId="0" xfId="41" applyFont="1" applyAlignment="1">
      <alignment horizontal="center" vertical="center"/>
    </xf>
    <xf numFmtId="0" fontId="21" fillId="0" borderId="0" xfId="28" applyFont="1" applyAlignment="1">
      <alignment horizontal="center" vertical="center"/>
    </xf>
    <xf numFmtId="37" fontId="21" fillId="0" borderId="0" xfId="41" applyNumberFormat="1" applyFont="1" applyAlignment="1">
      <alignment horizontal="right" vertical="center"/>
    </xf>
    <xf numFmtId="41" fontId="15" fillId="0" borderId="0" xfId="13" applyNumberFormat="1" applyFont="1" applyFill="1" applyAlignment="1">
      <alignment vertical="center" wrapText="1"/>
    </xf>
    <xf numFmtId="0" fontId="15" fillId="0" borderId="0" xfId="29" applyFont="1" applyAlignment="1">
      <alignment horizontal="left" vertical="center" indent="4"/>
    </xf>
    <xf numFmtId="0" fontId="15" fillId="0" borderId="0" xfId="28" applyFont="1" applyAlignment="1">
      <alignment horizontal="center" vertical="center" wrapText="1"/>
    </xf>
    <xf numFmtId="165" fontId="20" fillId="0" borderId="0" xfId="41" applyNumberFormat="1" applyFont="1" applyAlignment="1">
      <alignment horizontal="center" vertical="center" wrapText="1"/>
    </xf>
    <xf numFmtId="0" fontId="15" fillId="0" borderId="0" xfId="28" applyFont="1" applyAlignment="1">
      <alignment horizontal="center" vertical="center"/>
    </xf>
    <xf numFmtId="0" fontId="15" fillId="0" borderId="0" xfId="28" applyFont="1" applyAlignment="1">
      <alignment vertical="center" wrapText="1"/>
    </xf>
    <xf numFmtId="165" fontId="15" fillId="0" borderId="0" xfId="3" applyNumberFormat="1" applyFont="1" applyFill="1" applyAlignment="1">
      <alignment vertical="center" wrapText="1"/>
    </xf>
    <xf numFmtId="49" fontId="21" fillId="0" borderId="0" xfId="28" applyNumberFormat="1" applyFont="1" applyAlignment="1">
      <alignment horizontal="center" vertical="center"/>
    </xf>
    <xf numFmtId="49" fontId="15" fillId="0" borderId="0" xfId="28" applyNumberFormat="1" applyFont="1" applyAlignment="1">
      <alignment horizontal="center" vertical="center"/>
    </xf>
    <xf numFmtId="0" fontId="21" fillId="0" borderId="0" xfId="28" applyFont="1" applyAlignment="1">
      <alignment horizontal="left" vertical="center" indent="4"/>
    </xf>
    <xf numFmtId="0" fontId="15" fillId="0" borderId="0" xfId="28" applyFont="1" applyAlignment="1">
      <alignment horizontal="left" vertical="center" indent="4"/>
    </xf>
    <xf numFmtId="0" fontId="15" fillId="0" borderId="0" xfId="28" applyFont="1" applyAlignment="1">
      <alignment vertical="center"/>
    </xf>
    <xf numFmtId="0" fontId="15" fillId="0" borderId="0" xfId="28" applyFont="1" applyAlignment="1">
      <alignment horizontal="left" vertical="center" indent="2"/>
    </xf>
    <xf numFmtId="0" fontId="15" fillId="0" borderId="0" xfId="28" applyFont="1" applyAlignment="1">
      <alignment horizontal="left" vertical="center" indent="3"/>
    </xf>
    <xf numFmtId="41" fontId="15" fillId="0" borderId="5" xfId="28" applyNumberFormat="1" applyFont="1" applyBorder="1" applyAlignment="1">
      <alignment horizontal="right" vertical="center"/>
    </xf>
    <xf numFmtId="0" fontId="21" fillId="0" borderId="0" xfId="41" applyFont="1" applyAlignment="1">
      <alignment vertical="center"/>
    </xf>
    <xf numFmtId="0" fontId="21" fillId="0" borderId="0" xfId="28" applyFont="1" applyAlignment="1">
      <alignment horizontal="left" vertical="center" indent="2"/>
    </xf>
    <xf numFmtId="15" fontId="15" fillId="0" borderId="3" xfId="41" quotePrefix="1" applyNumberFormat="1" applyFont="1" applyBorder="1" applyAlignment="1">
      <alignment horizontal="center" vertical="center"/>
    </xf>
    <xf numFmtId="0" fontId="15" fillId="0" borderId="3" xfId="41" quotePrefix="1" applyFont="1" applyBorder="1" applyAlignment="1">
      <alignment horizontal="center"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0" xfId="1" applyNumberFormat="1" applyFont="1" applyAlignment="1">
      <alignment vertical="center"/>
    </xf>
    <xf numFmtId="41" fontId="15" fillId="0" borderId="0" xfId="1" applyNumberFormat="1" applyFont="1" applyFill="1" applyBorder="1" applyAlignment="1">
      <alignment horizontal="right" vertical="center"/>
    </xf>
    <xf numFmtId="41" fontId="15" fillId="0" borderId="0" xfId="29" applyNumberFormat="1" applyFont="1" applyAlignment="1">
      <alignment horizontal="left" vertical="center" wrapText="1" indent="4"/>
    </xf>
    <xf numFmtId="0" fontId="20" fillId="0" borderId="0" xfId="0" applyFont="1" applyAlignment="1">
      <alignment vertical="center"/>
    </xf>
    <xf numFmtId="38" fontId="15" fillId="0" borderId="10" xfId="28" applyNumberFormat="1" applyFont="1" applyBorder="1" applyAlignment="1">
      <alignment horizontal="center" vertical="center"/>
    </xf>
    <xf numFmtId="38" fontId="15" fillId="0" borderId="0" xfId="28" applyNumberFormat="1" applyFont="1" applyAlignment="1">
      <alignment horizontal="center" vertical="center"/>
    </xf>
    <xf numFmtId="0" fontId="15" fillId="0" borderId="3" xfId="29" quotePrefix="1" applyFont="1" applyBorder="1" applyAlignment="1">
      <alignment horizontal="center" vertical="center"/>
    </xf>
    <xf numFmtId="0" fontId="15" fillId="0" borderId="4" xfId="29" applyFont="1" applyBorder="1" applyAlignment="1">
      <alignment horizontal="center" vertical="center"/>
    </xf>
    <xf numFmtId="0" fontId="15" fillId="0" borderId="3" xfId="29" applyFont="1" applyBorder="1" applyAlignment="1">
      <alignment horizontal="center" vertical="center"/>
    </xf>
    <xf numFmtId="0" fontId="15" fillId="0" borderId="0" xfId="41" applyFont="1" applyAlignment="1">
      <alignment horizontal="left" vertical="center"/>
    </xf>
  </cellXfs>
  <cellStyles count="46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4 2" xfId="10" xr:uid="{00000000-0005-0000-0000-000009000000}"/>
    <cellStyle name="Comma 5" xfId="11" xr:uid="{00000000-0005-0000-0000-00000A000000}"/>
    <cellStyle name="Comma 6" xfId="12" xr:uid="{00000000-0005-0000-0000-00000B000000}"/>
    <cellStyle name="Comma 6 2" xfId="13" xr:uid="{00000000-0005-0000-0000-00000C000000}"/>
    <cellStyle name="Comma 7" xfId="14" xr:uid="{00000000-0005-0000-0000-00000D000000}"/>
    <cellStyle name="Comma 7 2" xfId="15" xr:uid="{00000000-0005-0000-0000-00000E000000}"/>
    <cellStyle name="Comma 8" xfId="16" xr:uid="{00000000-0005-0000-0000-00000F000000}"/>
    <cellStyle name="Comma 9" xfId="17" xr:uid="{00000000-0005-0000-0000-000010000000}"/>
    <cellStyle name="comma zerodec" xfId="18" xr:uid="{00000000-0005-0000-0000-000011000000}"/>
    <cellStyle name="Currency 2" xfId="19" xr:uid="{00000000-0005-0000-0000-000012000000}"/>
    <cellStyle name="Currency1" xfId="20" xr:uid="{00000000-0005-0000-0000-000013000000}"/>
    <cellStyle name="Dollar (zero dec)" xfId="21" xr:uid="{00000000-0005-0000-0000-000014000000}"/>
    <cellStyle name="Grey" xfId="22" xr:uid="{00000000-0005-0000-0000-000015000000}"/>
    <cellStyle name="Input [yellow]" xfId="23" xr:uid="{00000000-0005-0000-0000-000016000000}"/>
    <cellStyle name="no dec" xfId="24" xr:uid="{00000000-0005-0000-0000-000017000000}"/>
    <cellStyle name="Normal" xfId="0" builtinId="0"/>
    <cellStyle name="Normal - Style1" xfId="25" xr:uid="{00000000-0005-0000-0000-000019000000}"/>
    <cellStyle name="Normal 13" xfId="26" xr:uid="{00000000-0005-0000-0000-00001A000000}"/>
    <cellStyle name="Normal 14 10" xfId="27" xr:uid="{00000000-0005-0000-0000-00001B000000}"/>
    <cellStyle name="Normal 2" xfId="28" xr:uid="{00000000-0005-0000-0000-00001C000000}"/>
    <cellStyle name="Normal 2 2" xfId="29" xr:uid="{00000000-0005-0000-0000-00001D000000}"/>
    <cellStyle name="Normal 2 2 2" xfId="30" xr:uid="{00000000-0005-0000-0000-00001E000000}"/>
    <cellStyle name="Normal 2 3" xfId="31" xr:uid="{00000000-0005-0000-0000-00001F000000}"/>
    <cellStyle name="Normal 2 4" xfId="32" xr:uid="{00000000-0005-0000-0000-000020000000}"/>
    <cellStyle name="Normal 3" xfId="33" xr:uid="{00000000-0005-0000-0000-000021000000}"/>
    <cellStyle name="Normal 3 2" xfId="34" xr:uid="{00000000-0005-0000-0000-000022000000}"/>
    <cellStyle name="Normal 3 3" xfId="35" xr:uid="{00000000-0005-0000-0000-000023000000}"/>
    <cellStyle name="Normal 3 4" xfId="36" xr:uid="{00000000-0005-0000-0000-000024000000}"/>
    <cellStyle name="Normal 4" xfId="37" xr:uid="{00000000-0005-0000-0000-000025000000}"/>
    <cellStyle name="Normal 5" xfId="38" xr:uid="{00000000-0005-0000-0000-000026000000}"/>
    <cellStyle name="Normal 6" xfId="39" xr:uid="{00000000-0005-0000-0000-000027000000}"/>
    <cellStyle name="Normal 7" xfId="40" xr:uid="{00000000-0005-0000-0000-000028000000}"/>
    <cellStyle name="Normal_031220040678T02" xfId="41" xr:uid="{00000000-0005-0000-0000-000029000000}"/>
    <cellStyle name="Normal_KCE44Y" xfId="42" xr:uid="{00000000-0005-0000-0000-00002A000000}"/>
    <cellStyle name="Normal_Q2_FS_THAI_AEONTS49 (3)" xfId="43" xr:uid="{00000000-0005-0000-0000-00002B000000}"/>
    <cellStyle name="Percent [2]" xfId="44" xr:uid="{00000000-0005-0000-0000-00002C000000}"/>
    <cellStyle name="Quantity" xfId="45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1"/>
  <sheetViews>
    <sheetView showGridLines="0" tabSelected="1" view="pageBreakPreview" zoomScale="85" zoomScaleNormal="70" zoomScaleSheetLayoutView="85" workbookViewId="0">
      <selection activeCell="D96" sqref="D96"/>
    </sheetView>
  </sheetViews>
  <sheetFormatPr defaultColWidth="9.140625" defaultRowHeight="24" customHeight="1"/>
  <cols>
    <col min="1" max="1" width="55.140625" style="1" customWidth="1"/>
    <col min="2" max="2" width="7.140625" style="1" customWidth="1"/>
    <col min="3" max="3" width="1.42578125" style="1" customWidth="1"/>
    <col min="4" max="4" width="19.42578125" style="1" customWidth="1"/>
    <col min="5" max="5" width="1.42578125" style="1" customWidth="1"/>
    <col min="6" max="6" width="19.42578125" style="1" customWidth="1"/>
    <col min="7" max="7" width="1.42578125" style="1" customWidth="1"/>
    <col min="8" max="8" width="19.42578125" style="1" customWidth="1"/>
    <col min="9" max="9" width="1.42578125" style="1" customWidth="1"/>
    <col min="10" max="10" width="19.42578125" style="1" customWidth="1"/>
    <col min="11" max="12" width="7.42578125" style="1" customWidth="1"/>
    <col min="13" max="13" width="12.7109375" style="1" bestFit="1" customWidth="1"/>
    <col min="14" max="15" width="9.140625" style="1"/>
    <col min="16" max="16" width="12.7109375" style="1" bestFit="1" customWidth="1"/>
    <col min="17" max="16384" width="9.140625" style="1"/>
  </cols>
  <sheetData>
    <row r="1" spans="1:12" ht="24" customHeight="1">
      <c r="A1" s="33" t="s">
        <v>62</v>
      </c>
      <c r="B1" s="64"/>
      <c r="C1" s="64"/>
      <c r="D1" s="64"/>
      <c r="E1" s="64"/>
      <c r="F1" s="64"/>
      <c r="G1" s="64"/>
      <c r="H1" s="64"/>
      <c r="I1" s="64"/>
      <c r="J1" s="64"/>
    </row>
    <row r="2" spans="1:12" ht="24" customHeight="1">
      <c r="A2" s="33" t="s">
        <v>63</v>
      </c>
      <c r="B2" s="64"/>
      <c r="C2" s="64"/>
      <c r="D2" s="64"/>
      <c r="E2" s="64"/>
      <c r="F2" s="64"/>
      <c r="G2" s="64"/>
      <c r="H2" s="64"/>
      <c r="I2" s="64"/>
      <c r="J2" s="64"/>
    </row>
    <row r="3" spans="1:12" ht="24" customHeight="1">
      <c r="A3" s="33" t="s">
        <v>64</v>
      </c>
      <c r="B3" s="64"/>
      <c r="C3" s="64"/>
      <c r="D3" s="64"/>
      <c r="E3" s="64"/>
      <c r="F3" s="64"/>
      <c r="G3" s="64"/>
      <c r="H3" s="64"/>
      <c r="I3" s="64"/>
      <c r="J3" s="64"/>
    </row>
    <row r="4" spans="1:12" ht="24" customHeight="1">
      <c r="J4" s="88" t="s">
        <v>65</v>
      </c>
    </row>
    <row r="5" spans="1:12" ht="24" customHeight="1">
      <c r="D5" s="159" t="s">
        <v>66</v>
      </c>
      <c r="E5" s="159"/>
      <c r="F5" s="159"/>
      <c r="G5" s="39"/>
      <c r="H5" s="159" t="s">
        <v>67</v>
      </c>
      <c r="I5" s="159"/>
      <c r="J5" s="159"/>
    </row>
    <row r="6" spans="1:12" ht="24" customHeight="1">
      <c r="A6" s="3"/>
      <c r="B6" s="12" t="s">
        <v>41</v>
      </c>
      <c r="C6" s="2"/>
      <c r="D6" s="150" t="s">
        <v>109</v>
      </c>
      <c r="E6" s="69"/>
      <c r="F6" s="151" t="s">
        <v>68</v>
      </c>
      <c r="G6" s="2"/>
      <c r="H6" s="150" t="s">
        <v>109</v>
      </c>
      <c r="I6" s="69"/>
      <c r="J6" s="151" t="s">
        <v>68</v>
      </c>
    </row>
    <row r="7" spans="1:12" ht="24" customHeight="1">
      <c r="A7" s="3"/>
      <c r="B7" s="13"/>
      <c r="C7" s="2"/>
      <c r="D7" s="126" t="s">
        <v>163</v>
      </c>
      <c r="E7" s="126"/>
      <c r="F7" s="126" t="s">
        <v>162</v>
      </c>
      <c r="G7" s="39"/>
      <c r="H7" s="126" t="s">
        <v>163</v>
      </c>
      <c r="I7" s="126"/>
      <c r="J7" s="126" t="s">
        <v>162</v>
      </c>
    </row>
    <row r="8" spans="1:12" ht="24" customHeight="1">
      <c r="A8" s="3"/>
      <c r="B8" s="13"/>
      <c r="C8" s="2"/>
      <c r="D8" s="126" t="s">
        <v>164</v>
      </c>
      <c r="E8" s="126"/>
      <c r="F8" s="126"/>
      <c r="G8" s="39"/>
      <c r="H8" s="126" t="s">
        <v>164</v>
      </c>
      <c r="I8" s="126"/>
      <c r="J8" s="126"/>
    </row>
    <row r="9" spans="1:12" ht="24" customHeight="1">
      <c r="A9" s="33" t="s">
        <v>69</v>
      </c>
      <c r="B9" s="2"/>
      <c r="C9" s="2"/>
    </row>
    <row r="10" spans="1:12" ht="24" customHeight="1">
      <c r="A10" s="33" t="s">
        <v>70</v>
      </c>
      <c r="B10" s="35"/>
      <c r="C10" s="35"/>
      <c r="D10" s="3"/>
      <c r="E10" s="3"/>
      <c r="F10" s="3"/>
      <c r="G10" s="3"/>
      <c r="H10" s="3"/>
      <c r="I10" s="3"/>
      <c r="J10" s="3"/>
    </row>
    <row r="11" spans="1:12" ht="24" customHeight="1">
      <c r="A11" s="35" t="s">
        <v>2</v>
      </c>
      <c r="B11" s="127"/>
      <c r="C11" s="127"/>
      <c r="D11" s="75">
        <v>1618305</v>
      </c>
      <c r="E11" s="128"/>
      <c r="F11" s="75">
        <v>2362884</v>
      </c>
      <c r="G11" s="128"/>
      <c r="H11" s="75">
        <v>1607754</v>
      </c>
      <c r="I11" s="128"/>
      <c r="J11" s="75">
        <v>2018849</v>
      </c>
      <c r="K11" s="129"/>
      <c r="L11" s="129"/>
    </row>
    <row r="12" spans="1:12" ht="24" customHeight="1">
      <c r="A12" s="35" t="s">
        <v>24</v>
      </c>
      <c r="D12" s="17"/>
      <c r="E12" s="17"/>
      <c r="F12" s="17"/>
      <c r="G12" s="17"/>
      <c r="H12" s="17"/>
      <c r="I12" s="17"/>
      <c r="J12" s="17"/>
      <c r="K12" s="129"/>
      <c r="L12" s="129"/>
    </row>
    <row r="13" spans="1:12" ht="24" customHeight="1">
      <c r="A13" s="35" t="s">
        <v>170</v>
      </c>
      <c r="B13" s="130">
        <v>4</v>
      </c>
      <c r="C13" s="13"/>
      <c r="D13" s="75">
        <v>87608468</v>
      </c>
      <c r="E13" s="128"/>
      <c r="F13" s="75">
        <v>82443433</v>
      </c>
      <c r="G13" s="128"/>
      <c r="H13" s="75">
        <v>87222373</v>
      </c>
      <c r="I13" s="128"/>
      <c r="J13" s="75">
        <v>82086352</v>
      </c>
      <c r="K13" s="129"/>
      <c r="L13" s="129"/>
    </row>
    <row r="14" spans="1:12" ht="24" customHeight="1">
      <c r="A14" s="35" t="s">
        <v>45</v>
      </c>
      <c r="B14" s="130"/>
      <c r="C14" s="13"/>
      <c r="D14" s="75">
        <v>331382</v>
      </c>
      <c r="E14" s="128"/>
      <c r="F14" s="75">
        <v>434057</v>
      </c>
      <c r="G14" s="128"/>
      <c r="H14" s="75">
        <v>317446</v>
      </c>
      <c r="I14" s="128"/>
      <c r="J14" s="75">
        <v>420885</v>
      </c>
      <c r="K14" s="129"/>
      <c r="L14" s="129"/>
    </row>
    <row r="15" spans="1:12" ht="24" customHeight="1">
      <c r="A15" s="35" t="s">
        <v>28</v>
      </c>
      <c r="B15" s="131">
        <v>5</v>
      </c>
      <c r="C15" s="13"/>
      <c r="D15" s="48">
        <v>0</v>
      </c>
      <c r="E15" s="128"/>
      <c r="F15" s="48">
        <v>3001</v>
      </c>
      <c r="G15" s="128"/>
      <c r="H15" s="48">
        <v>0</v>
      </c>
      <c r="I15" s="128"/>
      <c r="J15" s="48">
        <v>3001</v>
      </c>
      <c r="K15" s="129"/>
      <c r="L15" s="129"/>
    </row>
    <row r="16" spans="1:12" ht="24" customHeight="1">
      <c r="A16" s="33" t="s">
        <v>171</v>
      </c>
      <c r="B16" s="132"/>
      <c r="C16" s="8"/>
      <c r="D16" s="78">
        <f>SUM(D11:D15)</f>
        <v>89558155</v>
      </c>
      <c r="E16" s="19"/>
      <c r="F16" s="78">
        <f>SUM(F11:F15)</f>
        <v>85243375</v>
      </c>
      <c r="G16" s="19"/>
      <c r="H16" s="78">
        <f>SUM(H11:H15)</f>
        <v>89147573</v>
      </c>
      <c r="I16" s="45"/>
      <c r="J16" s="78">
        <f>SUM(J11:J15)</f>
        <v>84529087</v>
      </c>
      <c r="K16" s="129"/>
      <c r="L16" s="129"/>
    </row>
    <row r="17" spans="1:10" ht="24" customHeight="1">
      <c r="A17" s="33" t="s">
        <v>71</v>
      </c>
      <c r="B17" s="3"/>
      <c r="C17" s="3"/>
      <c r="D17" s="75"/>
      <c r="E17" s="22"/>
      <c r="F17" s="75"/>
      <c r="G17" s="22"/>
      <c r="H17" s="75"/>
      <c r="I17" s="133"/>
      <c r="J17" s="75"/>
    </row>
    <row r="18" spans="1:10" ht="24" customHeight="1">
      <c r="A18" s="35" t="s">
        <v>29</v>
      </c>
      <c r="B18" s="3"/>
      <c r="C18" s="3"/>
      <c r="D18" s="75"/>
      <c r="E18" s="22"/>
      <c r="F18" s="75"/>
      <c r="G18" s="22"/>
      <c r="H18" s="75"/>
      <c r="I18" s="133"/>
      <c r="J18" s="75"/>
    </row>
    <row r="19" spans="1:10" ht="24" customHeight="1">
      <c r="A19" s="35" t="s">
        <v>172</v>
      </c>
      <c r="B19" s="130">
        <v>4</v>
      </c>
      <c r="C19" s="13"/>
      <c r="D19" s="75">
        <v>809301</v>
      </c>
      <c r="E19" s="22"/>
      <c r="F19" s="75">
        <v>500989</v>
      </c>
      <c r="G19" s="22"/>
      <c r="H19" s="18">
        <v>0</v>
      </c>
      <c r="I19" s="133"/>
      <c r="J19" s="18">
        <v>0</v>
      </c>
    </row>
    <row r="20" spans="1:10" ht="24" customHeight="1">
      <c r="A20" s="35" t="s">
        <v>22</v>
      </c>
      <c r="B20" s="130">
        <v>5</v>
      </c>
      <c r="C20" s="13"/>
      <c r="D20" s="75">
        <v>1997</v>
      </c>
      <c r="E20" s="128"/>
      <c r="F20" s="75">
        <v>1994</v>
      </c>
      <c r="G20" s="128"/>
      <c r="H20" s="75">
        <v>1987</v>
      </c>
      <c r="I20" s="48"/>
      <c r="J20" s="75">
        <v>1984</v>
      </c>
    </row>
    <row r="21" spans="1:10" ht="24" customHeight="1">
      <c r="A21" s="35" t="s">
        <v>26</v>
      </c>
      <c r="B21" s="130">
        <v>6</v>
      </c>
      <c r="C21" s="13"/>
      <c r="D21" s="48">
        <v>90573</v>
      </c>
      <c r="E21" s="128"/>
      <c r="F21" s="48">
        <v>83465</v>
      </c>
      <c r="G21" s="128"/>
      <c r="H21" s="75">
        <v>780943</v>
      </c>
      <c r="I21" s="48"/>
      <c r="J21" s="75">
        <v>780943</v>
      </c>
    </row>
    <row r="22" spans="1:10" ht="24" customHeight="1">
      <c r="A22" s="35" t="s">
        <v>27</v>
      </c>
      <c r="B22" s="130"/>
      <c r="C22" s="13"/>
      <c r="D22" s="48">
        <v>4950</v>
      </c>
      <c r="E22" s="128"/>
      <c r="F22" s="48">
        <v>43787</v>
      </c>
      <c r="G22" s="128"/>
      <c r="H22" s="18">
        <v>0</v>
      </c>
      <c r="I22" s="48"/>
      <c r="J22" s="18">
        <v>0</v>
      </c>
    </row>
    <row r="23" spans="1:10" ht="24" customHeight="1">
      <c r="A23" s="35" t="s">
        <v>16</v>
      </c>
      <c r="B23" s="130"/>
      <c r="C23" s="13"/>
      <c r="D23" s="75">
        <v>330306</v>
      </c>
      <c r="E23" s="128"/>
      <c r="F23" s="75">
        <v>414640</v>
      </c>
      <c r="G23" s="128"/>
      <c r="H23" s="75">
        <v>318567</v>
      </c>
      <c r="I23" s="48"/>
      <c r="J23" s="75">
        <v>402463</v>
      </c>
    </row>
    <row r="24" spans="1:10" ht="24" customHeight="1">
      <c r="A24" s="35" t="s">
        <v>20</v>
      </c>
      <c r="B24" s="130"/>
      <c r="C24" s="13"/>
      <c r="D24" s="75">
        <v>385099</v>
      </c>
      <c r="E24" s="128"/>
      <c r="F24" s="75">
        <v>359782</v>
      </c>
      <c r="G24" s="128"/>
      <c r="H24" s="75">
        <v>371560</v>
      </c>
      <c r="I24" s="48"/>
      <c r="J24" s="75">
        <v>345259</v>
      </c>
    </row>
    <row r="25" spans="1:10" ht="24" customHeight="1">
      <c r="A25" s="35" t="s">
        <v>23</v>
      </c>
      <c r="B25" s="130"/>
      <c r="C25" s="13"/>
      <c r="D25" s="75">
        <v>394969</v>
      </c>
      <c r="E25" s="128"/>
      <c r="F25" s="75">
        <v>448768</v>
      </c>
      <c r="G25" s="128"/>
      <c r="H25" s="75">
        <v>385052</v>
      </c>
      <c r="I25" s="48"/>
      <c r="J25" s="75">
        <v>437704</v>
      </c>
    </row>
    <row r="26" spans="1:10" ht="24" customHeight="1">
      <c r="A26" s="35" t="s">
        <v>13</v>
      </c>
      <c r="B26" s="131">
        <v>7.1</v>
      </c>
      <c r="C26" s="13"/>
      <c r="D26" s="75">
        <v>2309410</v>
      </c>
      <c r="E26" s="128"/>
      <c r="F26" s="75">
        <v>2292095</v>
      </c>
      <c r="G26" s="128"/>
      <c r="H26" s="75">
        <v>1613331</v>
      </c>
      <c r="I26" s="48"/>
      <c r="J26" s="75">
        <v>1600388</v>
      </c>
    </row>
    <row r="27" spans="1:10" ht="24" customHeight="1">
      <c r="A27" s="35" t="s">
        <v>1</v>
      </c>
      <c r="B27" s="127"/>
      <c r="C27" s="127"/>
      <c r="D27" s="75">
        <v>76783</v>
      </c>
      <c r="E27" s="17"/>
      <c r="F27" s="75">
        <v>82194</v>
      </c>
      <c r="G27" s="17"/>
      <c r="H27" s="75">
        <v>74182</v>
      </c>
      <c r="I27" s="48"/>
      <c r="J27" s="75">
        <v>79667</v>
      </c>
    </row>
    <row r="28" spans="1:10" ht="24" customHeight="1">
      <c r="A28" s="33" t="s">
        <v>73</v>
      </c>
      <c r="B28" s="134"/>
      <c r="C28" s="134"/>
      <c r="D28" s="78">
        <f>SUM(D18:D27)</f>
        <v>4403388</v>
      </c>
      <c r="E28" s="19"/>
      <c r="F28" s="78">
        <f>SUM(F18:F27)</f>
        <v>4227714</v>
      </c>
      <c r="G28" s="19"/>
      <c r="H28" s="78">
        <f>SUM(H18:H27)</f>
        <v>3545622</v>
      </c>
      <c r="I28" s="45"/>
      <c r="J28" s="78">
        <f>SUM(J18:J27)</f>
        <v>3648408</v>
      </c>
    </row>
    <row r="29" spans="1:10" ht="24" customHeight="1" thickBot="1">
      <c r="A29" s="33" t="s">
        <v>72</v>
      </c>
      <c r="B29" s="33"/>
      <c r="C29" s="33"/>
      <c r="D29" s="82">
        <f>D28+D16</f>
        <v>93961543</v>
      </c>
      <c r="E29" s="19"/>
      <c r="F29" s="82">
        <f>F28+F16</f>
        <v>89471089</v>
      </c>
      <c r="G29" s="19"/>
      <c r="H29" s="82">
        <f>H28+H16</f>
        <v>92693195</v>
      </c>
      <c r="I29" s="45"/>
      <c r="J29" s="82">
        <f>J28+J16</f>
        <v>88177495</v>
      </c>
    </row>
    <row r="30" spans="1:10" ht="24" customHeight="1" thickTop="1"/>
    <row r="31" spans="1:10" ht="24" customHeight="1">
      <c r="A31" s="35" t="s">
        <v>74</v>
      </c>
    </row>
    <row r="32" spans="1:10" ht="24" customHeight="1">
      <c r="A32" s="35"/>
    </row>
    <row r="33" spans="1:10" ht="24" customHeight="1">
      <c r="A33" s="35"/>
    </row>
    <row r="34" spans="1:10" ht="24" customHeight="1">
      <c r="A34" s="35"/>
    </row>
    <row r="35" spans="1:10" ht="24" customHeight="1">
      <c r="A35" s="35"/>
    </row>
    <row r="36" spans="1:10" ht="24" customHeight="1">
      <c r="A36" s="33" t="s">
        <v>62</v>
      </c>
      <c r="B36" s="64"/>
      <c r="C36" s="64"/>
      <c r="D36" s="64"/>
      <c r="E36" s="64"/>
      <c r="F36" s="64"/>
      <c r="G36" s="64"/>
      <c r="H36" s="64"/>
      <c r="I36" s="64"/>
      <c r="J36" s="64"/>
    </row>
    <row r="37" spans="1:10" ht="24" customHeight="1">
      <c r="A37" s="33" t="s">
        <v>75</v>
      </c>
      <c r="B37" s="64"/>
      <c r="C37" s="64"/>
      <c r="D37" s="64"/>
      <c r="E37" s="64"/>
      <c r="F37" s="64"/>
      <c r="G37" s="64"/>
      <c r="H37" s="64"/>
      <c r="I37" s="64"/>
      <c r="J37" s="64"/>
    </row>
    <row r="38" spans="1:10" ht="24" customHeight="1">
      <c r="A38" s="33" t="s">
        <v>64</v>
      </c>
      <c r="B38" s="64"/>
      <c r="C38" s="64"/>
      <c r="D38" s="64"/>
      <c r="E38" s="64"/>
      <c r="F38" s="64"/>
      <c r="G38" s="64"/>
      <c r="H38" s="64"/>
      <c r="I38" s="64"/>
      <c r="J38" s="64"/>
    </row>
    <row r="39" spans="1:10" ht="24" customHeight="1">
      <c r="J39" s="88" t="s">
        <v>65</v>
      </c>
    </row>
    <row r="40" spans="1:10" ht="24" customHeight="1">
      <c r="D40" s="159" t="s">
        <v>66</v>
      </c>
      <c r="E40" s="159"/>
      <c r="F40" s="159"/>
      <c r="G40" s="39"/>
      <c r="H40" s="159" t="s">
        <v>67</v>
      </c>
      <c r="I40" s="159"/>
      <c r="J40" s="159"/>
    </row>
    <row r="41" spans="1:10" ht="24" customHeight="1">
      <c r="A41" s="3"/>
      <c r="B41" s="12" t="s">
        <v>41</v>
      </c>
      <c r="C41" s="2"/>
      <c r="D41" s="150" t="s">
        <v>109</v>
      </c>
      <c r="E41" s="69"/>
      <c r="F41" s="151" t="s">
        <v>68</v>
      </c>
      <c r="G41" s="2"/>
      <c r="H41" s="150" t="s">
        <v>109</v>
      </c>
      <c r="I41" s="69"/>
      <c r="J41" s="151" t="s">
        <v>68</v>
      </c>
    </row>
    <row r="42" spans="1:10" ht="24" customHeight="1">
      <c r="A42" s="3"/>
      <c r="B42" s="13"/>
      <c r="C42" s="2"/>
      <c r="D42" s="126" t="s">
        <v>163</v>
      </c>
      <c r="E42" s="126"/>
      <c r="F42" s="126" t="s">
        <v>162</v>
      </c>
      <c r="G42" s="39"/>
      <c r="H42" s="126" t="s">
        <v>163</v>
      </c>
      <c r="I42" s="126"/>
      <c r="J42" s="126" t="s">
        <v>162</v>
      </c>
    </row>
    <row r="43" spans="1:10" ht="24" customHeight="1">
      <c r="A43" s="3"/>
      <c r="B43" s="13"/>
      <c r="C43" s="2"/>
      <c r="D43" s="126" t="s">
        <v>164</v>
      </c>
      <c r="E43" s="126"/>
      <c r="F43" s="126"/>
      <c r="G43" s="39"/>
      <c r="H43" s="126" t="s">
        <v>164</v>
      </c>
      <c r="I43" s="126"/>
      <c r="J43" s="126"/>
    </row>
    <row r="44" spans="1:10" ht="24" customHeight="1">
      <c r="A44" s="33" t="s">
        <v>76</v>
      </c>
      <c r="B44" s="135"/>
      <c r="C44" s="135"/>
      <c r="D44" s="136"/>
      <c r="E44" s="136"/>
      <c r="F44" s="136"/>
      <c r="G44" s="136"/>
      <c r="H44" s="136"/>
      <c r="I44" s="136"/>
      <c r="J44" s="136"/>
    </row>
    <row r="45" spans="1:10" ht="24" customHeight="1">
      <c r="A45" s="33" t="s">
        <v>173</v>
      </c>
      <c r="B45" s="135"/>
      <c r="C45" s="135"/>
      <c r="D45" s="136"/>
      <c r="E45" s="136"/>
      <c r="F45" s="136"/>
      <c r="G45" s="136"/>
      <c r="H45" s="136"/>
      <c r="I45" s="136"/>
      <c r="J45" s="136"/>
    </row>
    <row r="46" spans="1:10" ht="24" customHeight="1">
      <c r="A46" s="15" t="s">
        <v>77</v>
      </c>
      <c r="B46" s="137"/>
      <c r="C46" s="137"/>
      <c r="D46" s="4"/>
      <c r="E46" s="4"/>
      <c r="F46" s="4"/>
      <c r="G46" s="4"/>
      <c r="H46" s="4"/>
      <c r="I46" s="4"/>
      <c r="J46" s="4"/>
    </row>
    <row r="47" spans="1:10" ht="24" customHeight="1">
      <c r="A47" s="138" t="s">
        <v>174</v>
      </c>
      <c r="B47" s="140" t="s">
        <v>165</v>
      </c>
      <c r="C47" s="137"/>
      <c r="D47" s="139">
        <v>10389506</v>
      </c>
      <c r="E47" s="5"/>
      <c r="F47" s="45">
        <v>9129971</v>
      </c>
      <c r="G47" s="45"/>
      <c r="H47" s="45">
        <v>9508695</v>
      </c>
      <c r="I47" s="19"/>
      <c r="J47" s="45">
        <v>8230492</v>
      </c>
    </row>
    <row r="48" spans="1:10" ht="24" customHeight="1">
      <c r="A48" s="138" t="s">
        <v>19</v>
      </c>
      <c r="B48" s="140" t="s">
        <v>166</v>
      </c>
      <c r="C48" s="137"/>
      <c r="D48" s="45">
        <v>473495</v>
      </c>
      <c r="E48" s="19"/>
      <c r="F48" s="45">
        <v>753241</v>
      </c>
      <c r="G48" s="45"/>
      <c r="H48" s="45">
        <v>422399</v>
      </c>
      <c r="I48" s="19"/>
      <c r="J48" s="45">
        <v>746664</v>
      </c>
    </row>
    <row r="49" spans="1:10" s="7" customFormat="1" ht="24" customHeight="1">
      <c r="A49" s="138" t="s">
        <v>6</v>
      </c>
      <c r="B49" s="142"/>
      <c r="C49" s="143"/>
      <c r="D49" s="45">
        <v>266728</v>
      </c>
      <c r="E49" s="19"/>
      <c r="F49" s="45">
        <v>272020</v>
      </c>
      <c r="G49" s="45"/>
      <c r="H49" s="45">
        <v>266651</v>
      </c>
      <c r="I49" s="19"/>
      <c r="J49" s="45">
        <v>271401</v>
      </c>
    </row>
    <row r="50" spans="1:10" s="7" customFormat="1" ht="24" customHeight="1">
      <c r="A50" s="138" t="s">
        <v>175</v>
      </c>
      <c r="B50" s="142"/>
      <c r="C50" s="143"/>
      <c r="D50" s="45">
        <v>452187</v>
      </c>
      <c r="E50" s="19"/>
      <c r="F50" s="45">
        <v>734797</v>
      </c>
      <c r="G50" s="45"/>
      <c r="H50" s="45">
        <v>455520</v>
      </c>
      <c r="I50" s="19"/>
      <c r="J50" s="45">
        <v>734794</v>
      </c>
    </row>
    <row r="51" spans="1:10" s="7" customFormat="1" ht="24" customHeight="1">
      <c r="A51" s="138" t="s">
        <v>3</v>
      </c>
      <c r="B51" s="142"/>
      <c r="C51" s="143"/>
      <c r="D51" s="45">
        <v>1224861</v>
      </c>
      <c r="E51" s="19"/>
      <c r="F51" s="45">
        <v>1178402</v>
      </c>
      <c r="G51" s="45"/>
      <c r="H51" s="45">
        <v>1205131</v>
      </c>
      <c r="I51" s="19"/>
      <c r="J51" s="45">
        <v>1160837</v>
      </c>
    </row>
    <row r="52" spans="1:10" ht="24" customHeight="1">
      <c r="A52" s="138" t="s">
        <v>15</v>
      </c>
      <c r="B52" s="131"/>
      <c r="C52" s="137"/>
      <c r="D52" s="45">
        <v>985917</v>
      </c>
      <c r="E52" s="19"/>
      <c r="F52" s="45">
        <v>1669371</v>
      </c>
      <c r="G52" s="45"/>
      <c r="H52" s="45">
        <v>981255</v>
      </c>
      <c r="I52" s="19"/>
      <c r="J52" s="45">
        <v>1627620</v>
      </c>
    </row>
    <row r="53" spans="1:10" ht="24" customHeight="1">
      <c r="A53" s="138" t="s">
        <v>21</v>
      </c>
      <c r="B53" s="131"/>
      <c r="C53" s="137"/>
      <c r="D53" s="45">
        <v>191363</v>
      </c>
      <c r="E53" s="19"/>
      <c r="F53" s="45">
        <v>214610</v>
      </c>
      <c r="G53" s="45"/>
      <c r="H53" s="45">
        <v>185183</v>
      </c>
      <c r="I53" s="19"/>
      <c r="J53" s="45">
        <v>200507</v>
      </c>
    </row>
    <row r="54" spans="1:10" ht="24" customHeight="1">
      <c r="A54" s="138" t="s">
        <v>8</v>
      </c>
      <c r="B54" s="131">
        <v>9</v>
      </c>
      <c r="C54" s="137"/>
      <c r="D54" s="45">
        <v>5598911</v>
      </c>
      <c r="E54" s="19"/>
      <c r="F54" s="45">
        <v>9500000</v>
      </c>
      <c r="G54" s="45"/>
      <c r="H54" s="45">
        <v>5598911</v>
      </c>
      <c r="I54" s="19"/>
      <c r="J54" s="45">
        <v>9500000</v>
      </c>
    </row>
    <row r="55" spans="1:10" s="7" customFormat="1" ht="24" customHeight="1">
      <c r="A55" s="138" t="s">
        <v>17</v>
      </c>
      <c r="B55" s="137"/>
      <c r="C55" s="137"/>
      <c r="D55" s="45">
        <v>2568824</v>
      </c>
      <c r="E55" s="19"/>
      <c r="F55" s="45">
        <v>2481226</v>
      </c>
      <c r="G55" s="45"/>
      <c r="H55" s="45">
        <v>2568824</v>
      </c>
      <c r="I55" s="19"/>
      <c r="J55" s="45">
        <v>2481226</v>
      </c>
    </row>
    <row r="56" spans="1:10" ht="24" customHeight="1">
      <c r="A56" s="15" t="s">
        <v>176</v>
      </c>
      <c r="B56" s="137"/>
      <c r="C56" s="137"/>
      <c r="D56" s="55">
        <f>SUM(D47:D55)</f>
        <v>22151792</v>
      </c>
      <c r="E56" s="45"/>
      <c r="F56" s="55">
        <f>SUM(F47:F55)</f>
        <v>25933638</v>
      </c>
      <c r="G56" s="45"/>
      <c r="H56" s="55">
        <f>SUM(H47:H55)</f>
        <v>21192569</v>
      </c>
      <c r="I56" s="45"/>
      <c r="J56" s="55">
        <f>SUM(J47:J55)</f>
        <v>24953541</v>
      </c>
    </row>
    <row r="57" spans="1:10" ht="24" customHeight="1">
      <c r="A57" s="16" t="s">
        <v>78</v>
      </c>
      <c r="B57" s="137"/>
      <c r="C57" s="137"/>
      <c r="D57" s="21"/>
      <c r="E57" s="21"/>
      <c r="F57" s="21"/>
      <c r="G57" s="21"/>
      <c r="H57" s="21"/>
      <c r="I57" s="21"/>
      <c r="J57" s="21"/>
    </row>
    <row r="58" spans="1:10" ht="24" customHeight="1">
      <c r="A58" s="144" t="s">
        <v>177</v>
      </c>
      <c r="B58" s="131"/>
      <c r="C58" s="137"/>
      <c r="D58" s="45">
        <v>199583</v>
      </c>
      <c r="E58" s="21"/>
      <c r="F58" s="45">
        <v>151584</v>
      </c>
      <c r="G58" s="21"/>
      <c r="H58" s="45">
        <v>192144</v>
      </c>
      <c r="I58" s="21"/>
      <c r="J58" s="45">
        <v>151040</v>
      </c>
    </row>
    <row r="59" spans="1:10" ht="24" customHeight="1">
      <c r="A59" s="144" t="s">
        <v>30</v>
      </c>
      <c r="B59" s="140" t="s">
        <v>165</v>
      </c>
      <c r="C59" s="141"/>
      <c r="D59" s="45">
        <v>1500000</v>
      </c>
      <c r="E59" s="21"/>
      <c r="F59" s="45">
        <v>1500000</v>
      </c>
      <c r="G59" s="21"/>
      <c r="H59" s="45">
        <v>1500000</v>
      </c>
      <c r="I59" s="21"/>
      <c r="J59" s="45">
        <v>1500000</v>
      </c>
    </row>
    <row r="60" spans="1:10" ht="24" customHeight="1">
      <c r="A60" s="144" t="s">
        <v>178</v>
      </c>
      <c r="B60" s="131">
        <v>9</v>
      </c>
      <c r="C60" s="137"/>
      <c r="D60" s="45">
        <v>39648908</v>
      </c>
      <c r="E60" s="19"/>
      <c r="F60" s="45">
        <v>34273049</v>
      </c>
      <c r="G60" s="45"/>
      <c r="H60" s="45">
        <v>39648908</v>
      </c>
      <c r="I60" s="19"/>
      <c r="J60" s="45">
        <v>34273049</v>
      </c>
    </row>
    <row r="61" spans="1:10" ht="24" customHeight="1">
      <c r="A61" s="144" t="s">
        <v>18</v>
      </c>
      <c r="B61" s="131"/>
      <c r="C61" s="137"/>
      <c r="D61" s="45">
        <v>546435</v>
      </c>
      <c r="E61" s="19"/>
      <c r="F61" s="45">
        <v>528418</v>
      </c>
      <c r="G61" s="45"/>
      <c r="H61" s="45">
        <v>528706</v>
      </c>
      <c r="I61" s="19"/>
      <c r="J61" s="45">
        <v>512148</v>
      </c>
    </row>
    <row r="62" spans="1:10" ht="24" customHeight="1">
      <c r="A62" s="16" t="s">
        <v>80</v>
      </c>
      <c r="B62" s="143"/>
      <c r="C62" s="143"/>
      <c r="D62" s="55">
        <f>SUM(D58:D61)</f>
        <v>41894926</v>
      </c>
      <c r="E62" s="45"/>
      <c r="F62" s="55">
        <f>SUM(F58:F61)</f>
        <v>36453051</v>
      </c>
      <c r="G62" s="45"/>
      <c r="H62" s="55">
        <f>SUM(H58:H61)</f>
        <v>41869758</v>
      </c>
      <c r="I62" s="45"/>
      <c r="J62" s="55">
        <f>SUM(J58:J61)</f>
        <v>36436237</v>
      </c>
    </row>
    <row r="63" spans="1:10" ht="24" customHeight="1">
      <c r="A63" s="16" t="s">
        <v>79</v>
      </c>
      <c r="B63" s="145"/>
      <c r="C63" s="145"/>
      <c r="D63" s="60">
        <f>SUM(D56,D62)</f>
        <v>64046718</v>
      </c>
      <c r="E63" s="45"/>
      <c r="F63" s="60">
        <f>SUM(F56,F62)</f>
        <v>62386689</v>
      </c>
      <c r="G63" s="45"/>
      <c r="H63" s="60">
        <f>SUM(H56,H62)</f>
        <v>63062327</v>
      </c>
      <c r="I63" s="45"/>
      <c r="J63" s="60">
        <f>SUM(J56,J62)</f>
        <v>61389778</v>
      </c>
    </row>
    <row r="64" spans="1:10" ht="24" customHeight="1">
      <c r="A64" s="145"/>
      <c r="B64" s="145"/>
      <c r="C64" s="145"/>
      <c r="D64" s="6"/>
      <c r="E64" s="6"/>
      <c r="F64" s="6"/>
      <c r="G64" s="6"/>
      <c r="H64" s="6"/>
      <c r="I64" s="6"/>
      <c r="J64" s="6"/>
    </row>
    <row r="65" spans="1:10" ht="24" customHeight="1">
      <c r="A65" s="35" t="s">
        <v>74</v>
      </c>
      <c r="B65" s="145"/>
      <c r="C65" s="145"/>
      <c r="D65" s="6"/>
      <c r="E65" s="6"/>
      <c r="F65" s="6"/>
      <c r="G65" s="6"/>
      <c r="H65" s="6"/>
      <c r="I65" s="6"/>
      <c r="J65" s="6"/>
    </row>
    <row r="66" spans="1:10" ht="24" customHeight="1">
      <c r="A66" s="145"/>
      <c r="B66" s="145"/>
      <c r="C66" s="145"/>
      <c r="D66" s="6"/>
      <c r="E66" s="6"/>
      <c r="F66" s="6"/>
      <c r="G66" s="6"/>
      <c r="H66" s="6"/>
      <c r="I66" s="6"/>
      <c r="J66" s="6"/>
    </row>
    <row r="67" spans="1:10" ht="24" customHeight="1">
      <c r="B67" s="145"/>
      <c r="C67" s="145"/>
      <c r="D67" s="8"/>
      <c r="E67" s="8"/>
      <c r="F67" s="8"/>
      <c r="G67" s="8"/>
      <c r="H67" s="8"/>
      <c r="I67" s="8"/>
      <c r="J67" s="8"/>
    </row>
    <row r="68" spans="1:10" ht="24" customHeight="1">
      <c r="A68" s="33" t="s">
        <v>62</v>
      </c>
      <c r="B68" s="64"/>
      <c r="C68" s="64"/>
      <c r="D68" s="64"/>
      <c r="E68" s="64"/>
      <c r="F68" s="64"/>
      <c r="G68" s="64"/>
      <c r="H68" s="64"/>
      <c r="I68" s="64"/>
      <c r="J68" s="64"/>
    </row>
    <row r="69" spans="1:10" ht="24" customHeight="1">
      <c r="A69" s="33" t="s">
        <v>75</v>
      </c>
      <c r="B69" s="64"/>
      <c r="C69" s="64"/>
      <c r="D69" s="64"/>
      <c r="E69" s="64"/>
      <c r="F69" s="64"/>
      <c r="G69" s="64"/>
      <c r="H69" s="64"/>
      <c r="I69" s="64"/>
      <c r="J69" s="64"/>
    </row>
    <row r="70" spans="1:10" ht="24" customHeight="1">
      <c r="A70" s="33" t="s">
        <v>64</v>
      </c>
      <c r="B70" s="64"/>
      <c r="C70" s="64"/>
      <c r="D70" s="64"/>
      <c r="E70" s="64"/>
      <c r="F70" s="64"/>
      <c r="G70" s="64"/>
      <c r="H70" s="64"/>
      <c r="I70" s="64"/>
      <c r="J70" s="64"/>
    </row>
    <row r="71" spans="1:10" ht="24" customHeight="1">
      <c r="J71" s="88" t="s">
        <v>65</v>
      </c>
    </row>
    <row r="72" spans="1:10" ht="24" customHeight="1">
      <c r="D72" s="159" t="s">
        <v>66</v>
      </c>
      <c r="E72" s="159"/>
      <c r="F72" s="159"/>
      <c r="G72" s="39"/>
      <c r="H72" s="159" t="s">
        <v>67</v>
      </c>
      <c r="I72" s="159"/>
      <c r="J72" s="159"/>
    </row>
    <row r="73" spans="1:10" ht="24" customHeight="1">
      <c r="A73" s="3"/>
      <c r="B73" s="12" t="s">
        <v>41</v>
      </c>
      <c r="C73" s="2"/>
      <c r="D73" s="150" t="s">
        <v>109</v>
      </c>
      <c r="E73" s="69"/>
      <c r="F73" s="151" t="s">
        <v>68</v>
      </c>
      <c r="G73" s="2"/>
      <c r="H73" s="150" t="s">
        <v>109</v>
      </c>
      <c r="I73" s="69"/>
      <c r="J73" s="151" t="s">
        <v>68</v>
      </c>
    </row>
    <row r="74" spans="1:10" ht="24" customHeight="1">
      <c r="A74" s="3"/>
      <c r="B74" s="13"/>
      <c r="C74" s="2"/>
      <c r="D74" s="126" t="s">
        <v>163</v>
      </c>
      <c r="E74" s="126"/>
      <c r="F74" s="126" t="s">
        <v>162</v>
      </c>
      <c r="G74" s="39"/>
      <c r="H74" s="126" t="s">
        <v>163</v>
      </c>
      <c r="I74" s="126"/>
      <c r="J74" s="126" t="s">
        <v>162</v>
      </c>
    </row>
    <row r="75" spans="1:10" ht="24" customHeight="1">
      <c r="A75" s="3"/>
      <c r="B75" s="13"/>
      <c r="C75" s="2"/>
      <c r="D75" s="126" t="s">
        <v>164</v>
      </c>
      <c r="E75" s="126"/>
      <c r="F75" s="126"/>
      <c r="G75" s="39"/>
      <c r="H75" s="126" t="s">
        <v>164</v>
      </c>
      <c r="I75" s="126"/>
      <c r="J75" s="126"/>
    </row>
    <row r="76" spans="1:10" ht="24" customHeight="1">
      <c r="A76" s="11" t="s">
        <v>81</v>
      </c>
    </row>
    <row r="77" spans="1:10" ht="24" customHeight="1">
      <c r="A77" s="1" t="s">
        <v>82</v>
      </c>
      <c r="D77" s="9"/>
      <c r="E77" s="9"/>
      <c r="F77" s="9"/>
      <c r="G77" s="9"/>
      <c r="H77" s="9"/>
      <c r="I77" s="9"/>
      <c r="J77" s="9"/>
    </row>
    <row r="78" spans="1:10" ht="24" customHeight="1">
      <c r="A78" s="1" t="s">
        <v>179</v>
      </c>
      <c r="B78" s="145"/>
      <c r="C78" s="145"/>
      <c r="D78" s="10"/>
      <c r="E78" s="10"/>
      <c r="F78" s="10"/>
      <c r="G78" s="10"/>
      <c r="H78" s="10"/>
      <c r="I78" s="10"/>
      <c r="J78" s="10"/>
    </row>
    <row r="79" spans="1:10" ht="24" customHeight="1" thickBot="1">
      <c r="A79" s="1" t="s">
        <v>83</v>
      </c>
      <c r="B79" s="146"/>
      <c r="C79" s="146"/>
      <c r="D79" s="147">
        <v>2578334</v>
      </c>
      <c r="E79" s="22"/>
      <c r="F79" s="147">
        <v>2578334</v>
      </c>
      <c r="G79" s="22"/>
      <c r="H79" s="147">
        <v>2578334</v>
      </c>
      <c r="I79" s="22"/>
      <c r="J79" s="147">
        <v>2578334</v>
      </c>
    </row>
    <row r="80" spans="1:10" ht="24" customHeight="1" thickTop="1">
      <c r="A80" s="1" t="s">
        <v>180</v>
      </c>
      <c r="B80" s="145"/>
      <c r="C80" s="145"/>
      <c r="D80" s="22"/>
      <c r="E80" s="22"/>
      <c r="F80" s="22"/>
      <c r="G80" s="22"/>
      <c r="H80" s="22"/>
      <c r="I80" s="22"/>
      <c r="J80" s="22"/>
    </row>
    <row r="81" spans="1:10" ht="24" customHeight="1">
      <c r="A81" s="1" t="s">
        <v>83</v>
      </c>
      <c r="B81" s="146"/>
      <c r="C81" s="146"/>
      <c r="D81" s="22">
        <v>2578334</v>
      </c>
      <c r="E81" s="22"/>
      <c r="F81" s="17">
        <v>2578334</v>
      </c>
      <c r="G81" s="22"/>
      <c r="H81" s="22">
        <v>2578334</v>
      </c>
      <c r="I81" s="22"/>
      <c r="J81" s="17">
        <v>2578334</v>
      </c>
    </row>
    <row r="82" spans="1:10" ht="24" customHeight="1">
      <c r="A82" s="1" t="s">
        <v>84</v>
      </c>
      <c r="D82" s="51"/>
      <c r="E82" s="17"/>
      <c r="F82" s="51"/>
      <c r="G82" s="51"/>
      <c r="H82" s="51"/>
      <c r="I82" s="17"/>
      <c r="J82" s="51"/>
    </row>
    <row r="83" spans="1:10" ht="24" customHeight="1">
      <c r="A83" s="1" t="s">
        <v>85</v>
      </c>
      <c r="B83" s="145"/>
      <c r="C83" s="145"/>
      <c r="D83" s="23">
        <v>1891809</v>
      </c>
      <c r="E83" s="17"/>
      <c r="F83" s="23">
        <v>1891809</v>
      </c>
      <c r="G83" s="23"/>
      <c r="H83" s="23">
        <v>1891809</v>
      </c>
      <c r="I83" s="17"/>
      <c r="J83" s="23">
        <v>1891809</v>
      </c>
    </row>
    <row r="84" spans="1:10" ht="24" customHeight="1">
      <c r="A84" s="1" t="s">
        <v>86</v>
      </c>
      <c r="B84" s="145"/>
      <c r="C84" s="145"/>
      <c r="D84" s="17"/>
      <c r="E84" s="17"/>
      <c r="F84" s="17"/>
      <c r="G84" s="17"/>
      <c r="H84" s="17"/>
      <c r="I84" s="17"/>
      <c r="J84" s="17"/>
    </row>
    <row r="85" spans="1:10" ht="24" customHeight="1">
      <c r="A85" s="1" t="s">
        <v>87</v>
      </c>
      <c r="B85" s="131"/>
      <c r="C85" s="137"/>
      <c r="D85" s="23">
        <v>423694</v>
      </c>
      <c r="E85" s="17"/>
      <c r="F85" s="23">
        <v>423694</v>
      </c>
      <c r="G85" s="23"/>
      <c r="H85" s="17">
        <v>0</v>
      </c>
      <c r="I85" s="17"/>
      <c r="J85" s="18">
        <v>0</v>
      </c>
    </row>
    <row r="86" spans="1:10" ht="24" customHeight="1">
      <c r="A86" s="1" t="s">
        <v>49</v>
      </c>
      <c r="B86" s="148"/>
      <c r="D86" s="23"/>
      <c r="E86" s="17"/>
    </row>
    <row r="87" spans="1:10" ht="24" customHeight="1">
      <c r="A87" s="1" t="s">
        <v>181</v>
      </c>
      <c r="B87" s="149"/>
      <c r="C87" s="145"/>
      <c r="D87" s="17">
        <v>257833</v>
      </c>
      <c r="E87" s="17"/>
      <c r="F87" s="17">
        <v>257833</v>
      </c>
      <c r="G87" s="17"/>
      <c r="H87" s="17">
        <v>257833</v>
      </c>
      <c r="I87" s="17"/>
      <c r="J87" s="17">
        <v>257833</v>
      </c>
    </row>
    <row r="88" spans="1:10" ht="24" customHeight="1">
      <c r="A88" s="1" t="s">
        <v>182</v>
      </c>
      <c r="B88" s="145"/>
      <c r="C88" s="145"/>
      <c r="D88" s="60">
        <v>24520057</v>
      </c>
      <c r="E88" s="17"/>
      <c r="F88" s="60">
        <v>21684687</v>
      </c>
      <c r="G88" s="23"/>
      <c r="H88" s="60">
        <v>24902892</v>
      </c>
      <c r="I88" s="17"/>
      <c r="J88" s="60">
        <v>22059741</v>
      </c>
    </row>
    <row r="89" spans="1:10" ht="24" customHeight="1">
      <c r="A89" s="1" t="s">
        <v>88</v>
      </c>
      <c r="B89" s="145"/>
      <c r="C89" s="145"/>
      <c r="D89" s="17">
        <f>SUM(D81:D88)</f>
        <v>29671727</v>
      </c>
      <c r="E89" s="17"/>
      <c r="F89" s="17">
        <f>SUM(F81:F88)</f>
        <v>26836357</v>
      </c>
      <c r="G89" s="17"/>
      <c r="H89" s="17">
        <f>SUM(H81:H88)</f>
        <v>29630868</v>
      </c>
      <c r="I89" s="17"/>
      <c r="J89" s="17">
        <f>SUM(J81:J88)</f>
        <v>26787717</v>
      </c>
    </row>
    <row r="90" spans="1:10" ht="24" customHeight="1">
      <c r="A90" s="1" t="s">
        <v>89</v>
      </c>
      <c r="D90" s="24">
        <v>243098</v>
      </c>
      <c r="E90" s="17"/>
      <c r="F90" s="24">
        <v>248043</v>
      </c>
      <c r="G90" s="75"/>
      <c r="H90" s="18">
        <v>0</v>
      </c>
      <c r="I90" s="75"/>
      <c r="J90" s="18">
        <v>0</v>
      </c>
    </row>
    <row r="91" spans="1:10" ht="24" customHeight="1">
      <c r="A91" s="11" t="s">
        <v>90</v>
      </c>
      <c r="B91" s="145"/>
      <c r="C91" s="145"/>
      <c r="D91" s="24">
        <f>SUM(D89:D90)</f>
        <v>29914825</v>
      </c>
      <c r="E91" s="17"/>
      <c r="F91" s="25">
        <f>SUM(F89:F90)</f>
        <v>27084400</v>
      </c>
      <c r="G91" s="17"/>
      <c r="H91" s="25">
        <f>SUM(H89:H90)</f>
        <v>29630868</v>
      </c>
      <c r="I91" s="17"/>
      <c r="J91" s="25">
        <f>SUM(J89:J90)</f>
        <v>26787717</v>
      </c>
    </row>
    <row r="92" spans="1:10" ht="24" customHeight="1" thickBot="1">
      <c r="A92" s="11" t="s">
        <v>91</v>
      </c>
      <c r="B92" s="11"/>
      <c r="C92" s="11"/>
      <c r="D92" s="26">
        <f>D91+D63</f>
        <v>93961543</v>
      </c>
      <c r="E92" s="17"/>
      <c r="F92" s="26">
        <f>F91+F63</f>
        <v>89471089</v>
      </c>
      <c r="G92" s="17"/>
      <c r="H92" s="26">
        <f>H91+H63</f>
        <v>92693195</v>
      </c>
      <c r="I92" s="17"/>
      <c r="J92" s="26">
        <f>J91+J63</f>
        <v>88177495</v>
      </c>
    </row>
    <row r="93" spans="1:10" ht="24" customHeight="1" thickTop="1"/>
    <row r="94" spans="1:10" ht="24" customHeight="1">
      <c r="A94" s="35" t="s">
        <v>74</v>
      </c>
    </row>
    <row r="95" spans="1:10" ht="24" customHeight="1">
      <c r="A95" s="35"/>
      <c r="D95" s="17"/>
      <c r="F95" s="17"/>
      <c r="H95" s="17"/>
      <c r="J95" s="17"/>
    </row>
    <row r="96" spans="1:10" ht="24" customHeight="1">
      <c r="A96" s="35"/>
    </row>
    <row r="98" spans="1:11" s="92" customFormat="1" ht="24" customHeight="1">
      <c r="A98" s="123"/>
      <c r="B98" s="124"/>
      <c r="C98" s="124"/>
      <c r="D98" s="124"/>
      <c r="E98" s="124"/>
      <c r="F98" s="157"/>
      <c r="G98" s="157"/>
      <c r="H98" s="157"/>
      <c r="I98" s="157"/>
      <c r="J98" s="157"/>
      <c r="K98" s="124"/>
    </row>
    <row r="99" spans="1:11" s="92" customFormat="1" ht="24" customHeight="1">
      <c r="A99" s="125" t="s">
        <v>167</v>
      </c>
      <c r="B99" s="124"/>
      <c r="C99" s="124"/>
      <c r="D99" s="124"/>
      <c r="E99" s="124"/>
      <c r="F99" s="125"/>
      <c r="G99" s="125"/>
      <c r="H99" s="125" t="s">
        <v>168</v>
      </c>
      <c r="I99" s="125"/>
      <c r="J99" s="125"/>
      <c r="K99" s="124"/>
    </row>
    <row r="100" spans="1:11" s="92" customFormat="1" ht="24" customHeight="1">
      <c r="A100" s="125" t="s">
        <v>169</v>
      </c>
      <c r="B100" s="124"/>
      <c r="C100" s="124"/>
      <c r="D100" s="124"/>
      <c r="E100" s="124"/>
      <c r="F100" s="158" t="s">
        <v>169</v>
      </c>
      <c r="G100" s="158"/>
      <c r="H100" s="158"/>
      <c r="I100" s="158"/>
      <c r="J100" s="158"/>
      <c r="K100" s="124"/>
    </row>
    <row r="101" spans="1:11" s="92" customFormat="1" ht="24" customHeight="1">
      <c r="A101" s="125"/>
      <c r="B101" s="124"/>
      <c r="C101" s="124"/>
      <c r="D101" s="124"/>
      <c r="E101" s="124"/>
      <c r="F101" s="158"/>
      <c r="G101" s="158"/>
      <c r="H101" s="158"/>
      <c r="I101" s="158"/>
      <c r="J101" s="158"/>
      <c r="K101" s="124"/>
    </row>
  </sheetData>
  <mergeCells count="9">
    <mergeCell ref="F98:J98"/>
    <mergeCell ref="F100:J100"/>
    <mergeCell ref="F101:J101"/>
    <mergeCell ref="D5:F5"/>
    <mergeCell ref="H5:J5"/>
    <mergeCell ref="D40:F40"/>
    <mergeCell ref="H40:J40"/>
    <mergeCell ref="D72:F72"/>
    <mergeCell ref="H72:J72"/>
  </mergeCells>
  <printOptions horizontalCentered="1"/>
  <pageMargins left="0.70866141732283472" right="0.51181102362204722" top="0.78740157480314965" bottom="0.39370078740157483" header="0.51181102362204722" footer="0.31496062992125984"/>
  <pageSetup paperSize="9" scale="66" firstPageNumber="3" fitToHeight="0" orientation="portrait" useFirstPageNumber="1" r:id="rId1"/>
  <headerFooter alignWithMargins="0"/>
  <rowBreaks count="2" manualBreakCount="2">
    <brk id="35" max="16383" man="1"/>
    <brk id="6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8"/>
  <sheetViews>
    <sheetView showGridLines="0" tabSelected="1" view="pageBreakPreview" zoomScale="40" zoomScaleNormal="40" zoomScaleSheetLayoutView="40" workbookViewId="0">
      <selection activeCell="D96" sqref="D96"/>
    </sheetView>
  </sheetViews>
  <sheetFormatPr defaultColWidth="9.140625" defaultRowHeight="24" customHeight="1"/>
  <cols>
    <col min="1" max="1" width="58.28515625" style="35" customWidth="1"/>
    <col min="2" max="2" width="9.85546875" style="39" customWidth="1"/>
    <col min="3" max="3" width="1.42578125" style="39" customWidth="1"/>
    <col min="4" max="4" width="17.5703125" style="39" customWidth="1"/>
    <col min="5" max="5" width="1.140625" style="39" customWidth="1"/>
    <col min="6" max="6" width="17.5703125" style="35" customWidth="1"/>
    <col min="7" max="7" width="1.140625" style="39" customWidth="1"/>
    <col min="8" max="8" width="17.5703125" style="39" customWidth="1"/>
    <col min="9" max="9" width="1.140625" style="39" customWidth="1"/>
    <col min="10" max="10" width="17.5703125" style="35" customWidth="1"/>
    <col min="11" max="16384" width="9.140625" style="35"/>
  </cols>
  <sheetData>
    <row r="1" spans="1:10" ht="24" customHeight="1">
      <c r="J1" s="88" t="s">
        <v>110</v>
      </c>
    </row>
    <row r="2" spans="1:10" s="1" customFormat="1" ht="24" customHeight="1">
      <c r="A2" s="33" t="s">
        <v>62</v>
      </c>
      <c r="B2" s="64"/>
      <c r="C2" s="64"/>
      <c r="D2" s="64"/>
      <c r="E2" s="64"/>
      <c r="F2" s="64"/>
      <c r="G2" s="64"/>
      <c r="H2" s="64"/>
      <c r="I2" s="64"/>
    </row>
    <row r="3" spans="1:10" s="1" customFormat="1" ht="24" customHeight="1">
      <c r="A3" s="33" t="s">
        <v>111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s="1" customFormat="1" ht="24" customHeight="1">
      <c r="A4" s="33" t="s">
        <v>92</v>
      </c>
      <c r="B4" s="64"/>
      <c r="C4" s="64"/>
      <c r="D4" s="64"/>
      <c r="E4" s="64"/>
      <c r="F4" s="64"/>
      <c r="G4" s="64"/>
      <c r="H4" s="64"/>
      <c r="I4" s="64"/>
      <c r="J4" s="64"/>
    </row>
    <row r="5" spans="1:10" s="1" customFormat="1" ht="24" customHeight="1">
      <c r="B5" s="13"/>
      <c r="C5" s="13"/>
      <c r="J5" s="66" t="s">
        <v>112</v>
      </c>
    </row>
    <row r="6" spans="1:10" s="1" customFormat="1" ht="24" customHeight="1">
      <c r="A6" s="3"/>
      <c r="B6" s="67"/>
      <c r="C6" s="67"/>
      <c r="D6" s="159" t="s">
        <v>66</v>
      </c>
      <c r="E6" s="159"/>
      <c r="F6" s="159"/>
      <c r="G6" s="39"/>
      <c r="H6" s="159" t="s">
        <v>67</v>
      </c>
      <c r="I6" s="159"/>
      <c r="J6" s="159"/>
    </row>
    <row r="7" spans="1:10" s="1" customFormat="1" ht="24" customHeight="1">
      <c r="A7" s="3"/>
      <c r="B7" s="12" t="s">
        <v>41</v>
      </c>
      <c r="C7" s="13"/>
      <c r="D7" s="68" t="s">
        <v>113</v>
      </c>
      <c r="E7" s="69"/>
      <c r="F7" s="70" t="s">
        <v>114</v>
      </c>
      <c r="G7" s="2"/>
      <c r="H7" s="68" t="s">
        <v>113</v>
      </c>
      <c r="I7" s="69"/>
      <c r="J7" s="70" t="s">
        <v>114</v>
      </c>
    </row>
    <row r="8" spans="1:10" s="1" customFormat="1" ht="24" customHeight="1">
      <c r="A8" s="71" t="s">
        <v>115</v>
      </c>
      <c r="B8" s="13"/>
      <c r="C8" s="13"/>
      <c r="D8" s="72"/>
      <c r="E8" s="69"/>
      <c r="F8" s="73"/>
      <c r="G8" s="2"/>
      <c r="H8" s="72"/>
      <c r="I8" s="69"/>
      <c r="J8" s="73"/>
    </row>
    <row r="9" spans="1:10" s="1" customFormat="1" ht="24" customHeight="1">
      <c r="A9" s="71" t="s">
        <v>116</v>
      </c>
      <c r="B9" s="13"/>
      <c r="C9" s="13"/>
      <c r="D9" s="72"/>
      <c r="E9" s="69"/>
      <c r="F9" s="73"/>
      <c r="G9" s="2"/>
      <c r="H9" s="72"/>
      <c r="I9" s="69"/>
      <c r="J9" s="73"/>
    </row>
    <row r="10" spans="1:10" ht="24" customHeight="1">
      <c r="A10" s="74" t="s">
        <v>0</v>
      </c>
      <c r="B10" s="37"/>
      <c r="C10" s="37"/>
      <c r="D10" s="75">
        <v>2912683</v>
      </c>
      <c r="E10" s="47"/>
      <c r="F10" s="75">
        <v>2660412</v>
      </c>
      <c r="G10" s="76"/>
      <c r="H10" s="75">
        <v>2882309</v>
      </c>
      <c r="I10" s="47"/>
      <c r="J10" s="75">
        <v>2634223</v>
      </c>
    </row>
    <row r="11" spans="1:10" ht="24" customHeight="1">
      <c r="A11" s="74" t="s">
        <v>9</v>
      </c>
      <c r="B11" s="37"/>
      <c r="C11" s="37"/>
      <c r="D11" s="75">
        <v>2016606</v>
      </c>
      <c r="E11" s="47"/>
      <c r="F11" s="75">
        <v>1687264</v>
      </c>
      <c r="G11" s="76"/>
      <c r="H11" s="75">
        <v>2009636</v>
      </c>
      <c r="I11" s="47"/>
      <c r="J11" s="75">
        <v>1676866</v>
      </c>
    </row>
    <row r="12" spans="1:10" ht="24" customHeight="1">
      <c r="A12" s="74" t="s">
        <v>117</v>
      </c>
      <c r="B12" s="37"/>
      <c r="C12" s="37"/>
      <c r="D12" s="75">
        <v>857339</v>
      </c>
      <c r="E12" s="47"/>
      <c r="F12" s="75">
        <v>732598</v>
      </c>
      <c r="G12" s="76"/>
      <c r="H12" s="75">
        <v>809800</v>
      </c>
      <c r="I12" s="47"/>
      <c r="J12" s="75">
        <v>716845</v>
      </c>
    </row>
    <row r="13" spans="1:10" ht="24" customHeight="1">
      <c r="A13" s="74" t="s">
        <v>14</v>
      </c>
      <c r="B13" s="37"/>
      <c r="C13" s="37"/>
      <c r="D13" s="75">
        <v>9066</v>
      </c>
      <c r="E13" s="47"/>
      <c r="F13" s="75">
        <v>2484</v>
      </c>
      <c r="G13" s="76"/>
      <c r="H13" s="75">
        <v>9066</v>
      </c>
      <c r="I13" s="47"/>
      <c r="J13" s="75">
        <v>2484</v>
      </c>
    </row>
    <row r="14" spans="1:10" ht="24" customHeight="1">
      <c r="A14" s="74" t="s">
        <v>10</v>
      </c>
      <c r="B14" s="37"/>
      <c r="C14" s="37"/>
      <c r="D14" s="75">
        <v>91175</v>
      </c>
      <c r="E14" s="47"/>
      <c r="F14" s="75">
        <v>48852</v>
      </c>
      <c r="G14" s="76"/>
      <c r="H14" s="75">
        <v>83954</v>
      </c>
      <c r="I14" s="47"/>
      <c r="J14" s="75">
        <v>45248</v>
      </c>
    </row>
    <row r="15" spans="1:10" ht="24" customHeight="1">
      <c r="A15" s="77" t="s">
        <v>118</v>
      </c>
      <c r="B15" s="37"/>
      <c r="C15" s="37"/>
      <c r="D15" s="78">
        <f>SUM(D10:D14)</f>
        <v>5886869</v>
      </c>
      <c r="E15" s="47"/>
      <c r="F15" s="78">
        <f>SUM(F10:F14)</f>
        <v>5131610</v>
      </c>
      <c r="G15" s="76"/>
      <c r="H15" s="78">
        <f>SUM(H10:H14)</f>
        <v>5794765</v>
      </c>
      <c r="I15" s="47"/>
      <c r="J15" s="78">
        <f>SUM(J10:J14)</f>
        <v>5075666</v>
      </c>
    </row>
    <row r="16" spans="1:10" ht="24" customHeight="1">
      <c r="A16" s="36" t="s">
        <v>119</v>
      </c>
      <c r="B16" s="37"/>
      <c r="C16" s="37"/>
      <c r="D16" s="47"/>
      <c r="E16" s="47"/>
      <c r="F16" s="47"/>
      <c r="G16" s="76"/>
      <c r="H16" s="47"/>
      <c r="I16" s="47"/>
      <c r="J16" s="47"/>
    </row>
    <row r="17" spans="1:10" ht="24" customHeight="1">
      <c r="A17" s="34" t="s">
        <v>11</v>
      </c>
      <c r="B17" s="37"/>
      <c r="C17" s="37"/>
      <c r="D17" s="75">
        <v>1999929</v>
      </c>
      <c r="E17" s="47"/>
      <c r="F17" s="75">
        <v>1782032</v>
      </c>
      <c r="G17" s="76"/>
      <c r="H17" s="75">
        <v>1958072</v>
      </c>
      <c r="I17" s="47"/>
      <c r="J17" s="75">
        <v>1705639</v>
      </c>
    </row>
    <row r="18" spans="1:10" ht="24" customHeight="1">
      <c r="A18" s="34" t="s">
        <v>12</v>
      </c>
      <c r="B18" s="62">
        <v>11.3</v>
      </c>
      <c r="C18" s="37"/>
      <c r="D18" s="75">
        <v>56253</v>
      </c>
      <c r="E18" s="47"/>
      <c r="F18" s="75">
        <v>65368</v>
      </c>
      <c r="G18" s="76"/>
      <c r="H18" s="75">
        <v>52131</v>
      </c>
      <c r="I18" s="47"/>
      <c r="J18" s="75">
        <v>51987</v>
      </c>
    </row>
    <row r="19" spans="1:10" ht="24" customHeight="1">
      <c r="A19" s="35" t="s">
        <v>25</v>
      </c>
      <c r="B19" s="62"/>
      <c r="C19" s="37"/>
      <c r="D19" s="75">
        <v>1276497</v>
      </c>
      <c r="E19" s="47"/>
      <c r="F19" s="75">
        <v>1292612</v>
      </c>
      <c r="G19" s="76"/>
      <c r="H19" s="75">
        <v>1189356</v>
      </c>
      <c r="I19" s="47"/>
      <c r="J19" s="75">
        <v>1315707</v>
      </c>
    </row>
    <row r="20" spans="1:10" ht="24" customHeight="1">
      <c r="A20" s="33" t="s">
        <v>120</v>
      </c>
      <c r="B20" s="62"/>
      <c r="C20" s="37"/>
      <c r="D20" s="78">
        <f>SUM(D17:D19)</f>
        <v>3332679</v>
      </c>
      <c r="E20" s="47"/>
      <c r="F20" s="78">
        <f>SUM(F17:F19)</f>
        <v>3140012</v>
      </c>
      <c r="G20" s="76"/>
      <c r="H20" s="78">
        <f>SUM(H17:H19)</f>
        <v>3199559</v>
      </c>
      <c r="I20" s="47"/>
      <c r="J20" s="78">
        <f>SUM(J17:J19)</f>
        <v>3073333</v>
      </c>
    </row>
    <row r="21" spans="1:10" ht="24" customHeight="1">
      <c r="A21" s="36" t="s">
        <v>121</v>
      </c>
      <c r="B21" s="62"/>
      <c r="C21" s="37"/>
      <c r="D21" s="27">
        <f>D15-D20</f>
        <v>2554190</v>
      </c>
      <c r="E21" s="47"/>
      <c r="F21" s="27">
        <f>F15-F20</f>
        <v>1991598</v>
      </c>
      <c r="G21" s="76"/>
      <c r="H21" s="27">
        <f>H15-H20</f>
        <v>2595206</v>
      </c>
      <c r="I21" s="47"/>
      <c r="J21" s="27">
        <f>J15-J20</f>
        <v>2002333</v>
      </c>
    </row>
    <row r="22" spans="1:10" ht="24" customHeight="1">
      <c r="A22" s="35" t="s">
        <v>122</v>
      </c>
      <c r="B22" s="62"/>
      <c r="C22" s="37"/>
      <c r="D22" s="27">
        <v>343468</v>
      </c>
      <c r="E22" s="47"/>
      <c r="F22" s="27">
        <v>345142</v>
      </c>
      <c r="G22" s="76"/>
      <c r="H22" s="27">
        <v>341220</v>
      </c>
      <c r="I22" s="47"/>
      <c r="J22" s="27">
        <v>343271</v>
      </c>
    </row>
    <row r="23" spans="1:10" ht="24" customHeight="1">
      <c r="A23" s="74" t="s">
        <v>188</v>
      </c>
      <c r="B23" s="62"/>
      <c r="C23" s="37"/>
      <c r="D23" s="28">
        <v>-508</v>
      </c>
      <c r="E23" s="47"/>
      <c r="F23" s="28">
        <v>3572</v>
      </c>
      <c r="G23" s="76"/>
      <c r="H23" s="29">
        <v>0</v>
      </c>
      <c r="I23" s="47"/>
      <c r="J23" s="29">
        <v>0</v>
      </c>
    </row>
    <row r="24" spans="1:10" ht="24" customHeight="1">
      <c r="A24" s="33" t="s">
        <v>94</v>
      </c>
      <c r="B24" s="62"/>
      <c r="C24" s="37"/>
      <c r="D24" s="27">
        <f>D21-D22+D23</f>
        <v>2210214</v>
      </c>
      <c r="E24" s="47"/>
      <c r="F24" s="27">
        <f>F21-F22+F23</f>
        <v>1650028</v>
      </c>
      <c r="G24" s="76"/>
      <c r="H24" s="27">
        <f>H21-H22+H23</f>
        <v>2253986</v>
      </c>
      <c r="I24" s="47"/>
      <c r="J24" s="27">
        <f>J21-J22+J23</f>
        <v>1659062</v>
      </c>
    </row>
    <row r="25" spans="1:10" ht="24" customHeight="1">
      <c r="A25" s="35" t="s">
        <v>95</v>
      </c>
      <c r="B25" s="62">
        <v>7.2</v>
      </c>
      <c r="C25" s="37"/>
      <c r="D25" s="28">
        <v>446639</v>
      </c>
      <c r="E25" s="47"/>
      <c r="F25" s="28">
        <v>337253</v>
      </c>
      <c r="G25" s="76"/>
      <c r="H25" s="28">
        <v>454063</v>
      </c>
      <c r="I25" s="47"/>
      <c r="J25" s="28">
        <v>333148</v>
      </c>
    </row>
    <row r="26" spans="1:10" ht="24" customHeight="1">
      <c r="A26" s="33" t="s">
        <v>123</v>
      </c>
      <c r="B26" s="79"/>
      <c r="D26" s="55">
        <f>D24-D25</f>
        <v>1763575</v>
      </c>
      <c r="E26" s="80"/>
      <c r="F26" s="55">
        <f>F24-F25</f>
        <v>1312775</v>
      </c>
      <c r="G26" s="80"/>
      <c r="H26" s="55">
        <f>H24-H25</f>
        <v>1799923</v>
      </c>
      <c r="I26" s="80"/>
      <c r="J26" s="55">
        <f>J24-J25</f>
        <v>1325914</v>
      </c>
    </row>
    <row r="27" spans="1:10" ht="24" customHeight="1">
      <c r="A27" s="33"/>
      <c r="B27" s="79"/>
      <c r="D27" s="31"/>
      <c r="E27" s="80"/>
      <c r="F27" s="31"/>
      <c r="G27" s="80"/>
      <c r="H27" s="31"/>
      <c r="I27" s="80"/>
      <c r="J27" s="31"/>
    </row>
    <row r="28" spans="1:10" ht="24" customHeight="1">
      <c r="A28" s="33" t="s">
        <v>124</v>
      </c>
      <c r="B28" s="79"/>
      <c r="C28" s="79"/>
      <c r="D28" s="79"/>
      <c r="E28" s="79"/>
      <c r="F28" s="79"/>
      <c r="G28" s="79"/>
      <c r="H28" s="79"/>
      <c r="I28" s="79"/>
      <c r="J28" s="79"/>
    </row>
    <row r="29" spans="1:10" ht="24" customHeight="1">
      <c r="A29" s="33" t="s">
        <v>125</v>
      </c>
      <c r="B29" s="79"/>
      <c r="C29" s="79"/>
      <c r="D29" s="29">
        <v>0</v>
      </c>
      <c r="E29" s="79"/>
      <c r="F29" s="29">
        <v>0</v>
      </c>
      <c r="G29" s="79"/>
      <c r="H29" s="29">
        <v>0</v>
      </c>
      <c r="I29" s="79"/>
      <c r="J29" s="29">
        <v>0</v>
      </c>
    </row>
    <row r="30" spans="1:10" ht="24" customHeight="1">
      <c r="A30" s="33"/>
      <c r="B30" s="79"/>
      <c r="C30" s="79"/>
      <c r="D30" s="79"/>
      <c r="E30" s="79"/>
      <c r="F30" s="79"/>
      <c r="G30" s="79"/>
      <c r="H30" s="79"/>
      <c r="I30" s="79"/>
      <c r="J30" s="79"/>
    </row>
    <row r="31" spans="1:10" ht="24" customHeight="1" thickBot="1">
      <c r="A31" s="33" t="s">
        <v>126</v>
      </c>
      <c r="B31" s="35"/>
      <c r="C31" s="35"/>
      <c r="D31" s="63">
        <f>SUM(D26,D29)</f>
        <v>1763575</v>
      </c>
      <c r="E31" s="47"/>
      <c r="F31" s="63">
        <f>SUM(F26,F29)</f>
        <v>1312775</v>
      </c>
      <c r="G31" s="47"/>
      <c r="H31" s="63">
        <f>SUM(H26,H29)</f>
        <v>1799923</v>
      </c>
      <c r="I31" s="47"/>
      <c r="J31" s="63">
        <f>SUM(J26,J29)</f>
        <v>1325914</v>
      </c>
    </row>
    <row r="32" spans="1:10" ht="24" customHeight="1" thickTop="1">
      <c r="A32" s="34"/>
      <c r="B32" s="37"/>
      <c r="C32" s="37"/>
      <c r="D32" s="35"/>
      <c r="E32" s="35"/>
      <c r="G32" s="37"/>
      <c r="H32" s="35"/>
      <c r="I32" s="35"/>
    </row>
    <row r="33" spans="1:10" ht="24" customHeight="1">
      <c r="A33" s="35" t="s">
        <v>74</v>
      </c>
    </row>
    <row r="38" spans="1:10" ht="24" customHeight="1">
      <c r="J38" s="88" t="s">
        <v>110</v>
      </c>
    </row>
    <row r="39" spans="1:10" s="1" customFormat="1" ht="24" customHeight="1">
      <c r="A39" s="33" t="s">
        <v>62</v>
      </c>
      <c r="B39" s="64"/>
      <c r="C39" s="64"/>
      <c r="D39" s="64"/>
      <c r="E39" s="64"/>
      <c r="F39" s="64"/>
      <c r="G39" s="64"/>
      <c r="H39" s="64"/>
      <c r="I39" s="64"/>
      <c r="J39" s="65"/>
    </row>
    <row r="40" spans="1:10" s="1" customFormat="1" ht="24" customHeight="1">
      <c r="A40" s="33" t="s">
        <v>127</v>
      </c>
      <c r="B40" s="64"/>
      <c r="C40" s="64"/>
      <c r="D40" s="64"/>
      <c r="E40" s="64"/>
      <c r="F40" s="64"/>
      <c r="G40" s="64"/>
      <c r="H40" s="64"/>
      <c r="I40" s="64"/>
      <c r="J40" s="64"/>
    </row>
    <row r="41" spans="1:10" s="1" customFormat="1" ht="24" customHeight="1">
      <c r="A41" s="33" t="s">
        <v>92</v>
      </c>
      <c r="B41" s="64"/>
      <c r="C41" s="64"/>
      <c r="D41" s="64"/>
      <c r="E41" s="64"/>
      <c r="F41" s="64"/>
      <c r="G41" s="64"/>
      <c r="H41" s="64"/>
      <c r="I41" s="64"/>
      <c r="J41" s="64"/>
    </row>
    <row r="42" spans="1:10" s="1" customFormat="1" ht="24" customHeight="1">
      <c r="B42" s="13"/>
      <c r="C42" s="13"/>
      <c r="J42" s="66" t="s">
        <v>112</v>
      </c>
    </row>
    <row r="43" spans="1:10" s="1" customFormat="1" ht="24" customHeight="1">
      <c r="A43" s="3"/>
      <c r="B43" s="67"/>
      <c r="C43" s="67"/>
      <c r="D43" s="159" t="s">
        <v>66</v>
      </c>
      <c r="E43" s="159"/>
      <c r="F43" s="159"/>
      <c r="G43" s="39"/>
      <c r="H43" s="159" t="s">
        <v>67</v>
      </c>
      <c r="I43" s="159"/>
      <c r="J43" s="159"/>
    </row>
    <row r="44" spans="1:10" s="1" customFormat="1" ht="24" customHeight="1">
      <c r="A44" s="3"/>
      <c r="B44" s="12" t="s">
        <v>41</v>
      </c>
      <c r="C44" s="13"/>
      <c r="D44" s="68" t="s">
        <v>113</v>
      </c>
      <c r="E44" s="69"/>
      <c r="F44" s="70" t="s">
        <v>114</v>
      </c>
      <c r="G44" s="2"/>
      <c r="H44" s="68" t="s">
        <v>113</v>
      </c>
      <c r="I44" s="69"/>
      <c r="J44" s="70" t="s">
        <v>114</v>
      </c>
    </row>
    <row r="45" spans="1:10" ht="24" customHeight="1">
      <c r="A45" s="81" t="s">
        <v>184</v>
      </c>
      <c r="B45" s="37"/>
      <c r="C45" s="37"/>
      <c r="D45" s="35"/>
      <c r="E45" s="35"/>
      <c r="G45" s="37"/>
      <c r="H45" s="35"/>
      <c r="I45" s="35"/>
    </row>
    <row r="46" spans="1:10" ht="24" customHeight="1" thickBot="1">
      <c r="A46" s="35" t="s">
        <v>60</v>
      </c>
      <c r="B46" s="37"/>
      <c r="C46" s="37"/>
      <c r="D46" s="75">
        <v>1772517</v>
      </c>
      <c r="E46" s="47"/>
      <c r="F46" s="75">
        <v>1316944</v>
      </c>
      <c r="G46" s="76" t="e">
        <v>#REF!</v>
      </c>
      <c r="H46" s="82">
        <f>+H26</f>
        <v>1799923</v>
      </c>
      <c r="I46" s="47"/>
      <c r="J46" s="82">
        <f>+J26</f>
        <v>1325914</v>
      </c>
    </row>
    <row r="47" spans="1:10" ht="24" customHeight="1" thickTop="1">
      <c r="A47" s="35" t="s">
        <v>89</v>
      </c>
      <c r="B47" s="37"/>
      <c r="C47" s="37"/>
      <c r="D47" s="75">
        <v>-8942</v>
      </c>
      <c r="E47" s="47"/>
      <c r="F47" s="75">
        <v>-4169</v>
      </c>
      <c r="G47" s="76"/>
      <c r="H47" s="35"/>
      <c r="I47" s="35"/>
    </row>
    <row r="48" spans="1:10" ht="24" customHeight="1" thickBot="1">
      <c r="A48" s="33"/>
      <c r="B48" s="37"/>
      <c r="C48" s="37"/>
      <c r="D48" s="83">
        <f>SUM(D46:D47)</f>
        <v>1763575</v>
      </c>
      <c r="E48" s="47"/>
      <c r="F48" s="83">
        <f>SUM(F46:F47)</f>
        <v>1312775</v>
      </c>
      <c r="G48" s="76"/>
      <c r="H48" s="35"/>
      <c r="I48" s="35"/>
    </row>
    <row r="49" spans="1:10" ht="24" customHeight="1" thickTop="1">
      <c r="A49" s="34"/>
      <c r="B49" s="37"/>
      <c r="C49" s="37"/>
      <c r="D49" s="35"/>
      <c r="E49" s="35"/>
      <c r="G49" s="37"/>
      <c r="H49" s="35"/>
      <c r="I49" s="35"/>
    </row>
    <row r="50" spans="1:10" ht="24" customHeight="1">
      <c r="A50" s="81" t="s">
        <v>185</v>
      </c>
      <c r="B50" s="37"/>
      <c r="C50" s="37"/>
      <c r="F50" s="39"/>
      <c r="J50" s="39"/>
    </row>
    <row r="51" spans="1:10" ht="24" customHeight="1" thickBot="1">
      <c r="A51" s="14" t="s">
        <v>60</v>
      </c>
      <c r="B51" s="37"/>
      <c r="C51" s="37"/>
      <c r="D51" s="75">
        <f>+D46</f>
        <v>1772517</v>
      </c>
      <c r="E51" s="47"/>
      <c r="F51" s="75">
        <f>+F46</f>
        <v>1316944</v>
      </c>
      <c r="G51" s="76" t="e">
        <v>#REF!</v>
      </c>
      <c r="H51" s="82">
        <f>+H46</f>
        <v>1799923</v>
      </c>
      <c r="I51" s="47"/>
      <c r="J51" s="82">
        <f>+J31</f>
        <v>1325914</v>
      </c>
    </row>
    <row r="52" spans="1:10" ht="24" customHeight="1" thickTop="1">
      <c r="A52" s="14" t="s">
        <v>89</v>
      </c>
      <c r="B52" s="37"/>
      <c r="C52" s="37"/>
      <c r="D52" s="75">
        <f>+D47</f>
        <v>-8942</v>
      </c>
      <c r="E52" s="47"/>
      <c r="F52" s="75">
        <f>+F47</f>
        <v>-4169</v>
      </c>
      <c r="G52" s="76"/>
      <c r="H52" s="35"/>
      <c r="I52" s="35"/>
    </row>
    <row r="53" spans="1:10" ht="24" customHeight="1" thickBot="1">
      <c r="A53" s="34"/>
      <c r="B53" s="37"/>
      <c r="C53" s="37"/>
      <c r="D53" s="83">
        <f>SUM(D51:D52)</f>
        <v>1763575</v>
      </c>
      <c r="E53" s="47"/>
      <c r="F53" s="83">
        <f>SUM(F51:F52)</f>
        <v>1312775</v>
      </c>
      <c r="G53" s="76"/>
      <c r="H53" s="35"/>
      <c r="I53" s="35"/>
    </row>
    <row r="54" spans="1:10" ht="24" customHeight="1" thickTop="1">
      <c r="A54" s="34"/>
      <c r="B54" s="37"/>
      <c r="C54" s="37"/>
      <c r="D54" s="35"/>
      <c r="E54" s="35"/>
      <c r="G54" s="37"/>
      <c r="H54" s="35"/>
      <c r="I54" s="35"/>
    </row>
    <row r="55" spans="1:10" ht="24" customHeight="1">
      <c r="A55" s="84" t="s">
        <v>128</v>
      </c>
      <c r="B55" s="37"/>
      <c r="C55" s="37"/>
      <c r="D55" s="35"/>
      <c r="E55" s="35"/>
      <c r="G55" s="37"/>
      <c r="H55" s="35"/>
      <c r="I55" s="35"/>
    </row>
    <row r="56" spans="1:10" ht="24" customHeight="1" thickBot="1">
      <c r="A56" s="43" t="s">
        <v>96</v>
      </c>
      <c r="B56" s="85"/>
      <c r="C56" s="85"/>
      <c r="D56" s="86">
        <v>0.69</v>
      </c>
      <c r="E56" s="56"/>
      <c r="F56" s="86">
        <v>0.51</v>
      </c>
      <c r="G56" s="32"/>
      <c r="H56" s="86">
        <v>0.7</v>
      </c>
      <c r="I56" s="56"/>
      <c r="J56" s="86">
        <v>0.51</v>
      </c>
    </row>
    <row r="57" spans="1:10" ht="24" customHeight="1" thickTop="1"/>
    <row r="58" spans="1:10" ht="24" customHeight="1">
      <c r="A58" s="35" t="s">
        <v>74</v>
      </c>
    </row>
    <row r="61" spans="1:10" ht="24" customHeight="1">
      <c r="J61" s="88" t="s">
        <v>110</v>
      </c>
    </row>
    <row r="62" spans="1:10" s="1" customFormat="1" ht="24" customHeight="1">
      <c r="A62" s="33" t="s">
        <v>62</v>
      </c>
      <c r="B62" s="64"/>
      <c r="C62" s="64"/>
      <c r="D62" s="64"/>
      <c r="E62" s="64"/>
      <c r="F62" s="64"/>
      <c r="G62" s="64"/>
      <c r="H62" s="64"/>
      <c r="I62" s="64"/>
      <c r="J62" s="65"/>
    </row>
    <row r="63" spans="1:10" s="1" customFormat="1" ht="24" customHeight="1">
      <c r="A63" s="33" t="s">
        <v>111</v>
      </c>
      <c r="B63" s="64"/>
      <c r="C63" s="64"/>
      <c r="D63" s="64"/>
      <c r="E63" s="64"/>
      <c r="F63" s="64"/>
      <c r="G63" s="64"/>
      <c r="H63" s="64"/>
      <c r="I63" s="64"/>
      <c r="J63" s="64"/>
    </row>
    <row r="64" spans="1:10" s="1" customFormat="1" ht="24" customHeight="1">
      <c r="A64" s="33" t="s">
        <v>93</v>
      </c>
      <c r="B64" s="64"/>
      <c r="C64" s="64"/>
      <c r="D64" s="64"/>
      <c r="E64" s="64"/>
      <c r="F64" s="64"/>
      <c r="G64" s="64"/>
      <c r="H64" s="64"/>
      <c r="I64" s="64"/>
      <c r="J64" s="64"/>
    </row>
    <row r="65" spans="1:10" s="1" customFormat="1" ht="24" customHeight="1">
      <c r="B65" s="13"/>
      <c r="C65" s="13"/>
      <c r="J65" s="66" t="s">
        <v>112</v>
      </c>
    </row>
    <row r="66" spans="1:10" s="1" customFormat="1" ht="24" customHeight="1">
      <c r="A66" s="3"/>
      <c r="B66" s="67"/>
      <c r="C66" s="67"/>
      <c r="D66" s="159" t="s">
        <v>66</v>
      </c>
      <c r="E66" s="159"/>
      <c r="F66" s="159"/>
      <c r="G66" s="39"/>
      <c r="H66" s="159" t="s">
        <v>67</v>
      </c>
      <c r="I66" s="159"/>
      <c r="J66" s="159"/>
    </row>
    <row r="67" spans="1:10" s="1" customFormat="1" ht="24" customHeight="1">
      <c r="A67" s="3"/>
      <c r="B67" s="12" t="s">
        <v>41</v>
      </c>
      <c r="C67" s="13"/>
      <c r="D67" s="68" t="s">
        <v>113</v>
      </c>
      <c r="E67" s="69"/>
      <c r="F67" s="70" t="s">
        <v>114</v>
      </c>
      <c r="G67" s="2"/>
      <c r="H67" s="68" t="s">
        <v>113</v>
      </c>
      <c r="I67" s="69"/>
      <c r="J67" s="70" t="s">
        <v>114</v>
      </c>
    </row>
    <row r="68" spans="1:10" s="1" customFormat="1" ht="24" customHeight="1">
      <c r="A68" s="71" t="s">
        <v>115</v>
      </c>
      <c r="B68" s="13"/>
      <c r="C68" s="13"/>
      <c r="D68" s="72"/>
      <c r="E68" s="69"/>
      <c r="F68" s="73"/>
      <c r="G68" s="2"/>
      <c r="H68" s="72"/>
      <c r="I68" s="69"/>
      <c r="J68" s="73"/>
    </row>
    <row r="69" spans="1:10" s="1" customFormat="1" ht="24" customHeight="1">
      <c r="A69" s="71" t="s">
        <v>116</v>
      </c>
      <c r="B69" s="13"/>
      <c r="C69" s="13"/>
      <c r="D69" s="72"/>
      <c r="E69" s="69"/>
      <c r="F69" s="73"/>
      <c r="G69" s="2"/>
      <c r="H69" s="72"/>
      <c r="I69" s="69"/>
      <c r="J69" s="73"/>
    </row>
    <row r="70" spans="1:10" ht="24" customHeight="1">
      <c r="A70" s="74" t="s">
        <v>0</v>
      </c>
      <c r="B70" s="37"/>
      <c r="C70" s="37"/>
      <c r="D70" s="75">
        <v>8343418</v>
      </c>
      <c r="E70" s="47"/>
      <c r="F70" s="75">
        <v>7988672</v>
      </c>
      <c r="G70" s="76"/>
      <c r="H70" s="75">
        <v>8271475</v>
      </c>
      <c r="I70" s="47"/>
      <c r="J70" s="75">
        <v>7907959</v>
      </c>
    </row>
    <row r="71" spans="1:10" ht="24" customHeight="1">
      <c r="A71" s="74" t="s">
        <v>9</v>
      </c>
      <c r="B71" s="37"/>
      <c r="C71" s="37"/>
      <c r="D71" s="75">
        <v>5758976</v>
      </c>
      <c r="E71" s="47"/>
      <c r="F71" s="75">
        <v>5313950</v>
      </c>
      <c r="G71" s="76"/>
      <c r="H71" s="75">
        <v>5729216</v>
      </c>
      <c r="I71" s="47"/>
      <c r="J71" s="75">
        <v>5263405</v>
      </c>
    </row>
    <row r="72" spans="1:10" ht="24" customHeight="1">
      <c r="A72" s="74" t="s">
        <v>117</v>
      </c>
      <c r="B72" s="37"/>
      <c r="C72" s="37"/>
      <c r="D72" s="75">
        <v>2565300</v>
      </c>
      <c r="E72" s="47"/>
      <c r="F72" s="75">
        <v>2418512</v>
      </c>
      <c r="G72" s="76"/>
      <c r="H72" s="75">
        <v>2487332</v>
      </c>
      <c r="I72" s="47"/>
      <c r="J72" s="75">
        <v>2362315</v>
      </c>
    </row>
    <row r="73" spans="1:10" ht="24" customHeight="1">
      <c r="A73" s="74" t="s">
        <v>14</v>
      </c>
      <c r="B73" s="37"/>
      <c r="C73" s="37"/>
      <c r="D73" s="75">
        <v>26850</v>
      </c>
      <c r="E73" s="47"/>
      <c r="F73" s="75">
        <v>11731</v>
      </c>
      <c r="G73" s="76"/>
      <c r="H73" s="75">
        <v>26850</v>
      </c>
      <c r="I73" s="47"/>
      <c r="J73" s="75">
        <v>11731</v>
      </c>
    </row>
    <row r="74" spans="1:10" ht="24" customHeight="1">
      <c r="A74" s="74" t="s">
        <v>10</v>
      </c>
      <c r="B74" s="37"/>
      <c r="C74" s="37"/>
      <c r="D74" s="75">
        <v>283786</v>
      </c>
      <c r="E74" s="47"/>
      <c r="F74" s="75">
        <v>196745</v>
      </c>
      <c r="G74" s="76"/>
      <c r="H74" s="75">
        <v>268790</v>
      </c>
      <c r="I74" s="47"/>
      <c r="J74" s="75">
        <v>174932</v>
      </c>
    </row>
    <row r="75" spans="1:10" ht="24" customHeight="1">
      <c r="A75" s="77" t="s">
        <v>118</v>
      </c>
      <c r="B75" s="37"/>
      <c r="C75" s="37"/>
      <c r="D75" s="78">
        <f>SUM(D70:D74)</f>
        <v>16978330</v>
      </c>
      <c r="E75" s="47"/>
      <c r="F75" s="78">
        <f>SUM(F70:F74)</f>
        <v>15929610</v>
      </c>
      <c r="G75" s="76"/>
      <c r="H75" s="78">
        <f>SUM(H70:H74)</f>
        <v>16783663</v>
      </c>
      <c r="I75" s="47"/>
      <c r="J75" s="78">
        <f>SUM(J70:J74)</f>
        <v>15720342</v>
      </c>
    </row>
    <row r="76" spans="1:10" ht="24" customHeight="1">
      <c r="A76" s="36" t="s">
        <v>119</v>
      </c>
      <c r="B76" s="37"/>
      <c r="C76" s="37"/>
      <c r="D76" s="47"/>
      <c r="E76" s="47"/>
      <c r="F76" s="47"/>
      <c r="G76" s="76"/>
      <c r="H76" s="47"/>
      <c r="I76" s="47"/>
      <c r="J76" s="47"/>
    </row>
    <row r="77" spans="1:10" ht="24" customHeight="1">
      <c r="A77" s="34" t="s">
        <v>11</v>
      </c>
      <c r="B77" s="37"/>
      <c r="C77" s="37"/>
      <c r="D77" s="75">
        <v>5651375</v>
      </c>
      <c r="E77" s="47"/>
      <c r="F77" s="75">
        <v>5196881</v>
      </c>
      <c r="G77" s="76"/>
      <c r="H77" s="75">
        <v>5576137</v>
      </c>
      <c r="I77" s="47"/>
      <c r="J77" s="75">
        <v>5028054</v>
      </c>
    </row>
    <row r="78" spans="1:10" ht="24" customHeight="1">
      <c r="A78" s="34" t="s">
        <v>12</v>
      </c>
      <c r="B78" s="62">
        <v>11.3</v>
      </c>
      <c r="C78" s="37"/>
      <c r="D78" s="75">
        <v>188856</v>
      </c>
      <c r="E78" s="47"/>
      <c r="F78" s="75">
        <v>205417</v>
      </c>
      <c r="G78" s="76"/>
      <c r="H78" s="75">
        <v>178323</v>
      </c>
      <c r="I78" s="47"/>
      <c r="J78" s="75">
        <v>176077</v>
      </c>
    </row>
    <row r="79" spans="1:10" ht="24" customHeight="1">
      <c r="A79" s="35" t="s">
        <v>25</v>
      </c>
      <c r="B79" s="62"/>
      <c r="C79" s="37"/>
      <c r="D79" s="75">
        <v>3360301</v>
      </c>
      <c r="E79" s="47"/>
      <c r="F79" s="75">
        <v>3623183</v>
      </c>
      <c r="G79" s="76"/>
      <c r="H79" s="75">
        <v>3233363</v>
      </c>
      <c r="I79" s="47"/>
      <c r="J79" s="75">
        <v>3656229</v>
      </c>
    </row>
    <row r="80" spans="1:10" ht="24" customHeight="1">
      <c r="A80" s="33" t="s">
        <v>120</v>
      </c>
      <c r="B80" s="62"/>
      <c r="C80" s="37"/>
      <c r="D80" s="78">
        <f>SUM(D77:D79)</f>
        <v>9200532</v>
      </c>
      <c r="E80" s="47"/>
      <c r="F80" s="78">
        <f>SUM(F77:F79)</f>
        <v>9025481</v>
      </c>
      <c r="G80" s="76"/>
      <c r="H80" s="78">
        <f>SUM(H77:H79)</f>
        <v>8987823</v>
      </c>
      <c r="I80" s="47"/>
      <c r="J80" s="78">
        <f>SUM(J77:J79)</f>
        <v>8860360</v>
      </c>
    </row>
    <row r="81" spans="1:10" ht="24" customHeight="1">
      <c r="A81" s="36" t="s">
        <v>121</v>
      </c>
      <c r="B81" s="62"/>
      <c r="C81" s="37"/>
      <c r="D81" s="27">
        <f>D75-D80</f>
        <v>7777798</v>
      </c>
      <c r="E81" s="47"/>
      <c r="F81" s="27">
        <f>F75-F80</f>
        <v>6904129</v>
      </c>
      <c r="G81" s="76"/>
      <c r="H81" s="27">
        <f>H75-H80</f>
        <v>7795840</v>
      </c>
      <c r="I81" s="47"/>
      <c r="J81" s="27">
        <f>J75-J80</f>
        <v>6859982</v>
      </c>
    </row>
    <row r="82" spans="1:10" ht="24" customHeight="1">
      <c r="A82" s="35" t="s">
        <v>122</v>
      </c>
      <c r="B82" s="62"/>
      <c r="C82" s="37"/>
      <c r="D82" s="27">
        <v>1014381</v>
      </c>
      <c r="E82" s="47"/>
      <c r="F82" s="27">
        <v>1071394</v>
      </c>
      <c r="G82" s="76"/>
      <c r="H82" s="27">
        <v>1008224</v>
      </c>
      <c r="I82" s="47"/>
      <c r="J82" s="27">
        <v>1064467</v>
      </c>
    </row>
    <row r="83" spans="1:10" ht="24" customHeight="1">
      <c r="A83" s="74" t="s">
        <v>189</v>
      </c>
      <c r="B83" s="62"/>
      <c r="C83" s="37"/>
      <c r="D83" s="28">
        <v>7108</v>
      </c>
      <c r="E83" s="47"/>
      <c r="F83" s="28">
        <v>8382</v>
      </c>
      <c r="G83" s="76"/>
      <c r="H83" s="28">
        <v>0</v>
      </c>
      <c r="I83" s="47"/>
      <c r="J83" s="28">
        <v>0</v>
      </c>
    </row>
    <row r="84" spans="1:10" ht="24" customHeight="1">
      <c r="A84" s="33" t="s">
        <v>94</v>
      </c>
      <c r="B84" s="62"/>
      <c r="C84" s="37"/>
      <c r="D84" s="27">
        <f>+D81-D82+D83</f>
        <v>6770525</v>
      </c>
      <c r="E84" s="47"/>
      <c r="F84" s="27">
        <f>+F81-F82+F83</f>
        <v>5841117</v>
      </c>
      <c r="G84" s="76"/>
      <c r="H84" s="27">
        <f>+H81-H82+H83</f>
        <v>6787616</v>
      </c>
      <c r="I84" s="47"/>
      <c r="J84" s="27">
        <f>+J81-J82+J83</f>
        <v>5795515</v>
      </c>
    </row>
    <row r="85" spans="1:10" ht="24" customHeight="1">
      <c r="A85" s="35" t="s">
        <v>95</v>
      </c>
      <c r="B85" s="62">
        <v>7.2</v>
      </c>
      <c r="C85" s="37"/>
      <c r="D85" s="28">
        <v>1361926</v>
      </c>
      <c r="E85" s="47"/>
      <c r="F85" s="28">
        <v>1176717</v>
      </c>
      <c r="G85" s="76"/>
      <c r="H85" s="28">
        <v>1366291</v>
      </c>
      <c r="I85" s="47"/>
      <c r="J85" s="28">
        <v>1162904</v>
      </c>
    </row>
    <row r="86" spans="1:10" ht="24" customHeight="1">
      <c r="A86" s="33" t="s">
        <v>123</v>
      </c>
      <c r="B86" s="79"/>
      <c r="D86" s="55">
        <f>D84-D85</f>
        <v>5408599</v>
      </c>
      <c r="E86" s="80"/>
      <c r="F86" s="55">
        <f>F84-F85</f>
        <v>4664400</v>
      </c>
      <c r="G86" s="80"/>
      <c r="H86" s="55">
        <f>H84-H85</f>
        <v>5421325</v>
      </c>
      <c r="I86" s="80"/>
      <c r="J86" s="55">
        <f>J84-J85</f>
        <v>4632611</v>
      </c>
    </row>
    <row r="87" spans="1:10" ht="24" customHeight="1">
      <c r="A87" s="33"/>
      <c r="B87" s="79"/>
      <c r="D87" s="31"/>
      <c r="E87" s="80"/>
      <c r="F87" s="31"/>
      <c r="G87" s="80"/>
      <c r="H87" s="31"/>
      <c r="I87" s="80"/>
      <c r="J87" s="31"/>
    </row>
    <row r="88" spans="1:10" ht="24" customHeight="1">
      <c r="A88" s="33" t="s">
        <v>124</v>
      </c>
      <c r="B88" s="79"/>
      <c r="C88" s="79"/>
      <c r="D88" s="79"/>
      <c r="E88" s="79"/>
      <c r="F88" s="79"/>
      <c r="G88" s="79"/>
      <c r="H88" s="79"/>
      <c r="I88" s="79"/>
      <c r="J88" s="79"/>
    </row>
    <row r="89" spans="1:10" ht="24" customHeight="1">
      <c r="A89" s="33" t="s">
        <v>125</v>
      </c>
      <c r="B89" s="79"/>
      <c r="C89" s="79"/>
      <c r="D89" s="29">
        <v>0</v>
      </c>
      <c r="E89" s="79"/>
      <c r="F89" s="29">
        <v>0</v>
      </c>
      <c r="G89" s="79"/>
      <c r="H89" s="29">
        <v>0</v>
      </c>
      <c r="I89" s="79"/>
      <c r="J89" s="29">
        <v>0</v>
      </c>
    </row>
    <row r="90" spans="1:10" ht="24" customHeight="1">
      <c r="A90" s="33"/>
      <c r="B90" s="79"/>
      <c r="C90" s="79"/>
      <c r="D90" s="79"/>
      <c r="E90" s="79"/>
      <c r="F90" s="79"/>
      <c r="G90" s="79"/>
      <c r="H90" s="79"/>
      <c r="I90" s="79"/>
      <c r="J90" s="79"/>
    </row>
    <row r="91" spans="1:10" ht="24" customHeight="1" thickBot="1">
      <c r="A91" s="33" t="s">
        <v>126</v>
      </c>
      <c r="B91" s="35"/>
      <c r="C91" s="35"/>
      <c r="D91" s="63">
        <f>SUM(D86,D89)</f>
        <v>5408599</v>
      </c>
      <c r="E91" s="47"/>
      <c r="F91" s="63">
        <f>SUM(F86,F89)</f>
        <v>4664400</v>
      </c>
      <c r="G91" s="47"/>
      <c r="H91" s="63">
        <f>SUM(H86,H89)</f>
        <v>5421325</v>
      </c>
      <c r="I91" s="47"/>
      <c r="J91" s="63">
        <f>SUM(J86,J89)</f>
        <v>4632611</v>
      </c>
    </row>
    <row r="92" spans="1:10" ht="24" customHeight="1" thickTop="1">
      <c r="A92" s="34"/>
      <c r="B92" s="37"/>
      <c r="C92" s="37"/>
      <c r="D92" s="35"/>
      <c r="E92" s="35"/>
      <c r="G92" s="37"/>
      <c r="H92" s="35"/>
      <c r="I92" s="35"/>
    </row>
    <row r="93" spans="1:10" ht="24" customHeight="1">
      <c r="A93" s="35" t="s">
        <v>74</v>
      </c>
    </row>
    <row r="98" spans="1:10" ht="24" customHeight="1">
      <c r="J98" s="88" t="s">
        <v>110</v>
      </c>
    </row>
    <row r="99" spans="1:10" s="1" customFormat="1" ht="24" customHeight="1">
      <c r="A99" s="33" t="s">
        <v>62</v>
      </c>
      <c r="B99" s="64"/>
      <c r="C99" s="64"/>
      <c r="D99" s="64"/>
      <c r="E99" s="64"/>
      <c r="F99" s="64"/>
      <c r="G99" s="64"/>
      <c r="H99" s="64"/>
      <c r="I99" s="64"/>
      <c r="J99" s="65"/>
    </row>
    <row r="100" spans="1:10" s="1" customFormat="1" ht="24" customHeight="1">
      <c r="A100" s="33" t="s">
        <v>127</v>
      </c>
      <c r="B100" s="64"/>
      <c r="C100" s="64"/>
      <c r="D100" s="64"/>
      <c r="E100" s="64"/>
      <c r="F100" s="64"/>
      <c r="G100" s="64"/>
      <c r="H100" s="64"/>
      <c r="I100" s="64"/>
      <c r="J100" s="64"/>
    </row>
    <row r="101" spans="1:10" s="1" customFormat="1" ht="24" customHeight="1">
      <c r="A101" s="33" t="s">
        <v>93</v>
      </c>
      <c r="B101" s="64"/>
      <c r="C101" s="64"/>
      <c r="D101" s="64"/>
      <c r="E101" s="64"/>
      <c r="F101" s="64"/>
      <c r="G101" s="64"/>
      <c r="H101" s="64"/>
      <c r="I101" s="64"/>
      <c r="J101" s="64"/>
    </row>
    <row r="102" spans="1:10" s="1" customFormat="1" ht="24" customHeight="1">
      <c r="B102" s="13"/>
      <c r="C102" s="13"/>
      <c r="J102" s="66" t="s">
        <v>112</v>
      </c>
    </row>
    <row r="103" spans="1:10" s="1" customFormat="1" ht="24" customHeight="1">
      <c r="A103" s="3"/>
      <c r="B103" s="67"/>
      <c r="C103" s="67"/>
      <c r="D103" s="159" t="s">
        <v>66</v>
      </c>
      <c r="E103" s="159"/>
      <c r="F103" s="159"/>
      <c r="G103" s="39"/>
      <c r="H103" s="159" t="s">
        <v>67</v>
      </c>
      <c r="I103" s="159"/>
      <c r="J103" s="159"/>
    </row>
    <row r="104" spans="1:10" s="1" customFormat="1" ht="24" customHeight="1">
      <c r="A104" s="3"/>
      <c r="B104" s="12" t="s">
        <v>41</v>
      </c>
      <c r="C104" s="13"/>
      <c r="D104" s="68" t="s">
        <v>113</v>
      </c>
      <c r="E104" s="69"/>
      <c r="F104" s="70" t="s">
        <v>114</v>
      </c>
      <c r="G104" s="2"/>
      <c r="H104" s="68" t="s">
        <v>113</v>
      </c>
      <c r="I104" s="69"/>
      <c r="J104" s="70" t="s">
        <v>114</v>
      </c>
    </row>
    <row r="105" spans="1:10" ht="24" customHeight="1">
      <c r="A105" s="81" t="s">
        <v>184</v>
      </c>
      <c r="B105" s="37"/>
      <c r="C105" s="37"/>
      <c r="D105" s="35"/>
      <c r="E105" s="35"/>
      <c r="G105" s="37"/>
      <c r="H105" s="35"/>
      <c r="I105" s="35"/>
    </row>
    <row r="106" spans="1:10" ht="24" customHeight="1" thickBot="1">
      <c r="A106" s="35" t="s">
        <v>60</v>
      </c>
      <c r="B106" s="37"/>
      <c r="C106" s="37"/>
      <c r="D106" s="75">
        <v>5413544</v>
      </c>
      <c r="E106" s="47"/>
      <c r="F106" s="75">
        <v>4630711</v>
      </c>
      <c r="G106" s="76" t="e">
        <v>#REF!</v>
      </c>
      <c r="H106" s="82">
        <f>+H86</f>
        <v>5421325</v>
      </c>
      <c r="I106" s="47"/>
      <c r="J106" s="82">
        <f>+J86</f>
        <v>4632611</v>
      </c>
    </row>
    <row r="107" spans="1:10" ht="24" customHeight="1" thickTop="1">
      <c r="A107" s="35" t="s">
        <v>89</v>
      </c>
      <c r="B107" s="37"/>
      <c r="C107" s="37"/>
      <c r="D107" s="75">
        <v>-4945</v>
      </c>
      <c r="E107" s="47"/>
      <c r="F107" s="75">
        <v>33689</v>
      </c>
      <c r="G107" s="76"/>
      <c r="H107" s="35"/>
      <c r="I107" s="35"/>
    </row>
    <row r="108" spans="1:10" ht="24" customHeight="1" thickBot="1">
      <c r="A108" s="33"/>
      <c r="B108" s="37"/>
      <c r="C108" s="37"/>
      <c r="D108" s="83">
        <f>SUM(D106:D107)</f>
        <v>5408599</v>
      </c>
      <c r="E108" s="47"/>
      <c r="F108" s="83">
        <f>SUM(F106:F107)</f>
        <v>4664400</v>
      </c>
      <c r="G108" s="76"/>
      <c r="H108" s="35"/>
      <c r="I108" s="35"/>
    </row>
    <row r="109" spans="1:10" ht="24" customHeight="1" thickTop="1">
      <c r="A109" s="34"/>
      <c r="B109" s="37"/>
      <c r="C109" s="37"/>
      <c r="D109" s="35"/>
      <c r="E109" s="35"/>
      <c r="G109" s="37"/>
      <c r="H109" s="35"/>
      <c r="I109" s="35"/>
    </row>
    <row r="110" spans="1:10" ht="24" customHeight="1">
      <c r="A110" s="81" t="s">
        <v>185</v>
      </c>
      <c r="B110" s="37"/>
      <c r="C110" s="37"/>
      <c r="F110" s="39"/>
      <c r="J110" s="39"/>
    </row>
    <row r="111" spans="1:10" ht="24" customHeight="1" thickBot="1">
      <c r="A111" s="14" t="s">
        <v>60</v>
      </c>
      <c r="B111" s="37"/>
      <c r="C111" s="37"/>
      <c r="D111" s="75">
        <f>+D106</f>
        <v>5413544</v>
      </c>
      <c r="E111" s="47"/>
      <c r="F111" s="75">
        <f>+F106</f>
        <v>4630711</v>
      </c>
      <c r="G111" s="76" t="e">
        <v>#REF!</v>
      </c>
      <c r="H111" s="82">
        <f>+H91</f>
        <v>5421325</v>
      </c>
      <c r="I111" s="47"/>
      <c r="J111" s="82">
        <f>+J91</f>
        <v>4632611</v>
      </c>
    </row>
    <row r="112" spans="1:10" ht="24" customHeight="1" thickTop="1">
      <c r="A112" s="14" t="s">
        <v>89</v>
      </c>
      <c r="B112" s="37"/>
      <c r="C112" s="37"/>
      <c r="D112" s="75">
        <f>+D107</f>
        <v>-4945</v>
      </c>
      <c r="E112" s="47"/>
      <c r="F112" s="75">
        <f>+F107</f>
        <v>33689</v>
      </c>
      <c r="G112" s="76"/>
      <c r="H112" s="35"/>
      <c r="I112" s="35"/>
    </row>
    <row r="113" spans="1:10" ht="24" customHeight="1" thickBot="1">
      <c r="A113" s="34"/>
      <c r="B113" s="37"/>
      <c r="C113" s="37"/>
      <c r="D113" s="83">
        <f>SUM(D111:D112)</f>
        <v>5408599</v>
      </c>
      <c r="E113" s="47"/>
      <c r="F113" s="83">
        <f>SUM(F111:F112)</f>
        <v>4664400</v>
      </c>
      <c r="G113" s="76"/>
      <c r="H113" s="35"/>
      <c r="I113" s="35"/>
    </row>
    <row r="114" spans="1:10" ht="24" customHeight="1" thickTop="1">
      <c r="A114" s="34"/>
      <c r="B114" s="37"/>
      <c r="C114" s="37"/>
      <c r="D114" s="35"/>
      <c r="E114" s="35"/>
      <c r="G114" s="37"/>
      <c r="H114" s="35"/>
      <c r="I114" s="35"/>
    </row>
    <row r="115" spans="1:10" ht="24" customHeight="1">
      <c r="A115" s="84" t="s">
        <v>128</v>
      </c>
      <c r="B115" s="37"/>
      <c r="C115" s="37"/>
      <c r="D115" s="35"/>
      <c r="E115" s="35"/>
      <c r="G115" s="37"/>
      <c r="H115" s="35"/>
      <c r="I115" s="35"/>
    </row>
    <row r="116" spans="1:10" ht="24" customHeight="1" thickBot="1">
      <c r="A116" s="43" t="s">
        <v>96</v>
      </c>
      <c r="B116" s="85"/>
      <c r="C116" s="85"/>
      <c r="D116" s="86">
        <v>2.1</v>
      </c>
      <c r="E116" s="56"/>
      <c r="F116" s="86">
        <v>1.8</v>
      </c>
      <c r="G116" s="32"/>
      <c r="H116" s="86">
        <v>2.1</v>
      </c>
      <c r="I116" s="56"/>
      <c r="J116" s="86">
        <v>1.8</v>
      </c>
    </row>
    <row r="117" spans="1:10" ht="24" customHeight="1" thickTop="1"/>
    <row r="118" spans="1:10" ht="24" customHeight="1">
      <c r="A118" s="35" t="s">
        <v>74</v>
      </c>
    </row>
  </sheetData>
  <mergeCells count="8">
    <mergeCell ref="D103:F103"/>
    <mergeCell ref="H103:J103"/>
    <mergeCell ref="D6:F6"/>
    <mergeCell ref="H6:J6"/>
    <mergeCell ref="D43:F43"/>
    <mergeCell ref="H43:J43"/>
    <mergeCell ref="D66:F66"/>
    <mergeCell ref="H66:J66"/>
  </mergeCells>
  <pageMargins left="0.86614173228346458" right="0.55118110236220474" top="0.9055118110236221" bottom="0" header="0.51181102362204722" footer="0.31496062992125984"/>
  <pageSetup paperSize="9" scale="65" firstPageNumber="3" fitToHeight="0" orientation="portrait" useFirstPageNumber="1" r:id="rId1"/>
  <headerFooter alignWithMargins="0"/>
  <rowBreaks count="3" manualBreakCount="3">
    <brk id="37" max="9" man="1"/>
    <brk id="60" max="9" man="1"/>
    <brk id="9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9"/>
  <sheetViews>
    <sheetView showGridLines="0" tabSelected="1" view="pageBreakPreview" zoomScale="70" zoomScaleNormal="55" zoomScaleSheetLayoutView="70" workbookViewId="0">
      <selection activeCell="D96" sqref="D96"/>
    </sheetView>
  </sheetViews>
  <sheetFormatPr defaultColWidth="9.140625" defaultRowHeight="23.1" customHeight="1"/>
  <cols>
    <col min="1" max="1" width="60.42578125" style="35" customWidth="1"/>
    <col min="2" max="2" width="9.42578125" style="35" customWidth="1"/>
    <col min="3" max="3" width="1" style="39" customWidth="1"/>
    <col min="4" max="4" width="17.7109375" style="35" customWidth="1"/>
    <col min="5" max="5" width="1.5703125" style="35" customWidth="1"/>
    <col min="6" max="6" width="17.7109375" style="35" customWidth="1"/>
    <col min="7" max="7" width="1.5703125" style="35" customWidth="1"/>
    <col min="8" max="8" width="23.28515625" style="35" customWidth="1"/>
    <col min="9" max="9" width="1.5703125" style="35" customWidth="1"/>
    <col min="10" max="10" width="17.7109375" style="35" customWidth="1"/>
    <col min="11" max="11" width="1.5703125" style="35" customWidth="1"/>
    <col min="12" max="12" width="17.7109375" style="35" customWidth="1"/>
    <col min="13" max="13" width="1.5703125" style="35" customWidth="1"/>
    <col min="14" max="14" width="17.7109375" style="35" customWidth="1"/>
    <col min="15" max="15" width="1.5703125" style="35" customWidth="1"/>
    <col min="16" max="16" width="17.7109375" style="35" customWidth="1"/>
    <col min="17" max="17" width="1.5703125" style="35" customWidth="1"/>
    <col min="18" max="18" width="20.5703125" style="35" bestFit="1" customWidth="1"/>
    <col min="19" max="19" width="8.5703125" style="35" customWidth="1"/>
    <col min="20" max="20" width="7.28515625" style="35" customWidth="1"/>
    <col min="21" max="16384" width="9.140625" style="35"/>
  </cols>
  <sheetData>
    <row r="1" spans="1:20" ht="23.1" customHeight="1">
      <c r="R1" s="88" t="s">
        <v>110</v>
      </c>
    </row>
    <row r="2" spans="1:20" s="1" customFormat="1" ht="23.1" customHeight="1">
      <c r="A2" s="33" t="s">
        <v>62</v>
      </c>
      <c r="B2" s="33"/>
      <c r="C2" s="13"/>
      <c r="R2" s="65"/>
    </row>
    <row r="3" spans="1:20" s="1" customFormat="1" ht="23.1" customHeight="1">
      <c r="A3" s="33" t="s">
        <v>152</v>
      </c>
      <c r="B3" s="33"/>
      <c r="C3" s="13"/>
    </row>
    <row r="4" spans="1:20" s="1" customFormat="1" ht="23.1" customHeight="1">
      <c r="A4" s="33" t="s">
        <v>93</v>
      </c>
      <c r="B4" s="33"/>
      <c r="C4" s="13"/>
    </row>
    <row r="5" spans="1:20" s="1" customFormat="1" ht="23.1" customHeight="1">
      <c r="C5" s="13"/>
      <c r="Q5" s="88"/>
      <c r="R5" s="88" t="s">
        <v>97</v>
      </c>
    </row>
    <row r="6" spans="1:20" s="1" customFormat="1" ht="23.1" customHeight="1">
      <c r="C6" s="41"/>
      <c r="D6" s="159" t="s">
        <v>66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20" s="1" customFormat="1" ht="23.1" customHeight="1">
      <c r="C7" s="13"/>
      <c r="D7" s="160" t="s">
        <v>60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35"/>
      <c r="R7" s="33"/>
      <c r="S7" s="33"/>
      <c r="T7" s="33"/>
    </row>
    <row r="8" spans="1:20" ht="23.1" customHeight="1">
      <c r="D8" s="39" t="s">
        <v>153</v>
      </c>
      <c r="E8" s="37"/>
      <c r="F8" s="37" t="s">
        <v>154</v>
      </c>
      <c r="G8" s="39"/>
      <c r="H8" s="37" t="s">
        <v>155</v>
      </c>
      <c r="I8" s="39"/>
      <c r="J8" s="161" t="s">
        <v>49</v>
      </c>
      <c r="K8" s="161"/>
      <c r="L8" s="161"/>
      <c r="M8" s="39"/>
      <c r="N8" s="30" t="s">
        <v>58</v>
      </c>
      <c r="O8" s="39"/>
      <c r="P8" s="39" t="s">
        <v>59</v>
      </c>
      <c r="Q8" s="39"/>
      <c r="R8" s="39"/>
      <c r="S8" s="39"/>
      <c r="T8" s="39"/>
    </row>
    <row r="9" spans="1:20" ht="23.1" customHeight="1">
      <c r="D9" s="39" t="s">
        <v>156</v>
      </c>
      <c r="E9" s="37"/>
      <c r="F9" s="37" t="s">
        <v>157</v>
      </c>
      <c r="H9" s="37" t="s">
        <v>52</v>
      </c>
      <c r="J9" s="39" t="s">
        <v>4</v>
      </c>
      <c r="M9" s="39"/>
      <c r="N9" s="30" t="s">
        <v>56</v>
      </c>
      <c r="O9" s="39"/>
      <c r="P9" s="39" t="s">
        <v>57</v>
      </c>
      <c r="Q9" s="39"/>
      <c r="R9" s="37"/>
      <c r="S9" s="37"/>
      <c r="T9" s="37"/>
    </row>
    <row r="10" spans="1:20" ht="23.1" customHeight="1">
      <c r="B10" s="12" t="s">
        <v>41</v>
      </c>
      <c r="D10" s="99" t="s">
        <v>54</v>
      </c>
      <c r="E10" s="39"/>
      <c r="F10" s="44" t="s">
        <v>53</v>
      </c>
      <c r="H10" s="44" t="s">
        <v>50</v>
      </c>
      <c r="J10" s="99" t="s">
        <v>7</v>
      </c>
      <c r="L10" s="99" t="s">
        <v>5</v>
      </c>
      <c r="M10" s="37"/>
      <c r="N10" s="100" t="s">
        <v>51</v>
      </c>
      <c r="O10" s="37"/>
      <c r="P10" s="99" t="s">
        <v>55</v>
      </c>
      <c r="Q10" s="37"/>
      <c r="R10" s="99" t="s">
        <v>58</v>
      </c>
      <c r="S10" s="39"/>
      <c r="T10" s="39"/>
    </row>
    <row r="11" spans="1:20" ht="23.1" customHeight="1">
      <c r="A11" s="33" t="s">
        <v>158</v>
      </c>
      <c r="B11" s="101"/>
      <c r="D11" s="53">
        <v>2578334</v>
      </c>
      <c r="E11" s="53"/>
      <c r="F11" s="53">
        <v>1891809</v>
      </c>
      <c r="G11" s="53"/>
      <c r="H11" s="53">
        <v>0</v>
      </c>
      <c r="I11" s="53"/>
      <c r="J11" s="53">
        <v>257833</v>
      </c>
      <c r="K11" s="31"/>
      <c r="L11" s="31">
        <v>18070977</v>
      </c>
      <c r="M11" s="31"/>
      <c r="N11" s="31">
        <f>SUM(D11:L11)</f>
        <v>22798953</v>
      </c>
      <c r="O11" s="31"/>
      <c r="P11" s="48">
        <v>1313390</v>
      </c>
      <c r="Q11" s="31"/>
      <c r="R11" s="31">
        <f>SUM(N11:P11)</f>
        <v>24112343</v>
      </c>
      <c r="S11" s="31"/>
      <c r="T11" s="31"/>
    </row>
    <row r="12" spans="1:20" ht="23.1" customHeight="1">
      <c r="A12" s="35" t="s">
        <v>48</v>
      </c>
      <c r="B12" s="102"/>
      <c r="D12" s="20">
        <v>0</v>
      </c>
      <c r="E12" s="53"/>
      <c r="F12" s="20">
        <v>0</v>
      </c>
      <c r="G12" s="53"/>
      <c r="H12" s="53">
        <v>380636</v>
      </c>
      <c r="I12" s="53"/>
      <c r="J12" s="20">
        <v>0</v>
      </c>
      <c r="K12" s="53"/>
      <c r="L12" s="20">
        <v>0</v>
      </c>
      <c r="M12" s="53"/>
      <c r="N12" s="53">
        <f>SUM(D12:L12)</f>
        <v>380636</v>
      </c>
      <c r="O12" s="53"/>
      <c r="P12" s="103">
        <v>-975033</v>
      </c>
      <c r="Q12" s="53"/>
      <c r="R12" s="53">
        <f>SUM(N12:P12)</f>
        <v>-594397</v>
      </c>
      <c r="S12" s="31"/>
      <c r="T12" s="31"/>
    </row>
    <row r="13" spans="1:20" ht="23.1" customHeight="1">
      <c r="A13" s="35" t="s">
        <v>32</v>
      </c>
      <c r="B13" s="79">
        <v>10</v>
      </c>
      <c r="D13" s="20">
        <v>0</v>
      </c>
      <c r="E13" s="51"/>
      <c r="F13" s="20">
        <v>0</v>
      </c>
      <c r="G13" s="51"/>
      <c r="H13" s="20">
        <v>0</v>
      </c>
      <c r="I13" s="51"/>
      <c r="J13" s="20">
        <v>0</v>
      </c>
      <c r="K13" s="53"/>
      <c r="L13" s="53">
        <v>-2268810</v>
      </c>
      <c r="M13" s="53"/>
      <c r="N13" s="53">
        <f>SUM(D13:L13)</f>
        <v>-2268810</v>
      </c>
      <c r="O13" s="53"/>
      <c r="P13" s="20">
        <v>0</v>
      </c>
      <c r="Q13" s="53"/>
      <c r="R13" s="53">
        <f>SUM(N13:P13)</f>
        <v>-2268810</v>
      </c>
      <c r="S13" s="31"/>
      <c r="T13" s="31"/>
    </row>
    <row r="14" spans="1:20" ht="23.1" customHeight="1">
      <c r="A14" s="35" t="s">
        <v>159</v>
      </c>
      <c r="B14" s="104"/>
      <c r="D14" s="105">
        <v>0</v>
      </c>
      <c r="E14" s="53"/>
      <c r="F14" s="105">
        <v>0</v>
      </c>
      <c r="G14" s="53"/>
      <c r="H14" s="105">
        <v>0</v>
      </c>
      <c r="I14" s="53"/>
      <c r="J14" s="105">
        <v>0</v>
      </c>
      <c r="K14" s="31"/>
      <c r="L14" s="106">
        <v>4630711</v>
      </c>
      <c r="M14" s="31"/>
      <c r="N14" s="107">
        <f>SUM(D14:L14)</f>
        <v>4630711</v>
      </c>
      <c r="O14" s="31"/>
      <c r="P14" s="106">
        <v>33689</v>
      </c>
      <c r="R14" s="108">
        <f>SUM(N14:P14)</f>
        <v>4664400</v>
      </c>
      <c r="S14" s="31"/>
      <c r="T14" s="31"/>
    </row>
    <row r="15" spans="1:20" ht="23.1" customHeight="1">
      <c r="A15" s="35" t="s">
        <v>125</v>
      </c>
      <c r="B15" s="104"/>
      <c r="D15" s="109">
        <v>0</v>
      </c>
      <c r="E15" s="53"/>
      <c r="F15" s="109">
        <v>0</v>
      </c>
      <c r="G15" s="53"/>
      <c r="H15" s="109">
        <v>0</v>
      </c>
      <c r="I15" s="53"/>
      <c r="J15" s="109">
        <v>0</v>
      </c>
      <c r="K15" s="31"/>
      <c r="L15" s="110">
        <v>0</v>
      </c>
      <c r="M15" s="31"/>
      <c r="N15" s="111">
        <f>SUM(D15:L15)</f>
        <v>0</v>
      </c>
      <c r="O15" s="31"/>
      <c r="P15" s="110">
        <v>0</v>
      </c>
      <c r="R15" s="112">
        <f>SUM(D15:P15)</f>
        <v>0</v>
      </c>
      <c r="S15" s="31"/>
      <c r="T15" s="31"/>
    </row>
    <row r="16" spans="1:20" ht="23.1" customHeight="1">
      <c r="A16" s="35" t="s">
        <v>126</v>
      </c>
      <c r="B16" s="104"/>
      <c r="D16" s="48">
        <f t="shared" ref="D16:R16" si="0">SUM(D14:D15)</f>
        <v>0</v>
      </c>
      <c r="E16" s="113">
        <f t="shared" si="0"/>
        <v>0</v>
      </c>
      <c r="F16" s="48">
        <f t="shared" si="0"/>
        <v>0</v>
      </c>
      <c r="G16" s="113">
        <f t="shared" si="0"/>
        <v>0</v>
      </c>
      <c r="H16" s="48">
        <f t="shared" si="0"/>
        <v>0</v>
      </c>
      <c r="I16" s="113">
        <f t="shared" si="0"/>
        <v>0</v>
      </c>
      <c r="J16" s="48">
        <f t="shared" si="0"/>
        <v>0</v>
      </c>
      <c r="K16" s="113">
        <f t="shared" si="0"/>
        <v>0</v>
      </c>
      <c r="L16" s="48">
        <f t="shared" si="0"/>
        <v>4630711</v>
      </c>
      <c r="M16" s="113">
        <f t="shared" si="0"/>
        <v>0</v>
      </c>
      <c r="N16" s="48">
        <f t="shared" si="0"/>
        <v>4630711</v>
      </c>
      <c r="O16" s="113">
        <f t="shared" si="0"/>
        <v>0</v>
      </c>
      <c r="P16" s="48">
        <f t="shared" si="0"/>
        <v>33689</v>
      </c>
      <c r="Q16" s="113">
        <f t="shared" si="0"/>
        <v>0</v>
      </c>
      <c r="R16" s="48">
        <f t="shared" si="0"/>
        <v>4664400</v>
      </c>
      <c r="S16" s="31"/>
      <c r="T16" s="31"/>
    </row>
    <row r="17" spans="1:20" ht="23.1" customHeight="1" thickBot="1">
      <c r="A17" s="33" t="s">
        <v>161</v>
      </c>
      <c r="B17" s="101"/>
      <c r="C17" s="41"/>
      <c r="D17" s="114">
        <f>D11+D16+D12+D13</f>
        <v>2578334</v>
      </c>
      <c r="E17" s="53">
        <f t="shared" ref="E17:Q17" si="1">E11+E16</f>
        <v>0</v>
      </c>
      <c r="F17" s="114">
        <f>F11+F16+F12+F13</f>
        <v>1891809</v>
      </c>
      <c r="G17" s="53">
        <f t="shared" si="1"/>
        <v>0</v>
      </c>
      <c r="H17" s="114">
        <f>H11+H16+H12+H13</f>
        <v>380636</v>
      </c>
      <c r="I17" s="53">
        <f t="shared" si="1"/>
        <v>0</v>
      </c>
      <c r="J17" s="114">
        <f>J11+J16+J12+J13</f>
        <v>257833</v>
      </c>
      <c r="K17" s="53">
        <f t="shared" si="1"/>
        <v>0</v>
      </c>
      <c r="L17" s="114">
        <f>L11+L16+L12+L13</f>
        <v>20432878</v>
      </c>
      <c r="M17" s="53">
        <f t="shared" si="1"/>
        <v>0</v>
      </c>
      <c r="N17" s="114">
        <f>N11+N16+N12+N13</f>
        <v>25541490</v>
      </c>
      <c r="O17" s="53">
        <f t="shared" si="1"/>
        <v>0</v>
      </c>
      <c r="P17" s="114">
        <f>P11+P16+P12+P13</f>
        <v>372046</v>
      </c>
      <c r="Q17" s="53">
        <f t="shared" si="1"/>
        <v>0</v>
      </c>
      <c r="R17" s="114">
        <f>R11+R16+R12+R13</f>
        <v>25913536</v>
      </c>
      <c r="S17" s="31"/>
      <c r="T17" s="31"/>
    </row>
    <row r="18" spans="1:20" ht="23.1" customHeight="1" thickTop="1">
      <c r="B18" s="104"/>
      <c r="D18" s="45"/>
      <c r="E18" s="31"/>
      <c r="F18" s="45"/>
      <c r="G18" s="31"/>
      <c r="H18" s="45"/>
      <c r="I18" s="31"/>
      <c r="J18" s="45"/>
      <c r="K18" s="31"/>
      <c r="L18" s="45"/>
      <c r="M18" s="31"/>
      <c r="N18" s="31"/>
      <c r="O18" s="31"/>
      <c r="P18" s="47"/>
      <c r="Q18" s="31"/>
      <c r="R18" s="45"/>
      <c r="S18" s="45"/>
      <c r="T18" s="31"/>
    </row>
    <row r="19" spans="1:20" ht="23.1" customHeight="1">
      <c r="A19" s="33" t="s">
        <v>101</v>
      </c>
      <c r="B19" s="101"/>
      <c r="D19" s="115">
        <v>2578334</v>
      </c>
      <c r="E19" s="116"/>
      <c r="F19" s="115">
        <v>1891809</v>
      </c>
      <c r="G19" s="117"/>
      <c r="H19" s="115">
        <v>423694</v>
      </c>
      <c r="I19" s="117"/>
      <c r="J19" s="115">
        <v>257833</v>
      </c>
      <c r="K19" s="117"/>
      <c r="L19" s="115">
        <v>21684687</v>
      </c>
      <c r="M19" s="117"/>
      <c r="N19" s="115">
        <f>+D19+F19+H19+J19+L19</f>
        <v>26836357</v>
      </c>
      <c r="O19" s="117"/>
      <c r="P19" s="118">
        <v>248043</v>
      </c>
      <c r="Q19" s="117"/>
      <c r="R19" s="115">
        <f>SUM(N19:P19)</f>
        <v>27084400</v>
      </c>
      <c r="S19" s="31"/>
      <c r="T19" s="31"/>
    </row>
    <row r="20" spans="1:20" ht="23.1" customHeight="1">
      <c r="A20" s="35" t="s">
        <v>32</v>
      </c>
      <c r="B20" s="79">
        <v>10</v>
      </c>
      <c r="D20" s="115">
        <v>0</v>
      </c>
      <c r="E20" s="116"/>
      <c r="F20" s="115">
        <v>0</v>
      </c>
      <c r="G20" s="117"/>
      <c r="H20" s="115">
        <v>0</v>
      </c>
      <c r="I20" s="117"/>
      <c r="J20" s="115">
        <v>0</v>
      </c>
      <c r="K20" s="117"/>
      <c r="L20" s="115">
        <v>-2578174</v>
      </c>
      <c r="M20" s="117"/>
      <c r="N20" s="115">
        <f>+D20+F20+H20+J20+L20</f>
        <v>-2578174</v>
      </c>
      <c r="O20" s="117"/>
      <c r="P20" s="118">
        <v>0</v>
      </c>
      <c r="Q20" s="117"/>
      <c r="R20" s="115">
        <f>SUM(N20:P20)</f>
        <v>-2578174</v>
      </c>
      <c r="S20" s="31"/>
      <c r="T20" s="31"/>
    </row>
    <row r="21" spans="1:20" ht="23.1" customHeight="1">
      <c r="A21" s="35" t="s">
        <v>186</v>
      </c>
      <c r="D21" s="105">
        <v>0</v>
      </c>
      <c r="E21" s="53"/>
      <c r="F21" s="105">
        <v>0</v>
      </c>
      <c r="G21" s="53"/>
      <c r="H21" s="105">
        <v>0</v>
      </c>
      <c r="I21" s="53"/>
      <c r="J21" s="105">
        <v>0</v>
      </c>
      <c r="K21" s="31"/>
      <c r="L21" s="106">
        <f>PL!D106</f>
        <v>5413544</v>
      </c>
      <c r="M21" s="31"/>
      <c r="N21" s="106">
        <f>SUM(D21:L21)</f>
        <v>5413544</v>
      </c>
      <c r="O21" s="31"/>
      <c r="P21" s="107">
        <f>PL!D107</f>
        <v>-4945</v>
      </c>
      <c r="Q21" s="31"/>
      <c r="R21" s="106">
        <f>SUM(N21:P21)</f>
        <v>5408599</v>
      </c>
      <c r="S21" s="31"/>
      <c r="T21" s="31"/>
    </row>
    <row r="22" spans="1:20" ht="23.1" customHeight="1">
      <c r="A22" s="35" t="s">
        <v>125</v>
      </c>
      <c r="D22" s="109">
        <v>0</v>
      </c>
      <c r="E22" s="53"/>
      <c r="F22" s="109">
        <v>0</v>
      </c>
      <c r="G22" s="53"/>
      <c r="H22" s="109">
        <v>0</v>
      </c>
      <c r="I22" s="53"/>
      <c r="J22" s="109">
        <v>0</v>
      </c>
      <c r="K22" s="31"/>
      <c r="L22" s="110">
        <v>0</v>
      </c>
      <c r="M22" s="31"/>
      <c r="N22" s="110">
        <f>SUM(D22:L22)</f>
        <v>0</v>
      </c>
      <c r="O22" s="31"/>
      <c r="P22" s="111">
        <v>0</v>
      </c>
      <c r="Q22" s="31"/>
      <c r="R22" s="110">
        <f>SUM(D22:P22)</f>
        <v>0</v>
      </c>
      <c r="S22" s="31"/>
      <c r="T22" s="31"/>
    </row>
    <row r="23" spans="1:20" ht="23.1" customHeight="1">
      <c r="A23" s="35" t="s">
        <v>187</v>
      </c>
      <c r="D23" s="48">
        <f>SUM(D21:D22)</f>
        <v>0</v>
      </c>
      <c r="E23" s="113">
        <f t="shared" ref="E23:R23" si="2">SUM(E21:E22)</f>
        <v>0</v>
      </c>
      <c r="F23" s="48">
        <f t="shared" si="2"/>
        <v>0</v>
      </c>
      <c r="G23" s="113">
        <f t="shared" si="2"/>
        <v>0</v>
      </c>
      <c r="H23" s="48">
        <f t="shared" si="2"/>
        <v>0</v>
      </c>
      <c r="I23" s="113">
        <f t="shared" si="2"/>
        <v>0</v>
      </c>
      <c r="J23" s="48">
        <f t="shared" si="2"/>
        <v>0</v>
      </c>
      <c r="K23" s="113">
        <f t="shared" si="2"/>
        <v>0</v>
      </c>
      <c r="L23" s="48">
        <f t="shared" si="2"/>
        <v>5413544</v>
      </c>
      <c r="M23" s="113">
        <f t="shared" si="2"/>
        <v>0</v>
      </c>
      <c r="N23" s="48">
        <f t="shared" si="2"/>
        <v>5413544</v>
      </c>
      <c r="O23" s="113">
        <f t="shared" si="2"/>
        <v>0</v>
      </c>
      <c r="P23" s="48">
        <f t="shared" si="2"/>
        <v>-4945</v>
      </c>
      <c r="Q23" s="113">
        <f t="shared" si="2"/>
        <v>0</v>
      </c>
      <c r="R23" s="48">
        <f t="shared" si="2"/>
        <v>5408599</v>
      </c>
      <c r="S23" s="31"/>
      <c r="T23" s="31"/>
    </row>
    <row r="24" spans="1:20" ht="23.1" customHeight="1" thickBot="1">
      <c r="A24" s="33" t="s">
        <v>99</v>
      </c>
      <c r="B24" s="33"/>
      <c r="C24" s="41"/>
      <c r="D24" s="114">
        <f>SUM(D19,D20,D23)</f>
        <v>2578334</v>
      </c>
      <c r="E24" s="53">
        <f t="shared" ref="E24:Q24" si="3">E19+E23</f>
        <v>0</v>
      </c>
      <c r="F24" s="114">
        <f>SUM(F19,F20,F23)</f>
        <v>1891809</v>
      </c>
      <c r="G24" s="53">
        <f t="shared" si="3"/>
        <v>0</v>
      </c>
      <c r="H24" s="114">
        <f>SUM(H19,H20,H23)</f>
        <v>423694</v>
      </c>
      <c r="I24" s="53">
        <f t="shared" si="3"/>
        <v>0</v>
      </c>
      <c r="J24" s="114">
        <f>SUM(J19,J20,J23)</f>
        <v>257833</v>
      </c>
      <c r="K24" s="53">
        <f t="shared" si="3"/>
        <v>0</v>
      </c>
      <c r="L24" s="114">
        <f>SUM(L19,L20,L23)</f>
        <v>24520057</v>
      </c>
      <c r="M24" s="53">
        <f t="shared" si="3"/>
        <v>0</v>
      </c>
      <c r="N24" s="114">
        <f>SUM(N19,N20,N23)</f>
        <v>29671727</v>
      </c>
      <c r="O24" s="53">
        <f t="shared" si="3"/>
        <v>0</v>
      </c>
      <c r="P24" s="114">
        <f>SUM(P19,P20,P23)</f>
        <v>243098</v>
      </c>
      <c r="Q24" s="53">
        <f t="shared" si="3"/>
        <v>0</v>
      </c>
      <c r="R24" s="114">
        <f>SUM(R19,R20,R23)</f>
        <v>29914825</v>
      </c>
      <c r="S24" s="31"/>
      <c r="T24" s="31"/>
    </row>
    <row r="25" spans="1:20" ht="23.1" customHeight="1" thickTop="1"/>
    <row r="26" spans="1:20" ht="23.1" customHeight="1">
      <c r="A26" s="35" t="s">
        <v>74</v>
      </c>
    </row>
    <row r="33" spans="1:10" ht="23.1" customHeight="1">
      <c r="I33" s="1"/>
      <c r="J33" s="1"/>
    </row>
    <row r="38" spans="1:10" ht="23.1" customHeight="1">
      <c r="C38" s="35"/>
    </row>
    <row r="39" spans="1:10" ht="23.1" customHeight="1">
      <c r="A39" s="162"/>
      <c r="B39" s="162"/>
      <c r="C39" s="162"/>
      <c r="D39" s="162"/>
      <c r="E39" s="162"/>
      <c r="F39" s="162"/>
      <c r="G39" s="162"/>
      <c r="H39" s="162"/>
    </row>
  </sheetData>
  <mergeCells count="4">
    <mergeCell ref="D6:R6"/>
    <mergeCell ref="D7:N7"/>
    <mergeCell ref="J8:L8"/>
    <mergeCell ref="A39:H39"/>
  </mergeCells>
  <printOptions horizontalCentered="1"/>
  <pageMargins left="0" right="0" top="0.9055118110236221" bottom="0.39370078740157483" header="0.51181102362204722" footer="0.31496062992125984"/>
  <pageSetup paperSize="9" scale="65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5"/>
  <sheetViews>
    <sheetView showGridLines="0" tabSelected="1" view="pageBreakPreview" zoomScale="70" zoomScaleNormal="70" zoomScaleSheetLayoutView="70" workbookViewId="0">
      <selection activeCell="D96" sqref="D96"/>
    </sheetView>
  </sheetViews>
  <sheetFormatPr defaultColWidth="9.140625" defaultRowHeight="23.1" customHeight="1"/>
  <cols>
    <col min="1" max="1" width="58.42578125" style="35" customWidth="1"/>
    <col min="2" max="2" width="9.7109375" style="35" customWidth="1"/>
    <col min="3" max="3" width="1.5703125" style="39" customWidth="1"/>
    <col min="4" max="4" width="22.28515625" style="35" customWidth="1"/>
    <col min="5" max="5" width="2.42578125" style="35" customWidth="1"/>
    <col min="6" max="6" width="22.28515625" style="35" customWidth="1"/>
    <col min="7" max="7" width="2.42578125" style="35" customWidth="1"/>
    <col min="8" max="8" width="22.28515625" style="35" customWidth="1"/>
    <col min="9" max="9" width="2.42578125" style="35" customWidth="1"/>
    <col min="10" max="10" width="22.28515625" style="35" customWidth="1"/>
    <col min="11" max="11" width="2.42578125" style="35" customWidth="1"/>
    <col min="12" max="12" width="22.28515625" style="35" customWidth="1"/>
    <col min="13" max="16384" width="9.140625" style="35"/>
  </cols>
  <sheetData>
    <row r="1" spans="1:12" ht="23.1" customHeight="1">
      <c r="L1" s="88" t="s">
        <v>110</v>
      </c>
    </row>
    <row r="2" spans="1:12" s="1" customFormat="1" ht="23.1" customHeight="1">
      <c r="A2" s="33" t="s">
        <v>62</v>
      </c>
      <c r="B2" s="33"/>
      <c r="C2" s="13"/>
      <c r="L2" s="65"/>
    </row>
    <row r="3" spans="1:12" s="1" customFormat="1" ht="23.1" customHeight="1">
      <c r="A3" s="33" t="s">
        <v>160</v>
      </c>
      <c r="B3" s="33"/>
      <c r="C3" s="13"/>
    </row>
    <row r="4" spans="1:12" s="1" customFormat="1" ht="23.1" customHeight="1">
      <c r="A4" s="33" t="s">
        <v>93</v>
      </c>
      <c r="B4" s="33"/>
      <c r="C4" s="13"/>
    </row>
    <row r="5" spans="1:12" s="1" customFormat="1" ht="23.1" customHeight="1">
      <c r="C5" s="13"/>
      <c r="L5" s="88" t="s">
        <v>97</v>
      </c>
    </row>
    <row r="6" spans="1:12" s="1" customFormat="1" ht="23.1" customHeight="1">
      <c r="C6" s="41"/>
      <c r="D6" s="159" t="s">
        <v>67</v>
      </c>
      <c r="E6" s="159"/>
      <c r="F6" s="159"/>
      <c r="G6" s="159"/>
      <c r="H6" s="159"/>
      <c r="I6" s="159"/>
      <c r="J6" s="159"/>
      <c r="K6" s="159"/>
      <c r="L6" s="159"/>
    </row>
    <row r="7" spans="1:12" ht="23.1" customHeight="1">
      <c r="D7" s="39" t="s">
        <v>153</v>
      </c>
      <c r="E7" s="37"/>
      <c r="F7" s="37" t="s">
        <v>154</v>
      </c>
      <c r="G7" s="39"/>
      <c r="H7" s="160" t="s">
        <v>49</v>
      </c>
      <c r="I7" s="160"/>
      <c r="J7" s="160"/>
      <c r="K7" s="39"/>
      <c r="L7" s="39"/>
    </row>
    <row r="8" spans="1:12" ht="23.1" customHeight="1">
      <c r="D8" s="39" t="s">
        <v>156</v>
      </c>
      <c r="E8" s="37"/>
      <c r="F8" s="37" t="s">
        <v>157</v>
      </c>
      <c r="H8" s="39" t="s">
        <v>4</v>
      </c>
      <c r="K8" s="39"/>
      <c r="L8" s="37"/>
    </row>
    <row r="9" spans="1:12" ht="23.1" customHeight="1">
      <c r="B9" s="12" t="s">
        <v>41</v>
      </c>
      <c r="D9" s="99" t="s">
        <v>54</v>
      </c>
      <c r="E9" s="39"/>
      <c r="F9" s="44" t="s">
        <v>53</v>
      </c>
      <c r="H9" s="99" t="s">
        <v>7</v>
      </c>
      <c r="J9" s="99" t="s">
        <v>5</v>
      </c>
      <c r="K9" s="37"/>
      <c r="L9" s="99" t="s">
        <v>58</v>
      </c>
    </row>
    <row r="10" spans="1:12" ht="23.1" customHeight="1">
      <c r="A10" s="33" t="s">
        <v>100</v>
      </c>
      <c r="B10" s="33"/>
      <c r="D10" s="31">
        <v>2578334</v>
      </c>
      <c r="E10" s="31"/>
      <c r="F10" s="31">
        <v>1891809</v>
      </c>
      <c r="G10" s="31"/>
      <c r="H10" s="31">
        <v>257833</v>
      </c>
      <c r="I10" s="31"/>
      <c r="J10" s="31">
        <v>18073415</v>
      </c>
      <c r="K10" s="31"/>
      <c r="L10" s="31">
        <f>SUM(D10:J10)</f>
        <v>22801391</v>
      </c>
    </row>
    <row r="11" spans="1:12" ht="23.1" customHeight="1">
      <c r="A11" s="35" t="s">
        <v>32</v>
      </c>
      <c r="B11" s="79">
        <v>10</v>
      </c>
      <c r="D11" s="31">
        <v>0</v>
      </c>
      <c r="E11" s="31"/>
      <c r="F11" s="31">
        <v>0</v>
      </c>
      <c r="G11" s="31"/>
      <c r="H11" s="31">
        <v>0</v>
      </c>
      <c r="I11" s="31"/>
      <c r="J11" s="31">
        <v>-2268810</v>
      </c>
      <c r="K11" s="31"/>
      <c r="L11" s="31">
        <f>+D11+F11+H11+J11</f>
        <v>-2268810</v>
      </c>
    </row>
    <row r="12" spans="1:12" ht="23.1" customHeight="1">
      <c r="A12" s="35" t="s">
        <v>159</v>
      </c>
      <c r="D12" s="119">
        <v>0</v>
      </c>
      <c r="E12" s="31"/>
      <c r="F12" s="119">
        <v>0</v>
      </c>
      <c r="G12" s="31"/>
      <c r="H12" s="119">
        <v>0</v>
      </c>
      <c r="I12" s="31"/>
      <c r="J12" s="119">
        <v>4632611</v>
      </c>
      <c r="K12" s="31"/>
      <c r="L12" s="119">
        <f>+D12+F12+H12+J12</f>
        <v>4632611</v>
      </c>
    </row>
    <row r="13" spans="1:12" ht="23.1" customHeight="1">
      <c r="A13" s="35" t="s">
        <v>125</v>
      </c>
      <c r="D13" s="120">
        <v>0</v>
      </c>
      <c r="E13" s="31"/>
      <c r="F13" s="120">
        <v>0</v>
      </c>
      <c r="G13" s="31"/>
      <c r="H13" s="120">
        <v>0</v>
      </c>
      <c r="I13" s="31"/>
      <c r="J13" s="120">
        <v>0</v>
      </c>
      <c r="K13" s="31"/>
      <c r="L13" s="120">
        <f>+D13+F13+H13+J13</f>
        <v>0</v>
      </c>
    </row>
    <row r="14" spans="1:12" ht="23.1" customHeight="1">
      <c r="A14" s="35" t="s">
        <v>126</v>
      </c>
      <c r="D14" s="48">
        <f t="shared" ref="D14:L14" si="0">SUM(D12:D13)</f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4632611</v>
      </c>
      <c r="K14" s="48">
        <f t="shared" si="0"/>
        <v>0</v>
      </c>
      <c r="L14" s="48">
        <f t="shared" si="0"/>
        <v>4632611</v>
      </c>
    </row>
    <row r="15" spans="1:12" ht="23.1" customHeight="1" thickBot="1">
      <c r="A15" s="33" t="s">
        <v>98</v>
      </c>
      <c r="B15" s="33"/>
      <c r="C15" s="41"/>
      <c r="D15" s="121">
        <f>D10+D14+D11</f>
        <v>2578334</v>
      </c>
      <c r="E15" s="31">
        <f t="shared" ref="E15" si="1">E10+E14</f>
        <v>0</v>
      </c>
      <c r="F15" s="121">
        <f>F10+F14+F11</f>
        <v>1891809</v>
      </c>
      <c r="G15" s="31"/>
      <c r="H15" s="121">
        <f>H10+H14+H11</f>
        <v>257833</v>
      </c>
      <c r="I15" s="31"/>
      <c r="J15" s="121">
        <f>J10+J14+J11</f>
        <v>20437216</v>
      </c>
      <c r="K15" s="31"/>
      <c r="L15" s="121">
        <f>L10+L14+L11</f>
        <v>25165192</v>
      </c>
    </row>
    <row r="16" spans="1:12" ht="23.1" customHeight="1" thickTop="1">
      <c r="D16" s="45"/>
      <c r="E16" s="45"/>
      <c r="F16" s="45"/>
      <c r="G16" s="45"/>
      <c r="H16" s="45"/>
      <c r="I16" s="45"/>
      <c r="J16" s="45"/>
      <c r="K16" s="45"/>
      <c r="L16" s="45"/>
    </row>
    <row r="17" spans="1:12" ht="23.1" customHeight="1">
      <c r="A17" s="33" t="s">
        <v>101</v>
      </c>
      <c r="B17" s="33"/>
      <c r="D17" s="31">
        <v>2578334</v>
      </c>
      <c r="E17" s="31"/>
      <c r="F17" s="31">
        <v>1891809</v>
      </c>
      <c r="G17" s="31"/>
      <c r="H17" s="31">
        <v>257833</v>
      </c>
      <c r="I17" s="31"/>
      <c r="J17" s="31">
        <v>22059741</v>
      </c>
      <c r="K17" s="31"/>
      <c r="L17" s="31">
        <v>26787717</v>
      </c>
    </row>
    <row r="18" spans="1:12" ht="23.1" customHeight="1">
      <c r="A18" s="35" t="s">
        <v>32</v>
      </c>
      <c r="B18" s="79">
        <v>10</v>
      </c>
      <c r="D18" s="31">
        <v>0</v>
      </c>
      <c r="E18" s="31"/>
      <c r="F18" s="31">
        <v>0</v>
      </c>
      <c r="G18" s="31"/>
      <c r="H18" s="31">
        <v>0</v>
      </c>
      <c r="I18" s="31"/>
      <c r="J18" s="31">
        <v>-2578174</v>
      </c>
      <c r="K18" s="31"/>
      <c r="L18" s="31">
        <f>+D18+F18+H18+J18</f>
        <v>-2578174</v>
      </c>
    </row>
    <row r="19" spans="1:12" ht="23.1" customHeight="1">
      <c r="A19" s="35" t="s">
        <v>159</v>
      </c>
      <c r="D19" s="122">
        <v>0</v>
      </c>
      <c r="E19" s="31"/>
      <c r="F19" s="122">
        <v>0</v>
      </c>
      <c r="G19" s="31"/>
      <c r="H19" s="122">
        <v>0</v>
      </c>
      <c r="I19" s="31"/>
      <c r="J19" s="119">
        <f>PL!H111</f>
        <v>5421325</v>
      </c>
      <c r="K19" s="31"/>
      <c r="L19" s="119">
        <f>+D19+F19+H19+J19</f>
        <v>5421325</v>
      </c>
    </row>
    <row r="20" spans="1:12" ht="23.1" customHeight="1">
      <c r="A20" s="35" t="s">
        <v>125</v>
      </c>
      <c r="D20" s="120">
        <v>0</v>
      </c>
      <c r="E20" s="31"/>
      <c r="F20" s="120">
        <v>0</v>
      </c>
      <c r="G20" s="31"/>
      <c r="H20" s="120">
        <v>0</v>
      </c>
      <c r="I20" s="31"/>
      <c r="J20" s="120">
        <v>0</v>
      </c>
      <c r="K20" s="31"/>
      <c r="L20" s="120">
        <f>+D20+F20+H20+J20</f>
        <v>0</v>
      </c>
    </row>
    <row r="21" spans="1:12" ht="23.1" customHeight="1">
      <c r="A21" s="35" t="s">
        <v>126</v>
      </c>
      <c r="D21" s="48">
        <f t="shared" ref="D21:L21" si="2">SUM(D19:D20)</f>
        <v>0</v>
      </c>
      <c r="E21" s="48">
        <f t="shared" si="2"/>
        <v>0</v>
      </c>
      <c r="F21" s="48">
        <f t="shared" si="2"/>
        <v>0</v>
      </c>
      <c r="G21" s="48">
        <f t="shared" si="2"/>
        <v>0</v>
      </c>
      <c r="H21" s="48">
        <f>SUM(H19:H20)</f>
        <v>0</v>
      </c>
      <c r="I21" s="48">
        <f t="shared" si="2"/>
        <v>0</v>
      </c>
      <c r="J21" s="48">
        <f>SUM(J19:J20)</f>
        <v>5421325</v>
      </c>
      <c r="K21" s="48">
        <f t="shared" si="2"/>
        <v>0</v>
      </c>
      <c r="L21" s="48">
        <f t="shared" si="2"/>
        <v>5421325</v>
      </c>
    </row>
    <row r="22" spans="1:12" ht="23.1" customHeight="1" thickBot="1">
      <c r="A22" s="33" t="s">
        <v>99</v>
      </c>
      <c r="B22" s="33"/>
      <c r="C22" s="41"/>
      <c r="D22" s="121">
        <f>D17+D21+D18</f>
        <v>2578334</v>
      </c>
      <c r="E22" s="31"/>
      <c r="F22" s="121">
        <f>F17+F21+F18</f>
        <v>1891809</v>
      </c>
      <c r="G22" s="31"/>
      <c r="H22" s="121">
        <f>H17+H21+H18</f>
        <v>257833</v>
      </c>
      <c r="I22" s="31"/>
      <c r="J22" s="121">
        <f>J17+J21+J18</f>
        <v>24902892</v>
      </c>
      <c r="K22" s="31"/>
      <c r="L22" s="121">
        <f>L17+L21+L18</f>
        <v>29630868</v>
      </c>
    </row>
    <row r="23" spans="1:12" ht="23.1" customHeight="1" thickTop="1"/>
    <row r="24" spans="1:12" ht="23.1" customHeight="1">
      <c r="A24" s="35" t="s">
        <v>74</v>
      </c>
    </row>
    <row r="31" spans="1:12" ht="23.1" customHeight="1">
      <c r="C31" s="35"/>
    </row>
    <row r="34" spans="1:8" ht="23.1" customHeight="1">
      <c r="C34" s="35"/>
    </row>
    <row r="35" spans="1:8" ht="23.1" customHeight="1">
      <c r="A35" s="162"/>
      <c r="B35" s="162"/>
      <c r="C35" s="162"/>
      <c r="D35" s="162"/>
      <c r="E35" s="162"/>
      <c r="F35" s="162"/>
      <c r="G35" s="162"/>
      <c r="H35" s="162"/>
    </row>
  </sheetData>
  <mergeCells count="3">
    <mergeCell ref="D6:L6"/>
    <mergeCell ref="H7:J7"/>
    <mergeCell ref="A35:H35"/>
  </mergeCells>
  <pageMargins left="0.51181102362204722" right="0.51181102362204722" top="0.78740157480314965" bottom="0.39370078740157483" header="0.51181102362204722" footer="0.31496062992125984"/>
  <pageSetup paperSize="9" scale="77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9"/>
  <sheetViews>
    <sheetView showGridLines="0" tabSelected="1" view="pageBreakPreview" zoomScaleNormal="100" zoomScaleSheetLayoutView="100" workbookViewId="0">
      <selection activeCell="D96" sqref="D96"/>
    </sheetView>
  </sheetViews>
  <sheetFormatPr defaultColWidth="9.140625" defaultRowHeight="24" customHeight="1"/>
  <cols>
    <col min="1" max="1" width="71" style="35" customWidth="1"/>
    <col min="2" max="2" width="1.5703125" style="39" customWidth="1"/>
    <col min="3" max="3" width="17.7109375" style="35" customWidth="1"/>
    <col min="4" max="4" width="1" style="35" customWidth="1"/>
    <col min="5" max="5" width="17.7109375" style="35" customWidth="1"/>
    <col min="6" max="6" width="1" style="35" customWidth="1"/>
    <col min="7" max="7" width="17.7109375" style="35" customWidth="1"/>
    <col min="8" max="8" width="1" style="35" customWidth="1"/>
    <col min="9" max="9" width="17.7109375" style="35" customWidth="1"/>
    <col min="10" max="10" width="15" style="35" customWidth="1"/>
    <col min="11" max="16384" width="9.140625" style="35"/>
  </cols>
  <sheetData>
    <row r="1" spans="1:10" ht="24" customHeight="1">
      <c r="I1" s="88" t="s">
        <v>110</v>
      </c>
    </row>
    <row r="2" spans="1:10" s="1" customFormat="1" ht="24" customHeight="1">
      <c r="A2" s="33" t="s">
        <v>62</v>
      </c>
      <c r="B2" s="87"/>
      <c r="C2" s="87"/>
      <c r="D2" s="87"/>
      <c r="E2" s="87"/>
      <c r="F2" s="87"/>
      <c r="G2" s="87"/>
      <c r="H2" s="87"/>
    </row>
    <row r="3" spans="1:10" s="1" customFormat="1" ht="24" customHeight="1">
      <c r="A3" s="33" t="s">
        <v>102</v>
      </c>
      <c r="B3" s="87"/>
      <c r="C3" s="87"/>
      <c r="D3" s="87"/>
      <c r="E3" s="87"/>
      <c r="F3" s="87"/>
      <c r="G3" s="87"/>
      <c r="H3" s="87"/>
      <c r="I3" s="87"/>
    </row>
    <row r="4" spans="1:10" s="1" customFormat="1" ht="24" customHeight="1">
      <c r="A4" s="156" t="s">
        <v>93</v>
      </c>
      <c r="B4" s="156"/>
      <c r="C4" s="156"/>
      <c r="D4" s="156"/>
      <c r="E4" s="156"/>
      <c r="F4" s="156"/>
      <c r="G4" s="156"/>
      <c r="H4" s="156"/>
      <c r="I4" s="156"/>
      <c r="J4" s="156"/>
    </row>
    <row r="5" spans="1:10" s="1" customFormat="1" ht="24" customHeight="1">
      <c r="A5" s="87"/>
      <c r="B5" s="87"/>
      <c r="C5" s="87"/>
      <c r="D5" s="87"/>
      <c r="E5" s="87"/>
      <c r="F5" s="87"/>
      <c r="G5" s="87"/>
      <c r="H5" s="87"/>
      <c r="I5" s="88" t="s">
        <v>97</v>
      </c>
    </row>
    <row r="6" spans="1:10" s="1" customFormat="1" ht="24" customHeight="1">
      <c r="A6" s="87"/>
      <c r="B6" s="67"/>
      <c r="C6" s="159" t="s">
        <v>66</v>
      </c>
      <c r="D6" s="159"/>
      <c r="E6" s="159"/>
      <c r="F6" s="39"/>
      <c r="G6" s="159" t="s">
        <v>67</v>
      </c>
      <c r="H6" s="159"/>
      <c r="I6" s="159"/>
    </row>
    <row r="7" spans="1:10" s="1" customFormat="1" ht="24" customHeight="1">
      <c r="A7" s="87"/>
      <c r="B7" s="13"/>
      <c r="C7" s="68" t="s">
        <v>113</v>
      </c>
      <c r="D7" s="69"/>
      <c r="E7" s="70" t="s">
        <v>114</v>
      </c>
      <c r="F7" s="2"/>
      <c r="G7" s="68" t="s">
        <v>113</v>
      </c>
      <c r="H7" s="69"/>
      <c r="I7" s="70" t="s">
        <v>114</v>
      </c>
    </row>
    <row r="8" spans="1:10" ht="24" customHeight="1">
      <c r="A8" s="36" t="s">
        <v>103</v>
      </c>
      <c r="B8" s="32"/>
      <c r="C8" s="57"/>
      <c r="D8" s="57"/>
      <c r="E8" s="47"/>
      <c r="F8" s="57"/>
      <c r="G8" s="57"/>
      <c r="H8" s="57"/>
      <c r="I8" s="57"/>
      <c r="J8" s="36"/>
    </row>
    <row r="9" spans="1:10" ht="24" customHeight="1">
      <c r="A9" s="34" t="s">
        <v>47</v>
      </c>
      <c r="B9" s="37"/>
      <c r="C9" s="45">
        <v>6770525</v>
      </c>
      <c r="D9" s="46"/>
      <c r="E9" s="45">
        <v>5841117</v>
      </c>
      <c r="F9" s="45"/>
      <c r="G9" s="45">
        <v>6787616</v>
      </c>
      <c r="H9" s="46"/>
      <c r="I9" s="45">
        <v>5795515</v>
      </c>
      <c r="J9" s="89"/>
    </row>
    <row r="10" spans="1:10" ht="24" customHeight="1">
      <c r="A10" s="34" t="s">
        <v>129</v>
      </c>
      <c r="B10" s="37"/>
      <c r="C10" s="45"/>
      <c r="D10" s="46"/>
      <c r="E10" s="45"/>
      <c r="F10" s="45"/>
      <c r="G10" s="45"/>
      <c r="H10" s="46"/>
      <c r="I10" s="45"/>
      <c r="J10" s="89"/>
    </row>
    <row r="11" spans="1:10" ht="24" customHeight="1">
      <c r="A11" s="34" t="s">
        <v>130</v>
      </c>
      <c r="B11" s="37"/>
      <c r="C11" s="45"/>
      <c r="D11" s="46"/>
      <c r="E11" s="45"/>
      <c r="F11" s="45"/>
      <c r="G11" s="45"/>
      <c r="H11" s="46"/>
      <c r="I11" s="45"/>
      <c r="J11" s="89"/>
    </row>
    <row r="12" spans="1:10" ht="24" customHeight="1">
      <c r="A12" s="34" t="s">
        <v>131</v>
      </c>
      <c r="B12" s="37"/>
      <c r="C12" s="45">
        <v>-2</v>
      </c>
      <c r="D12" s="47"/>
      <c r="E12" s="45">
        <v>-2</v>
      </c>
      <c r="F12" s="45"/>
      <c r="G12" s="45">
        <v>-2</v>
      </c>
      <c r="H12" s="46"/>
      <c r="I12" s="45">
        <v>-2</v>
      </c>
      <c r="J12" s="89"/>
    </row>
    <row r="13" spans="1:10" ht="24" customHeight="1">
      <c r="A13" s="34" t="s">
        <v>190</v>
      </c>
      <c r="B13" s="37"/>
      <c r="C13" s="45">
        <v>-7108</v>
      </c>
      <c r="D13" s="46"/>
      <c r="E13" s="45">
        <v>-8382</v>
      </c>
      <c r="F13" s="45"/>
      <c r="G13" s="58">
        <v>0</v>
      </c>
      <c r="H13" s="46"/>
      <c r="I13" s="58">
        <v>0</v>
      </c>
      <c r="J13" s="89"/>
    </row>
    <row r="14" spans="1:10" ht="24" customHeight="1">
      <c r="A14" s="34" t="s">
        <v>132</v>
      </c>
      <c r="B14" s="37"/>
      <c r="C14" s="45">
        <v>33537</v>
      </c>
      <c r="D14" s="46"/>
      <c r="E14" s="45">
        <v>57547</v>
      </c>
      <c r="F14" s="31"/>
      <c r="G14" s="45">
        <v>32078</v>
      </c>
      <c r="H14" s="46"/>
      <c r="I14" s="45">
        <v>31665</v>
      </c>
      <c r="J14" s="38"/>
    </row>
    <row r="15" spans="1:10" ht="24" customHeight="1">
      <c r="A15" s="34" t="s">
        <v>133</v>
      </c>
      <c r="B15" s="37"/>
      <c r="C15" s="45">
        <v>416081</v>
      </c>
      <c r="D15" s="46"/>
      <c r="E15" s="45">
        <v>446694</v>
      </c>
      <c r="F15" s="31"/>
      <c r="G15" s="45">
        <v>407239</v>
      </c>
      <c r="H15" s="46"/>
      <c r="I15" s="45">
        <v>431478</v>
      </c>
      <c r="J15" s="38"/>
    </row>
    <row r="16" spans="1:10" ht="24" customHeight="1">
      <c r="A16" s="34" t="s">
        <v>191</v>
      </c>
      <c r="C16" s="45"/>
      <c r="D16" s="46"/>
      <c r="E16" s="45"/>
      <c r="F16" s="47"/>
      <c r="G16" s="45"/>
      <c r="H16" s="46"/>
      <c r="I16" s="45"/>
    </row>
    <row r="17" spans="1:10" ht="24" customHeight="1">
      <c r="A17" s="34" t="s">
        <v>134</v>
      </c>
      <c r="B17" s="37"/>
      <c r="C17" s="48">
        <v>1478</v>
      </c>
      <c r="D17" s="46"/>
      <c r="E17" s="48">
        <v>-294</v>
      </c>
      <c r="F17" s="31"/>
      <c r="G17" s="48">
        <v>1629</v>
      </c>
      <c r="H17" s="46"/>
      <c r="I17" s="48">
        <v>-274</v>
      </c>
      <c r="J17" s="38"/>
    </row>
    <row r="18" spans="1:10" ht="24" customHeight="1">
      <c r="A18" s="34" t="s">
        <v>135</v>
      </c>
      <c r="B18" s="37"/>
      <c r="C18" s="45">
        <v>3360301</v>
      </c>
      <c r="D18" s="46"/>
      <c r="E18" s="45">
        <v>3623183</v>
      </c>
      <c r="F18" s="31"/>
      <c r="G18" s="45">
        <v>3233363</v>
      </c>
      <c r="H18" s="46"/>
      <c r="I18" s="45">
        <v>3656229</v>
      </c>
      <c r="J18" s="38"/>
    </row>
    <row r="19" spans="1:10" ht="24" customHeight="1">
      <c r="A19" s="34" t="s">
        <v>136</v>
      </c>
      <c r="B19" s="37"/>
      <c r="C19" s="45">
        <v>-54262</v>
      </c>
      <c r="D19" s="46"/>
      <c r="E19" s="45">
        <v>14065</v>
      </c>
      <c r="F19" s="31"/>
      <c r="G19" s="45">
        <v>0</v>
      </c>
      <c r="H19" s="46"/>
      <c r="I19" s="45">
        <v>0</v>
      </c>
      <c r="J19" s="38"/>
    </row>
    <row r="20" spans="1:10" ht="24" customHeight="1">
      <c r="A20" s="34" t="s">
        <v>137</v>
      </c>
      <c r="B20" s="37"/>
      <c r="C20" s="60">
        <v>1000639</v>
      </c>
      <c r="D20" s="90"/>
      <c r="E20" s="60">
        <v>1057126</v>
      </c>
      <c r="F20" s="31"/>
      <c r="G20" s="60">
        <v>994482</v>
      </c>
      <c r="H20" s="90"/>
      <c r="I20" s="60">
        <v>1050199</v>
      </c>
      <c r="J20" s="38"/>
    </row>
    <row r="21" spans="1:10" ht="24" customHeight="1">
      <c r="A21" s="35" t="s">
        <v>138</v>
      </c>
      <c r="B21" s="37"/>
      <c r="C21" s="47"/>
      <c r="D21" s="47"/>
      <c r="E21" s="47"/>
      <c r="F21" s="47"/>
      <c r="G21" s="47"/>
      <c r="H21" s="47"/>
      <c r="I21" s="47"/>
      <c r="J21" s="38"/>
    </row>
    <row r="22" spans="1:10" ht="24" customHeight="1">
      <c r="A22" s="35" t="s">
        <v>139</v>
      </c>
      <c r="B22" s="37"/>
      <c r="C22" s="45">
        <f>SUM(C9:C20)</f>
        <v>11521189</v>
      </c>
      <c r="D22" s="46"/>
      <c r="E22" s="45">
        <f>SUM(E9:E20)</f>
        <v>11031054</v>
      </c>
      <c r="F22" s="31"/>
      <c r="G22" s="45">
        <f>SUM(G9:G20)</f>
        <v>11456405</v>
      </c>
      <c r="H22" s="46"/>
      <c r="I22" s="45">
        <f>SUM(I9:I20)</f>
        <v>10964810</v>
      </c>
      <c r="J22" s="38"/>
    </row>
    <row r="23" spans="1:10" ht="24" customHeight="1">
      <c r="A23" s="35" t="s">
        <v>46</v>
      </c>
      <c r="B23" s="37"/>
      <c r="C23" s="45"/>
      <c r="D23" s="46"/>
      <c r="E23" s="45"/>
      <c r="F23" s="31"/>
      <c r="G23" s="45"/>
      <c r="H23" s="46"/>
      <c r="I23" s="45"/>
      <c r="J23" s="40"/>
    </row>
    <row r="24" spans="1:10" ht="24" customHeight="1">
      <c r="A24" s="34" t="s">
        <v>140</v>
      </c>
      <c r="B24" s="37"/>
      <c r="C24" s="152">
        <v>-8835783</v>
      </c>
      <c r="D24" s="91"/>
      <c r="E24" s="45">
        <v>3343256</v>
      </c>
      <c r="F24" s="47"/>
      <c r="G24" s="152">
        <v>-8369384</v>
      </c>
      <c r="H24" s="91"/>
      <c r="I24" s="45">
        <v>2734674</v>
      </c>
      <c r="J24" s="40"/>
    </row>
    <row r="25" spans="1:10" ht="24" customHeight="1">
      <c r="A25" s="34" t="s">
        <v>141</v>
      </c>
      <c r="B25" s="37"/>
      <c r="C25" s="152">
        <v>104809</v>
      </c>
      <c r="D25" s="91"/>
      <c r="E25" s="45">
        <v>245791</v>
      </c>
      <c r="F25" s="47"/>
      <c r="G25" s="152">
        <v>103439</v>
      </c>
      <c r="H25" s="91"/>
      <c r="I25" s="45">
        <v>224326</v>
      </c>
      <c r="J25" s="89"/>
    </row>
    <row r="26" spans="1:10" ht="24" customHeight="1">
      <c r="A26" s="34" t="s">
        <v>142</v>
      </c>
      <c r="B26" s="37"/>
      <c r="C26" s="152">
        <v>93099</v>
      </c>
      <c r="D26" s="91"/>
      <c r="E26" s="45">
        <v>39029</v>
      </c>
      <c r="F26" s="47"/>
      <c r="G26" s="152">
        <v>0</v>
      </c>
      <c r="H26" s="91"/>
      <c r="I26" s="45">
        <v>0</v>
      </c>
      <c r="J26" s="89"/>
    </row>
    <row r="27" spans="1:10" ht="24" customHeight="1">
      <c r="A27" s="34" t="s">
        <v>143</v>
      </c>
      <c r="B27" s="37"/>
      <c r="C27" s="152">
        <v>5411</v>
      </c>
      <c r="D27" s="91"/>
      <c r="E27" s="45">
        <v>2719</v>
      </c>
      <c r="F27" s="45"/>
      <c r="G27" s="152">
        <v>5485</v>
      </c>
      <c r="H27" s="91"/>
      <c r="I27" s="45">
        <v>2769</v>
      </c>
      <c r="J27" s="38"/>
    </row>
    <row r="28" spans="1:10" ht="24" customHeight="1">
      <c r="A28" s="34" t="s">
        <v>44</v>
      </c>
      <c r="B28" s="37"/>
      <c r="C28" s="152"/>
      <c r="D28" s="46"/>
      <c r="E28" s="45"/>
      <c r="F28" s="31"/>
      <c r="G28" s="152"/>
      <c r="H28" s="46"/>
      <c r="I28" s="45"/>
    </row>
    <row r="29" spans="1:10" ht="24" customHeight="1">
      <c r="A29" s="34" t="s">
        <v>151</v>
      </c>
      <c r="B29" s="37"/>
      <c r="C29" s="153">
        <v>-241709</v>
      </c>
      <c r="D29" s="47"/>
      <c r="E29" s="153">
        <v>-1071658</v>
      </c>
      <c r="F29" s="153"/>
      <c r="G29" s="153">
        <v>-286212</v>
      </c>
      <c r="H29" s="153"/>
      <c r="I29" s="153">
        <v>-1072559</v>
      </c>
      <c r="J29" s="89"/>
    </row>
    <row r="30" spans="1:10" ht="24" customHeight="1">
      <c r="A30" s="34" t="s">
        <v>144</v>
      </c>
      <c r="B30" s="37"/>
      <c r="C30" s="152">
        <v>46459</v>
      </c>
      <c r="D30" s="91"/>
      <c r="E30" s="45">
        <v>-96935</v>
      </c>
      <c r="F30" s="31"/>
      <c r="G30" s="152">
        <v>44294</v>
      </c>
      <c r="H30" s="91"/>
      <c r="I30" s="45">
        <v>-82919</v>
      </c>
      <c r="J30" s="38"/>
    </row>
    <row r="31" spans="1:10" ht="24" customHeight="1">
      <c r="A31" s="34" t="s">
        <v>145</v>
      </c>
      <c r="B31" s="37"/>
      <c r="C31" s="154">
        <v>-683454</v>
      </c>
      <c r="D31" s="91"/>
      <c r="E31" s="31">
        <v>-340129</v>
      </c>
      <c r="F31" s="31"/>
      <c r="G31" s="154">
        <v>-646365</v>
      </c>
      <c r="H31" s="91"/>
      <c r="I31" s="31">
        <v>-321881</v>
      </c>
      <c r="J31" s="38"/>
    </row>
    <row r="32" spans="1:10" ht="24" customHeight="1">
      <c r="A32" s="34" t="s">
        <v>146</v>
      </c>
      <c r="B32" s="37"/>
      <c r="C32" s="154">
        <v>87598</v>
      </c>
      <c r="D32" s="54"/>
      <c r="E32" s="31">
        <v>144108</v>
      </c>
      <c r="F32" s="31"/>
      <c r="G32" s="152">
        <v>87598</v>
      </c>
      <c r="H32" s="54"/>
      <c r="I32" s="45">
        <v>144108</v>
      </c>
      <c r="J32" s="38"/>
    </row>
    <row r="33" spans="1:10" ht="24" customHeight="1">
      <c r="A33" s="92" t="s">
        <v>147</v>
      </c>
      <c r="B33" s="37"/>
      <c r="C33" s="49">
        <f>SUM(C22:C32)</f>
        <v>2097619</v>
      </c>
      <c r="D33" s="93"/>
      <c r="E33" s="49">
        <f>SUM(E22:E32)</f>
        <v>13297235</v>
      </c>
      <c r="F33" s="31"/>
      <c r="G33" s="49">
        <f>SUM(G22:G32)</f>
        <v>2395260</v>
      </c>
      <c r="H33" s="93"/>
      <c r="I33" s="49">
        <f>SUM(I22:I32)</f>
        <v>12593328</v>
      </c>
      <c r="J33" s="38"/>
    </row>
    <row r="34" spans="1:10" ht="24" customHeight="1">
      <c r="A34" s="34" t="s">
        <v>148</v>
      </c>
      <c r="B34" s="37"/>
      <c r="C34" s="31">
        <v>-941187</v>
      </c>
      <c r="D34" s="91"/>
      <c r="E34" s="31">
        <v>-1059299</v>
      </c>
      <c r="F34" s="31"/>
      <c r="G34" s="31">
        <v>-934716</v>
      </c>
      <c r="H34" s="91"/>
      <c r="I34" s="31">
        <v>-1053176</v>
      </c>
      <c r="J34" s="38"/>
    </row>
    <row r="35" spans="1:10" ht="24" customHeight="1">
      <c r="A35" s="34" t="s">
        <v>43</v>
      </c>
      <c r="B35" s="37"/>
      <c r="C35" s="31">
        <v>-15520</v>
      </c>
      <c r="D35" s="91"/>
      <c r="E35" s="31">
        <v>-48819</v>
      </c>
      <c r="F35" s="31"/>
      <c r="G35" s="31">
        <v>-15520</v>
      </c>
      <c r="H35" s="91"/>
      <c r="I35" s="31">
        <v>-11899</v>
      </c>
      <c r="J35" s="38"/>
    </row>
    <row r="36" spans="1:10" ht="24" customHeight="1">
      <c r="A36" s="34" t="s">
        <v>42</v>
      </c>
      <c r="B36" s="37"/>
      <c r="C36" s="31">
        <v>-1661851</v>
      </c>
      <c r="D36" s="91"/>
      <c r="E36" s="31">
        <v>-1430321</v>
      </c>
      <c r="F36" s="31"/>
      <c r="G36" s="31">
        <v>-1658508</v>
      </c>
      <c r="H36" s="91"/>
      <c r="I36" s="31">
        <v>-1415063</v>
      </c>
      <c r="J36" s="38"/>
    </row>
    <row r="37" spans="1:10" ht="24" customHeight="1">
      <c r="A37" s="84" t="s">
        <v>183</v>
      </c>
      <c r="B37" s="37"/>
      <c r="C37" s="55">
        <f>SUM(C33:C36)</f>
        <v>-520939</v>
      </c>
      <c r="D37" s="93"/>
      <c r="E37" s="55">
        <f>SUM(E33:E36)</f>
        <v>10758796</v>
      </c>
      <c r="F37" s="31"/>
      <c r="G37" s="55">
        <f>SUM(G33:G36)</f>
        <v>-213484</v>
      </c>
      <c r="H37" s="93"/>
      <c r="I37" s="55">
        <f>SUM(I33:I36)</f>
        <v>10113190</v>
      </c>
      <c r="J37" s="42"/>
    </row>
    <row r="38" spans="1:10" ht="24" customHeight="1">
      <c r="A38" s="94"/>
      <c r="B38" s="37"/>
      <c r="C38" s="155"/>
      <c r="D38" s="155"/>
      <c r="E38" s="47"/>
      <c r="F38" s="47"/>
      <c r="G38" s="155"/>
      <c r="H38" s="155"/>
      <c r="I38" s="47"/>
      <c r="J38" s="42"/>
    </row>
    <row r="39" spans="1:10" ht="24" customHeight="1">
      <c r="A39" s="35" t="s">
        <v>74</v>
      </c>
      <c r="B39" s="37"/>
      <c r="C39" s="155"/>
      <c r="D39" s="155"/>
      <c r="E39" s="47"/>
      <c r="F39" s="47"/>
      <c r="G39" s="155"/>
      <c r="H39" s="155"/>
      <c r="I39" s="47"/>
      <c r="J39" s="42"/>
    </row>
    <row r="40" spans="1:10" ht="24" customHeight="1">
      <c r="B40" s="37"/>
      <c r="C40" s="155"/>
      <c r="D40" s="155"/>
      <c r="E40" s="47"/>
      <c r="F40" s="47"/>
      <c r="G40" s="155"/>
      <c r="H40" s="155"/>
      <c r="I40" s="47"/>
      <c r="J40" s="42"/>
    </row>
    <row r="41" spans="1:10" ht="24" customHeight="1">
      <c r="B41" s="37"/>
      <c r="C41" s="155"/>
      <c r="D41" s="155"/>
      <c r="E41" s="47"/>
      <c r="F41" s="47"/>
      <c r="G41" s="155"/>
      <c r="H41" s="155"/>
      <c r="I41" s="47"/>
      <c r="J41" s="42"/>
    </row>
    <row r="42" spans="1:10" ht="24" customHeight="1">
      <c r="B42" s="37"/>
      <c r="C42" s="94"/>
      <c r="D42" s="94"/>
      <c r="E42" s="42"/>
      <c r="F42" s="42"/>
      <c r="G42" s="94"/>
      <c r="H42" s="94"/>
      <c r="I42" s="42"/>
      <c r="J42" s="42"/>
    </row>
    <row r="43" spans="1:10" ht="24" customHeight="1">
      <c r="A43" s="94"/>
      <c r="B43" s="37"/>
      <c r="C43" s="94"/>
      <c r="D43" s="94"/>
      <c r="E43" s="42"/>
      <c r="F43" s="42"/>
      <c r="G43" s="94"/>
      <c r="H43" s="94"/>
      <c r="I43" s="88" t="s">
        <v>110</v>
      </c>
      <c r="J43" s="42"/>
    </row>
    <row r="44" spans="1:10" ht="24" customHeight="1">
      <c r="A44" s="33" t="s">
        <v>62</v>
      </c>
      <c r="B44" s="87"/>
      <c r="C44" s="87"/>
      <c r="D44" s="87"/>
      <c r="E44" s="87"/>
      <c r="F44" s="87"/>
      <c r="G44" s="87"/>
      <c r="H44" s="87"/>
      <c r="J44" s="42"/>
    </row>
    <row r="45" spans="1:10" ht="24" customHeight="1">
      <c r="A45" s="33" t="s">
        <v>104</v>
      </c>
      <c r="B45" s="87"/>
      <c r="C45" s="87"/>
      <c r="D45" s="87"/>
      <c r="E45" s="87"/>
      <c r="F45" s="87"/>
      <c r="G45" s="87"/>
      <c r="H45" s="87"/>
      <c r="I45" s="87"/>
      <c r="J45" s="42"/>
    </row>
    <row r="46" spans="1:10" ht="24" customHeight="1">
      <c r="A46" s="156" t="s">
        <v>93</v>
      </c>
      <c r="B46" s="156"/>
      <c r="C46" s="156"/>
      <c r="D46" s="156"/>
      <c r="E46" s="156"/>
      <c r="F46" s="156"/>
      <c r="G46" s="156"/>
      <c r="H46" s="156"/>
      <c r="I46" s="156"/>
      <c r="J46" s="156"/>
    </row>
    <row r="47" spans="1:10" ht="24" customHeight="1">
      <c r="A47" s="87"/>
      <c r="B47" s="87"/>
      <c r="C47" s="87"/>
      <c r="D47" s="87"/>
      <c r="E47" s="87"/>
      <c r="F47" s="87"/>
      <c r="G47" s="87"/>
      <c r="H47" s="87"/>
      <c r="I47" s="88" t="s">
        <v>97</v>
      </c>
      <c r="J47" s="42"/>
    </row>
    <row r="48" spans="1:10" ht="24" customHeight="1">
      <c r="A48" s="87"/>
      <c r="B48" s="67"/>
      <c r="C48" s="159" t="s">
        <v>66</v>
      </c>
      <c r="D48" s="159"/>
      <c r="E48" s="159"/>
      <c r="F48" s="39"/>
      <c r="G48" s="159" t="s">
        <v>67</v>
      </c>
      <c r="H48" s="159"/>
      <c r="I48" s="159"/>
      <c r="J48" s="42"/>
    </row>
    <row r="49" spans="1:10" ht="24" customHeight="1">
      <c r="A49" s="87"/>
      <c r="B49" s="13"/>
      <c r="C49" s="68" t="s">
        <v>113</v>
      </c>
      <c r="D49" s="69"/>
      <c r="E49" s="70" t="s">
        <v>114</v>
      </c>
      <c r="F49" s="2"/>
      <c r="G49" s="68" t="s">
        <v>113</v>
      </c>
      <c r="H49" s="69"/>
      <c r="I49" s="70" t="s">
        <v>114</v>
      </c>
      <c r="J49" s="36"/>
    </row>
    <row r="50" spans="1:10" ht="24" customHeight="1">
      <c r="A50" s="36" t="s">
        <v>105</v>
      </c>
      <c r="B50" s="32"/>
      <c r="C50" s="95"/>
      <c r="D50" s="57"/>
      <c r="E50" s="57"/>
      <c r="F50" s="57"/>
      <c r="G50" s="57"/>
      <c r="H50" s="57"/>
      <c r="I50" s="57"/>
    </row>
    <row r="51" spans="1:10" ht="24" customHeight="1">
      <c r="A51" s="34" t="s">
        <v>149</v>
      </c>
      <c r="B51" s="37"/>
      <c r="C51" s="45">
        <v>3000</v>
      </c>
      <c r="D51" s="95"/>
      <c r="E51" s="96">
        <v>0</v>
      </c>
      <c r="F51" s="95"/>
      <c r="G51" s="45">
        <v>3000</v>
      </c>
      <c r="H51" s="95"/>
      <c r="I51" s="96">
        <v>0</v>
      </c>
    </row>
    <row r="52" spans="1:10" ht="24" customHeight="1">
      <c r="A52" s="34" t="s">
        <v>40</v>
      </c>
      <c r="B52" s="37"/>
      <c r="C52" s="47"/>
      <c r="D52" s="97"/>
      <c r="E52" s="47"/>
      <c r="F52" s="47"/>
      <c r="G52" s="47"/>
      <c r="H52" s="97"/>
      <c r="I52" s="47"/>
      <c r="J52" s="89"/>
    </row>
    <row r="53" spans="1:10" ht="24" customHeight="1">
      <c r="A53" s="34" t="s">
        <v>37</v>
      </c>
      <c r="B53" s="37"/>
      <c r="C53" s="45">
        <v>-58564</v>
      </c>
      <c r="D53" s="97"/>
      <c r="E53" s="45">
        <v>-33307</v>
      </c>
      <c r="F53" s="45"/>
      <c r="G53" s="45">
        <v>-57538</v>
      </c>
      <c r="H53" s="97"/>
      <c r="I53" s="45">
        <v>-33215</v>
      </c>
      <c r="J53" s="89"/>
    </row>
    <row r="54" spans="1:10" ht="24" customHeight="1">
      <c r="A54" s="34" t="s">
        <v>39</v>
      </c>
      <c r="B54" s="37"/>
      <c r="C54" s="45">
        <v>-83595</v>
      </c>
      <c r="D54" s="97"/>
      <c r="E54" s="45">
        <v>-86839</v>
      </c>
      <c r="F54" s="45"/>
      <c r="G54" s="45">
        <v>-81816</v>
      </c>
      <c r="H54" s="97"/>
      <c r="I54" s="45">
        <v>-84861</v>
      </c>
      <c r="J54" s="89"/>
    </row>
    <row r="55" spans="1:10" ht="24" customHeight="1">
      <c r="A55" s="34" t="s">
        <v>38</v>
      </c>
      <c r="B55" s="37"/>
      <c r="C55" s="47"/>
      <c r="D55" s="97"/>
      <c r="E55" s="47"/>
      <c r="F55" s="45"/>
      <c r="G55" s="45"/>
      <c r="H55" s="97"/>
      <c r="I55" s="45"/>
      <c r="J55" s="38"/>
    </row>
    <row r="56" spans="1:10" ht="24" customHeight="1">
      <c r="A56" s="34" t="s">
        <v>37</v>
      </c>
      <c r="B56" s="37"/>
      <c r="C56" s="45">
        <v>1378</v>
      </c>
      <c r="D56" s="91"/>
      <c r="E56" s="45">
        <v>302</v>
      </c>
      <c r="F56" s="31"/>
      <c r="G56" s="45">
        <v>308</v>
      </c>
      <c r="H56" s="91"/>
      <c r="I56" s="45">
        <v>281</v>
      </c>
      <c r="J56" s="38"/>
    </row>
    <row r="57" spans="1:10" ht="24" customHeight="1">
      <c r="A57" s="34" t="s">
        <v>36</v>
      </c>
      <c r="B57" s="37"/>
      <c r="C57" s="45">
        <v>0</v>
      </c>
      <c r="D57" s="91"/>
      <c r="E57" s="45">
        <v>-297198</v>
      </c>
      <c r="F57" s="31"/>
      <c r="G57" s="45">
        <v>0</v>
      </c>
      <c r="H57" s="91"/>
      <c r="I57" s="45">
        <v>-297198</v>
      </c>
      <c r="J57" s="38"/>
    </row>
    <row r="58" spans="1:10" ht="24" customHeight="1">
      <c r="A58" s="36" t="s">
        <v>35</v>
      </c>
      <c r="B58" s="37"/>
      <c r="C58" s="55">
        <f>SUM(C51:C57)</f>
        <v>-137781</v>
      </c>
      <c r="D58" s="91"/>
      <c r="E58" s="55">
        <f>SUM(E51:E57)</f>
        <v>-417042</v>
      </c>
      <c r="F58" s="31"/>
      <c r="G58" s="55">
        <f>SUM(G51:G57)</f>
        <v>-136046</v>
      </c>
      <c r="H58" s="93"/>
      <c r="I58" s="55">
        <f>SUM(I51:I57)</f>
        <v>-414993</v>
      </c>
      <c r="J58" s="66"/>
    </row>
    <row r="59" spans="1:10" ht="24" customHeight="1">
      <c r="A59" s="36" t="s">
        <v>106</v>
      </c>
      <c r="B59" s="32"/>
      <c r="C59" s="52"/>
      <c r="D59" s="91"/>
      <c r="E59" s="52"/>
      <c r="F59" s="52"/>
      <c r="G59" s="52"/>
      <c r="H59" s="59"/>
      <c r="I59" s="52"/>
      <c r="J59" s="66"/>
    </row>
    <row r="60" spans="1:10" ht="24" customHeight="1">
      <c r="A60" s="34" t="s">
        <v>192</v>
      </c>
      <c r="B60" s="98"/>
      <c r="C60" s="45">
        <v>1246640</v>
      </c>
      <c r="D60" s="91"/>
      <c r="E60" s="45">
        <v>-8557234</v>
      </c>
      <c r="F60" s="31"/>
      <c r="G60" s="45">
        <v>1265308</v>
      </c>
      <c r="H60" s="91"/>
      <c r="I60" s="45">
        <v>-7879203</v>
      </c>
      <c r="J60" s="38"/>
    </row>
    <row r="61" spans="1:10" ht="24" customHeight="1">
      <c r="A61" s="34" t="s">
        <v>193</v>
      </c>
      <c r="B61" s="98"/>
      <c r="C61" s="45">
        <v>0</v>
      </c>
      <c r="D61" s="91"/>
      <c r="E61" s="45">
        <v>1500000</v>
      </c>
      <c r="F61" s="31"/>
      <c r="G61" s="45">
        <v>0</v>
      </c>
      <c r="H61" s="91"/>
      <c r="I61" s="45">
        <v>1500000</v>
      </c>
      <c r="J61" s="38"/>
    </row>
    <row r="62" spans="1:10" ht="24" customHeight="1">
      <c r="A62" s="34" t="s">
        <v>61</v>
      </c>
      <c r="B62" s="98"/>
      <c r="C62" s="45">
        <v>8232000</v>
      </c>
      <c r="D62" s="91"/>
      <c r="E62" s="45">
        <v>6572775</v>
      </c>
      <c r="F62" s="31"/>
      <c r="G62" s="45">
        <v>8232000</v>
      </c>
      <c r="H62" s="91"/>
      <c r="I62" s="45">
        <v>6572775</v>
      </c>
      <c r="J62" s="38"/>
    </row>
    <row r="63" spans="1:10" ht="24" customHeight="1">
      <c r="A63" s="34" t="s">
        <v>34</v>
      </c>
      <c r="B63" s="98"/>
      <c r="C63" s="48">
        <v>-6800000</v>
      </c>
      <c r="D63" s="91"/>
      <c r="E63" s="48">
        <v>-8150000</v>
      </c>
      <c r="F63" s="31"/>
      <c r="G63" s="48">
        <v>-6800000</v>
      </c>
      <c r="H63" s="91"/>
      <c r="I63" s="48">
        <v>-8150000</v>
      </c>
      <c r="J63" s="38"/>
    </row>
    <row r="64" spans="1:10" ht="24" customHeight="1">
      <c r="A64" s="34" t="s">
        <v>33</v>
      </c>
      <c r="B64" s="98"/>
      <c r="C64" s="45">
        <v>-186325</v>
      </c>
      <c r="D64" s="91"/>
      <c r="E64" s="45">
        <v>-191180</v>
      </c>
      <c r="F64" s="31"/>
      <c r="G64" s="45">
        <v>-180699</v>
      </c>
      <c r="H64" s="91"/>
      <c r="I64" s="45">
        <v>-179777</v>
      </c>
      <c r="J64" s="38"/>
    </row>
    <row r="65" spans="1:10" ht="24" customHeight="1">
      <c r="A65" s="34" t="s">
        <v>32</v>
      </c>
      <c r="B65" s="98"/>
      <c r="C65" s="45">
        <v>-2578174</v>
      </c>
      <c r="D65" s="91"/>
      <c r="E65" s="45">
        <v>-2268810</v>
      </c>
      <c r="F65" s="31"/>
      <c r="G65" s="45">
        <v>-2578174</v>
      </c>
      <c r="H65" s="91"/>
      <c r="I65" s="45">
        <v>-2268810</v>
      </c>
      <c r="J65" s="38"/>
    </row>
    <row r="66" spans="1:10" ht="24" customHeight="1">
      <c r="A66" s="36" t="s">
        <v>31</v>
      </c>
      <c r="B66" s="37"/>
      <c r="C66" s="55">
        <f>SUM(C60:C65)</f>
        <v>-85859</v>
      </c>
      <c r="D66" s="93"/>
      <c r="E66" s="55">
        <f>SUM(E60:E65)</f>
        <v>-11094449</v>
      </c>
      <c r="F66" s="31"/>
      <c r="G66" s="55">
        <f>SUM(G60:G65)</f>
        <v>-61565</v>
      </c>
      <c r="H66" s="93"/>
      <c r="I66" s="55">
        <f>SUM(I60:I65)</f>
        <v>-10405015</v>
      </c>
      <c r="J66" s="66"/>
    </row>
    <row r="67" spans="1:10" ht="24" customHeight="1">
      <c r="A67" s="36" t="s">
        <v>150</v>
      </c>
      <c r="B67" s="37"/>
      <c r="C67" s="45">
        <f>C37+C58+C66</f>
        <v>-744579</v>
      </c>
      <c r="D67" s="50"/>
      <c r="E67" s="45">
        <f>E37+E58+E66</f>
        <v>-752695</v>
      </c>
      <c r="F67" s="31"/>
      <c r="G67" s="45">
        <f>G37+G58+G66</f>
        <v>-411095</v>
      </c>
      <c r="H67" s="50"/>
      <c r="I67" s="45">
        <f>I37+I58+I66</f>
        <v>-706818</v>
      </c>
      <c r="J67" s="38"/>
    </row>
    <row r="68" spans="1:10" ht="24" customHeight="1">
      <c r="A68" s="34" t="s">
        <v>108</v>
      </c>
      <c r="B68" s="37"/>
      <c r="C68" s="60">
        <v>2362884</v>
      </c>
      <c r="D68" s="50"/>
      <c r="E68" s="60">
        <v>2197388</v>
      </c>
      <c r="F68" s="31"/>
      <c r="G68" s="60">
        <v>2018849</v>
      </c>
      <c r="H68" s="50"/>
      <c r="I68" s="60">
        <v>1913623</v>
      </c>
      <c r="J68" s="38"/>
    </row>
    <row r="69" spans="1:10" ht="24" customHeight="1" thickBot="1">
      <c r="A69" s="36" t="s">
        <v>107</v>
      </c>
      <c r="B69" s="32"/>
      <c r="C69" s="61">
        <f>SUM(C67:C68)</f>
        <v>1618305</v>
      </c>
      <c r="D69" s="59"/>
      <c r="E69" s="61">
        <f>SUM(E67:E68)</f>
        <v>1444693</v>
      </c>
      <c r="F69" s="31"/>
      <c r="G69" s="61">
        <f>SUM(G67:G68)</f>
        <v>1607754</v>
      </c>
      <c r="H69" s="59"/>
      <c r="I69" s="61">
        <f>SUM(I67:I68)</f>
        <v>1206805</v>
      </c>
      <c r="J69" s="42"/>
    </row>
    <row r="70" spans="1:10" ht="24" customHeight="1" thickTop="1">
      <c r="C70" s="47"/>
      <c r="D70" s="47"/>
      <c r="E70" s="47"/>
      <c r="F70" s="47"/>
      <c r="G70" s="47"/>
      <c r="H70" s="47"/>
      <c r="I70" s="47"/>
    </row>
    <row r="71" spans="1:10" ht="24" customHeight="1">
      <c r="A71" s="35" t="s">
        <v>74</v>
      </c>
      <c r="C71" s="47"/>
      <c r="D71" s="47"/>
      <c r="E71" s="47"/>
      <c r="F71" s="47"/>
      <c r="G71" s="47"/>
      <c r="H71" s="47"/>
      <c r="I71" s="47"/>
    </row>
    <row r="72" spans="1:10" ht="24" customHeight="1">
      <c r="C72" s="40"/>
      <c r="G72" s="40"/>
    </row>
    <row r="88" spans="1:2" ht="24" customHeight="1">
      <c r="B88" s="35"/>
    </row>
    <row r="89" spans="1:2" ht="24" customHeight="1">
      <c r="A89" s="1"/>
    </row>
  </sheetData>
  <mergeCells count="4">
    <mergeCell ref="C6:E6"/>
    <mergeCell ref="G6:I6"/>
    <mergeCell ref="C48:E48"/>
    <mergeCell ref="G48:I48"/>
  </mergeCells>
  <printOptions horizontalCentered="1"/>
  <pageMargins left="0.70866141732283472" right="0.51181102362204722" top="0.78740157480314965" bottom="0.39370078740157483" header="0.31496062992125984" footer="0.31496062992125984"/>
  <pageSetup paperSize="9" scale="66" orientation="portrait" r:id="rId1"/>
  <rowBreaks count="1" manualBreakCount="1">
    <brk id="4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9D417A46D354C9295823B1E049B72" ma:contentTypeVersion="14" ma:contentTypeDescription="Create a new document." ma:contentTypeScope="" ma:versionID="73fdfe758a929f11ebafea45fc07e421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cbed0980e816a16753818d1a7c5109e6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Props1.xml><?xml version="1.0" encoding="utf-8"?>
<ds:datastoreItem xmlns:ds="http://schemas.openxmlformats.org/officeDocument/2006/customXml" ds:itemID="{048687D8-4D23-4E61-9B9B-23B39C955D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656442-46AA-43E0-ABAD-31794E6CC3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C96421-E078-4E08-B2D6-240E2B699890}">
  <ds:schemaRefs>
    <ds:schemaRef ds:uri="6a7b1ec3-7e08-409e-8f33-5d292a1a6bfb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f81d133f-f91a-40bf-9f57-d17ce519437c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SE_Consol</vt:lpstr>
      <vt:lpstr>SE_Co.</vt:lpstr>
      <vt:lpstr>CF</vt:lpstr>
      <vt:lpstr>BS!Print_Area</vt:lpstr>
      <vt:lpstr>CF!Print_Area</vt:lpstr>
      <vt:lpstr>PL!Print_Area</vt:lpstr>
      <vt:lpstr>SE_Co.!Print_Area</vt:lpstr>
      <vt:lpstr>SE_Consol!Print_Area</vt:lpstr>
    </vt:vector>
  </TitlesOfParts>
  <Company>KRUNGTHAI CARD PUBLIC COMPANY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Krungthai Card Public Company Limited and its subsidiaries</dc:title>
  <dc:creator>Boonyaporn.Narkprasert@th.ey.com</dc:creator>
  <cp:lastModifiedBy>Tipnaree Chaisechotes</cp:lastModifiedBy>
  <cp:lastPrinted>2022-11-14T04:27:32Z</cp:lastPrinted>
  <dcterms:created xsi:type="dcterms:W3CDTF">2005-03-21T07:40:52Z</dcterms:created>
  <dcterms:modified xsi:type="dcterms:W3CDTF">2022-11-14T04:27:51Z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0x010100038D3E2814FEDC4BABD4A52B6292DD7E</vt:lpwstr>
  </property>
  <property fmtid="{D5CDD505-2E9C-101B-9397-08002B2CF9AE}" pid="3" name="MediaServiceImageTags">
    <vt:lpwstr/>
  </property>
</Properties>
</file>