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Sep22'Q3\"/>
    </mc:Choice>
  </mc:AlternateContent>
  <xr:revisionPtr revIDLastSave="0" documentId="13_ncr:1_{8D79451F-5674-4B3B-94DA-F267637416A7}" xr6:coauthVersionLast="47" xr6:coauthVersionMax="47" xr10:uidLastSave="{00000000-0000-0000-0000-000000000000}"/>
  <bookViews>
    <workbookView xWindow="-120" yWindow="-120" windowWidth="21840" windowHeight="13140" activeTab="4" xr2:uid="{59A15E40-2976-4DC9-885A-65FCBCE6CF6C}"/>
  </bookViews>
  <sheets>
    <sheet name="2-4" sheetId="1" r:id="rId1"/>
    <sheet name="5(3M)" sheetId="5" r:id="rId2"/>
    <sheet name="6(9M)" sheetId="2" r:id="rId3"/>
    <sheet name="7" sheetId="3" r:id="rId4"/>
    <sheet name="8-9" sheetId="4" r:id="rId5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4" l="1"/>
  <c r="E14" i="2"/>
  <c r="E14" i="5"/>
  <c r="E64" i="4" l="1"/>
  <c r="F23" i="1"/>
  <c r="G14" i="5" l="1"/>
  <c r="E73" i="4" l="1"/>
  <c r="P21" i="3"/>
  <c r="G64" i="4"/>
  <c r="G73" i="4"/>
  <c r="P14" i="3" l="1"/>
  <c r="P13" i="3"/>
  <c r="P12" i="3"/>
  <c r="G25" i="5" l="1"/>
  <c r="G28" i="5" s="1"/>
  <c r="G31" i="5" s="1"/>
  <c r="E25" i="5"/>
  <c r="E28" i="5" s="1"/>
  <c r="E31" i="5" s="1"/>
  <c r="A1" i="5"/>
  <c r="A1" i="4"/>
  <c r="N25" i="3"/>
  <c r="L25" i="3"/>
  <c r="J25" i="3"/>
  <c r="H25" i="3"/>
  <c r="F25" i="3"/>
  <c r="P23" i="3"/>
  <c r="P22" i="3"/>
  <c r="P20" i="3"/>
  <c r="N18" i="3"/>
  <c r="L18" i="3"/>
  <c r="J18" i="3"/>
  <c r="H18" i="3"/>
  <c r="F18" i="3"/>
  <c r="P16" i="3"/>
  <c r="P15" i="3"/>
  <c r="P11" i="3"/>
  <c r="A3" i="3"/>
  <c r="A3" i="4" s="1"/>
  <c r="A51" i="4" s="1"/>
  <c r="G14" i="2"/>
  <c r="G25" i="2" s="1"/>
  <c r="E25" i="2"/>
  <c r="A1" i="2"/>
  <c r="A124" i="1"/>
  <c r="H112" i="1"/>
  <c r="F112" i="1"/>
  <c r="A87" i="1"/>
  <c r="A85" i="1"/>
  <c r="A84" i="1"/>
  <c r="H71" i="1"/>
  <c r="F71" i="1"/>
  <c r="H62" i="1"/>
  <c r="H73" i="1" s="1"/>
  <c r="F62" i="1"/>
  <c r="A46" i="1"/>
  <c r="A44" i="1"/>
  <c r="H36" i="1"/>
  <c r="F36" i="1"/>
  <c r="F38" i="1" s="1"/>
  <c r="H23" i="1"/>
  <c r="H38" i="1" l="1"/>
  <c r="H114" i="1"/>
  <c r="F73" i="1"/>
  <c r="F114" i="1" s="1"/>
  <c r="G28" i="2"/>
  <c r="G31" i="2" s="1"/>
  <c r="G11" i="4"/>
  <c r="G30" i="4" s="1"/>
  <c r="E28" i="2"/>
  <c r="E31" i="2" s="1"/>
  <c r="E42" i="4"/>
  <c r="P25" i="3"/>
  <c r="P18" i="3"/>
  <c r="G42" i="4" l="1"/>
  <c r="G46" i="4" s="1"/>
  <c r="G75" i="4" s="1"/>
  <c r="G78" i="4" s="1"/>
  <c r="E46" i="4"/>
  <c r="E75" i="4" l="1"/>
  <c r="E78" i="4" s="1"/>
</calcChain>
</file>

<file path=xl/sharedStrings.xml><?xml version="1.0" encoding="utf-8"?>
<sst xmlns="http://schemas.openxmlformats.org/spreadsheetml/2006/main" count="280" uniqueCount="163">
  <si>
    <t>บริษัท เอ็นฟอร์ซ ซีเคียว จำกัด (มหาชน)</t>
  </si>
  <si>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</si>
  <si>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</si>
  <si>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</si>
  <si>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</si>
  <si>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</si>
  <si>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</si>
  <si>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</si>
  <si>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</si>
  <si>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</si>
  <si>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</si>
  <si>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</si>
  <si>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</si>
  <si>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ลูกหนี้การค้าและลูกหนี้อื่น - สุทธิ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</si>
  <si>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</si>
  <si>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</si>
  <si>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</si>
  <si>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</si>
  <si>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</si>
  <si>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</si>
  <si>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</si>
  <si>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</si>
  <si>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</si>
  <si>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</si>
  <si>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</si>
  <si>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</si>
  <si>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</si>
  <si>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</si>
  <si>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</si>
  <si>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</si>
  <si>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</si>
  <si>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</si>
  <si>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</si>
  <si>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</si>
  <si>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</si>
  <si>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</si>
  <si>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</si>
  <si>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</si>
  <si>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</si>
  <si>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</si>
  <si>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</si>
  <si>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</si>
  <si>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</si>
  <si>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</si>
  <si>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</si>
  <si>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 - 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</si>
  <si>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</si>
  <si>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</si>
  <si>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</si>
  <si>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</si>
  <si>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</si>
  <si>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</si>
  <si>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</si>
  <si>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</si>
  <si>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</si>
  <si>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</si>
  <si>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</si>
  <si>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</si>
  <si>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</si>
  <si>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</si>
  <si>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</si>
  <si>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</si>
  <si>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</si>
  <si>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</si>
  <si>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</si>
  <si>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</si>
  <si>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</si>
  <si>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</si>
  <si>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</si>
  <si>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</si>
  <si>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</si>
  <si>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</si>
  <si>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</si>
  <si>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</si>
  <si>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</si>
  <si>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- สุทธิ</t>
  </si>
  <si>
    <t>กำไรจากมูลค่ายุติธรรมของอนุพันธ์ทางการเงิน</t>
  </si>
  <si>
    <t>ขาดทุนจากสินทรัพย์ทางการเงิน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</si>
  <si>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</si>
  <si>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</si>
  <si>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</si>
  <si>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</si>
  <si>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</si>
  <si>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</si>
  <si>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</si>
  <si>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กำไรเบ็ดเสร็จจรวมสำหรับงวด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</si>
  <si>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</si>
  <si>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</si>
  <si>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งบแสดงการเปลี่ยนแปลงส่วนของเจ้าของ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</si>
  <si>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</si>
  <si>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</si>
  <si>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</si>
  <si>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</si>
  <si>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</si>
  <si>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</si>
  <si>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</si>
  <si>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</si>
  <si>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</si>
  <si>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ยอดคงเหลือต้นงวด ณ วันที่ 1 มกราคม พ.ศ. 2564</t>
  </si>
  <si>
    <t>สำรองตามกฏหมาย</t>
  </si>
  <si>
    <t>กำไรเบ็ดเสร็จรวมสำหรับงวด</t>
  </si>
  <si>
    <t>การจ่ายโดยใช้หุ้นเป็นเกณฑ์</t>
  </si>
  <si>
    <t>ยอดคงเหลือต้นงวด ณ วันที่ 1 มกราคม พ.ศ. 2565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</si>
  <si>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</si>
  <si>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</si>
  <si>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</si>
  <si>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</si>
  <si>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</si>
  <si>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</si>
  <si>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ตัดจำหน่ายหนี้สูญ</t>
  </si>
  <si>
    <t>ค่าใช้จ่ายผลประโยชน์ของพนักงาน</t>
  </si>
  <si>
    <t>ขาดทุนจากมูลค่ายุติธรรมของสินทรัพย์ทางการเงิน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</si>
  <si>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</si>
  <si>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</si>
  <si>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</si>
  <si>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</si>
  <si>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</si>
  <si>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ลูกหนี้การค้าและลูกหนี้อื่น</t>
  </si>
  <si>
    <t>ลูกหนี้ตามสัญญาเช่า</t>
  </si>
  <si>
    <t>รายได้รับล่วงหน้า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</si>
  <si>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</si>
  <si>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</si>
  <si>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</si>
  <si>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</si>
  <si>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</si>
  <si>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เงินสดรับจากการขายอุปกรณ์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</si>
  <si>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</si>
  <si>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</si>
  <si>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</si>
  <si>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</si>
  <si>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</si>
  <si>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จ่ายคืนหนี้สินตามสัญญาเช่า</t>
  </si>
  <si>
    <t>เงินสดสุทธิ (ใช้ไปใน) ได้มาจากกิจกรรมจัดหาเงิน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</si>
  <si>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</si>
  <si>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</si>
  <si>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</si>
  <si>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</si>
  <si>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</si>
  <si>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</si>
  <si>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</si>
  <si>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การเพิ่มหุ้นสามัญ</t>
  </si>
  <si>
    <t>เงินปันผล</t>
  </si>
  <si>
    <t>เงินสดจ่ายเพื่อซื้อเงินลงทุนในการร่วมค้า</t>
  </si>
  <si>
    <t>เงินสดรับจากการออกหุ้นสามัญ</t>
  </si>
  <si>
    <t>เงินสดจ่ายเงินปันผล</t>
  </si>
  <si>
    <t>กลับรายการผลขาดทุนด้านเครดิตที่คาดว่าจะเกิดขึ้น</t>
  </si>
  <si>
    <t>เงินสดสุทธิได้มาจากกิจกรรมดำเนินงาน</t>
  </si>
  <si>
    <t>กำไรต่อหุ้น</t>
  </si>
  <si>
    <t>เงินสดและรายการเทียบเท่าเงินสด(ลดลง)เพิ่มขึ้นสุทธิ</t>
  </si>
  <si>
    <t>6, 7</t>
  </si>
  <si>
    <t xml:space="preserve">  ในสินทรัพย์และหนี้สินดำเนินงาน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</si>
  <si>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</si>
  <si>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</si>
  <si>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</si>
  <si>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</si>
  <si>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</si>
  <si>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สำหรับงวดเก้าเดือนสิ้นสุดวันที่ 30 กันยายน พ.ศ. 2565</t>
  </si>
  <si>
    <t>จ่ายผลประโยชน์พนักงาน</t>
  </si>
  <si>
    <t>กำไร(ขาดทุน)จากมูลค่ายุติธรรมของอนุพันธ์ทางการเงิน</t>
  </si>
  <si>
    <t>ขาดทุนจากการขายอุปกรณ์</t>
  </si>
  <si>
    <t>ขาดทุน (กำไร) จากการตัดจำหน่ายอุปกรณ์</t>
  </si>
  <si>
    <t>กำไรจากอัตราแลกเปลี่ยน - สุทธิ</t>
  </si>
  <si>
    <t>เงินสดสุทธิ (ใช้ไปใน) 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</si>
</sst>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u/>
      <sz val="14"/>
      <name val="Browall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8" fillId="0" borderId="0">
      <protection locked="0"/>
    </xf>
    <xf numFmtId="0" fontId="3" fillId="0" borderId="0"/>
    <xf numFmtId="0" fontId="8" fillId="0" borderId="0">
      <protection locked="0"/>
    </xf>
    <xf numFmtId="0" fontId="3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0" fontId="14" fillId="0" borderId="0"/>
    <xf numFmtId="0" fontId="2" fillId="0" borderId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17" fillId="0" borderId="0"/>
    <xf numFmtId="0" fontId="8" fillId="0" borderId="0">
      <protection locked="0"/>
    </xf>
    <xf numFmtId="43" fontId="17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3" fillId="3" borderId="4" applyNumberFormat="0" applyFont="0" applyAlignment="0" applyProtection="0"/>
    <xf numFmtId="9" fontId="18" fillId="0" borderId="0" applyFont="0" applyFill="0" applyBorder="0" applyAlignment="0" applyProtection="0"/>
    <xf numFmtId="0" fontId="17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19" fillId="0" borderId="5" applyNumberFormat="0" applyFill="0" applyAlignment="0">
      <protection locked="0"/>
    </xf>
    <xf numFmtId="0" fontId="1" fillId="0" borderId="0"/>
    <xf numFmtId="0" fontId="1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>
      <protection locked="0"/>
    </xf>
    <xf numFmtId="0" fontId="17" fillId="0" borderId="0"/>
    <xf numFmtId="0" fontId="11" fillId="0" borderId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</cellStyleXfs>
  <cellXfs count="299">
    <xf numFmtId="0" fontId="0" fillId="0" borderId="0" xfId="0"/>
    <xf numFmtId="37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4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Continuous" vertical="center"/>
    </xf>
    <xf numFmtId="164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37" fontId="5" fillId="0" borderId="0" xfId="4" applyNumberFormat="1" applyFont="1" applyAlignment="1">
      <alignment vertical="center"/>
    </xf>
    <xf numFmtId="43" fontId="5" fillId="0" borderId="1" xfId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37" fontId="5" fillId="0" borderId="0" xfId="5" applyNumberFormat="1" applyFont="1" applyAlignment="1" applyProtection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5" applyFont="1" applyAlignment="1" applyProtection="1">
      <alignment vertical="center"/>
    </xf>
    <xf numFmtId="37" fontId="4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vertical="center"/>
    </xf>
    <xf numFmtId="37" fontId="4" fillId="0" borderId="1" xfId="6" applyNumberFormat="1" applyFont="1" applyBorder="1" applyAlignment="1">
      <alignment horizontal="left" vertical="center"/>
    </xf>
    <xf numFmtId="37" fontId="4" fillId="0" borderId="1" xfId="6" applyNumberFormat="1" applyFont="1" applyBorder="1" applyAlignment="1">
      <alignment horizontal="center" vertical="center"/>
    </xf>
    <xf numFmtId="164" fontId="5" fillId="0" borderId="1" xfId="6" applyNumberFormat="1" applyFont="1" applyBorder="1" applyAlignment="1">
      <alignment horizontal="centerContinuous" vertical="center"/>
    </xf>
    <xf numFmtId="164" fontId="4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center" vertical="center"/>
    </xf>
    <xf numFmtId="164" fontId="10" fillId="0" borderId="0" xfId="6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37" fontId="10" fillId="0" borderId="1" xfId="6" applyNumberFormat="1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164" fontId="9" fillId="2" borderId="0" xfId="6" applyNumberFormat="1" applyFont="1" applyFill="1" applyAlignment="1">
      <alignment vertical="center"/>
    </xf>
    <xf numFmtId="164" fontId="9" fillId="0" borderId="0" xfId="6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164" fontId="5" fillId="2" borderId="0" xfId="6" applyNumberFormat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2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37" fontId="4" fillId="0" borderId="0" xfId="6" applyNumberFormat="1" applyFont="1" applyAlignment="1">
      <alignment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37" fontId="5" fillId="0" borderId="0" xfId="7" applyNumberFormat="1" applyFont="1" applyAlignment="1" applyProtection="1">
      <alignment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7" applyFont="1" applyAlignment="1" applyProtection="1">
      <alignment vertical="center"/>
    </xf>
    <xf numFmtId="164" fontId="5" fillId="2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37" fontId="5" fillId="0" borderId="0" xfId="8" applyNumberFormat="1" applyFont="1" applyAlignment="1">
      <alignment vertical="center"/>
    </xf>
    <xf numFmtId="164" fontId="5" fillId="2" borderId="0" xfId="8" applyNumberFormat="1" applyFont="1" applyFill="1" applyAlignment="1">
      <alignment vertical="center"/>
    </xf>
    <xf numFmtId="164" fontId="5" fillId="0" borderId="0" xfId="8" applyNumberFormat="1" applyFont="1" applyAlignment="1">
      <alignment vertical="center"/>
    </xf>
    <xf numFmtId="164" fontId="5" fillId="2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37" fontId="5" fillId="0" borderId="0" xfId="8" applyNumberFormat="1" applyFont="1" applyAlignment="1">
      <alignment horizontal="center" vertical="center"/>
    </xf>
    <xf numFmtId="169" fontId="5" fillId="2" borderId="2" xfId="1" applyNumberFormat="1" applyFont="1" applyFill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0" fontId="5" fillId="0" borderId="0" xfId="6" applyFont="1" applyAlignment="1">
      <alignment horizontal="center" vertical="center"/>
    </xf>
    <xf numFmtId="164" fontId="5" fillId="0" borderId="0" xfId="6" applyNumberFormat="1" applyFont="1" applyAlignment="1">
      <alignment vertical="center"/>
    </xf>
    <xf numFmtId="37" fontId="5" fillId="0" borderId="1" xfId="6" applyNumberFormat="1" applyFont="1" applyBorder="1" applyAlignment="1">
      <alignment vertical="center"/>
    </xf>
    <xf numFmtId="0" fontId="5" fillId="0" borderId="1" xfId="6" applyFont="1" applyBorder="1" applyAlignment="1">
      <alignment vertical="center"/>
    </xf>
    <xf numFmtId="37" fontId="5" fillId="0" borderId="1" xfId="8" applyNumberFormat="1" applyFont="1" applyBorder="1" applyAlignment="1">
      <alignment vertical="center"/>
    </xf>
    <xf numFmtId="164" fontId="5" fillId="0" borderId="1" xfId="8" applyNumberFormat="1" applyFont="1" applyBorder="1" applyAlignment="1">
      <alignment vertical="center"/>
    </xf>
    <xf numFmtId="37" fontId="10" fillId="0" borderId="0" xfId="9" applyNumberFormat="1" applyFont="1"/>
    <xf numFmtId="0" fontId="10" fillId="0" borderId="0" xfId="10" applyFont="1" applyAlignment="1">
      <alignment vertical="top"/>
    </xf>
    <xf numFmtId="170" fontId="10" fillId="0" borderId="0" xfId="10" applyNumberFormat="1" applyFont="1" applyAlignment="1">
      <alignment horizontal="center" vertical="top"/>
    </xf>
    <xf numFmtId="170" fontId="10" fillId="0" borderId="0" xfId="10" applyNumberFormat="1" applyFont="1" applyAlignment="1">
      <alignment horizontal="right" vertical="top"/>
    </xf>
    <xf numFmtId="164" fontId="10" fillId="0" borderId="0" xfId="10" applyNumberFormat="1" applyFont="1" applyAlignment="1">
      <alignment horizontal="right" vertical="top"/>
    </xf>
    <xf numFmtId="171" fontId="10" fillId="0" borderId="0" xfId="10" applyNumberFormat="1" applyFont="1" applyAlignment="1">
      <alignment horizontal="right" vertical="top"/>
    </xf>
    <xf numFmtId="37" fontId="10" fillId="0" borderId="1" xfId="9" applyNumberFormat="1" applyFont="1" applyBorder="1"/>
    <xf numFmtId="0" fontId="10" fillId="0" borderId="1" xfId="10" applyFont="1" applyBorder="1" applyAlignment="1">
      <alignment vertical="top"/>
    </xf>
    <xf numFmtId="170" fontId="10" fillId="0" borderId="1" xfId="10" applyNumberFormat="1" applyFont="1" applyBorder="1" applyAlignment="1">
      <alignment horizontal="center" vertical="top"/>
    </xf>
    <xf numFmtId="170" fontId="10" fillId="0" borderId="1" xfId="10" applyNumberFormat="1" applyFont="1" applyBorder="1" applyAlignment="1">
      <alignment horizontal="right" vertical="top"/>
    </xf>
    <xf numFmtId="164" fontId="10" fillId="0" borderId="1" xfId="10" applyNumberFormat="1" applyFont="1" applyBorder="1" applyAlignment="1">
      <alignment horizontal="right" vertical="top"/>
    </xf>
    <xf numFmtId="171" fontId="10" fillId="0" borderId="1" xfId="10" applyNumberFormat="1" applyFont="1" applyBorder="1" applyAlignment="1">
      <alignment horizontal="right" vertical="top"/>
    </xf>
    <xf numFmtId="0" fontId="10" fillId="0" borderId="0" xfId="11" applyFont="1" applyAlignment="1">
      <alignment vertical="top"/>
    </xf>
    <xf numFmtId="170" fontId="10" fillId="0" borderId="0" xfId="11" applyNumberFormat="1" applyFont="1" applyAlignment="1">
      <alignment horizontal="right" vertical="top"/>
    </xf>
    <xf numFmtId="171" fontId="10" fillId="0" borderId="0" xfId="11" applyNumberFormat="1" applyFont="1" applyAlignment="1">
      <alignment horizontal="center" vertical="top"/>
    </xf>
    <xf numFmtId="0" fontId="9" fillId="0" borderId="0" xfId="10" applyFont="1" applyAlignment="1">
      <alignment vertical="top"/>
    </xf>
    <xf numFmtId="164" fontId="10" fillId="0" borderId="0" xfId="11" applyNumberFormat="1" applyFont="1" applyAlignment="1">
      <alignment horizontal="right" vertical="top"/>
    </xf>
    <xf numFmtId="170" fontId="10" fillId="0" borderId="0" xfId="11" quotePrefix="1" applyNumberFormat="1" applyFont="1" applyAlignment="1">
      <alignment horizontal="right" vertical="top"/>
    </xf>
    <xf numFmtId="170" fontId="10" fillId="0" borderId="0" xfId="11" quotePrefix="1" applyNumberFormat="1" applyFont="1" applyAlignment="1">
      <alignment horizontal="right"/>
    </xf>
    <xf numFmtId="0" fontId="9" fillId="0" borderId="0" xfId="11" applyFont="1" applyAlignment="1">
      <alignment vertical="top"/>
    </xf>
    <xf numFmtId="170" fontId="10" fillId="0" borderId="1" xfId="11" applyNumberFormat="1" applyFont="1" applyBorder="1" applyAlignment="1">
      <alignment horizontal="right" vertical="top"/>
    </xf>
    <xf numFmtId="164" fontId="10" fillId="0" borderId="1" xfId="11" applyNumberFormat="1" applyFont="1" applyBorder="1" applyAlignment="1">
      <alignment horizontal="right" vertical="top"/>
    </xf>
    <xf numFmtId="170" fontId="9" fillId="0" borderId="0" xfId="10" applyNumberFormat="1" applyFont="1" applyAlignment="1">
      <alignment horizontal="right" vertical="top"/>
    </xf>
    <xf numFmtId="164" fontId="9" fillId="0" borderId="0" xfId="10" applyNumberFormat="1" applyFont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0" fontId="10" fillId="0" borderId="0" xfId="3" applyFont="1" applyAlignment="1">
      <alignment horizontal="left" vertical="top"/>
    </xf>
    <xf numFmtId="170" fontId="9" fillId="0" borderId="0" xfId="10" applyNumberFormat="1" applyFont="1" applyAlignment="1">
      <alignment horizontal="center" vertical="top"/>
    </xf>
    <xf numFmtId="0" fontId="9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10" applyFont="1" applyAlignment="1">
      <alignment vertical="center"/>
    </xf>
    <xf numFmtId="0" fontId="9" fillId="0" borderId="0" xfId="10" applyFont="1" applyAlignment="1">
      <alignment horizontal="center" vertical="top"/>
    </xf>
    <xf numFmtId="170" fontId="9" fillId="0" borderId="1" xfId="10" applyNumberFormat="1" applyFont="1" applyBorder="1" applyAlignment="1">
      <alignment horizontal="right" vertical="top"/>
    </xf>
    <xf numFmtId="164" fontId="9" fillId="0" borderId="1" xfId="10" applyNumberFormat="1" applyFont="1" applyBorder="1" applyAlignment="1">
      <alignment horizontal="right" vertical="top"/>
    </xf>
    <xf numFmtId="0" fontId="10" fillId="0" borderId="0" xfId="3" applyFont="1" applyAlignment="1">
      <alignment vertical="center"/>
    </xf>
    <xf numFmtId="170" fontId="9" fillId="0" borderId="2" xfId="10" applyNumberFormat="1" applyFont="1" applyBorder="1" applyAlignment="1">
      <alignment horizontal="right" vertical="top"/>
    </xf>
    <xf numFmtId="164" fontId="9" fillId="0" borderId="2" xfId="10" applyNumberFormat="1" applyFont="1" applyBorder="1" applyAlignment="1">
      <alignment horizontal="right" vertical="top"/>
    </xf>
    <xf numFmtId="0" fontId="10" fillId="0" borderId="0" xfId="3" applyFont="1"/>
    <xf numFmtId="170" fontId="9" fillId="2" borderId="0" xfId="12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4" fontId="9" fillId="2" borderId="0" xfId="12" applyNumberFormat="1" applyFont="1" applyFill="1" applyAlignment="1">
      <alignment horizontal="right" vertical="center"/>
    </xf>
    <xf numFmtId="171" fontId="9" fillId="2" borderId="0" xfId="12" applyNumberFormat="1" applyFont="1" applyFill="1" applyAlignment="1">
      <alignment vertical="center"/>
    </xf>
    <xf numFmtId="170" fontId="9" fillId="2" borderId="0" xfId="10" applyNumberFormat="1" applyFont="1" applyFill="1" applyAlignment="1">
      <alignment horizontal="right" vertical="top"/>
    </xf>
    <xf numFmtId="164" fontId="9" fillId="2" borderId="0" xfId="10" applyNumberFormat="1" applyFont="1" applyFill="1" applyAlignment="1">
      <alignment horizontal="right" vertical="top"/>
    </xf>
    <xf numFmtId="170" fontId="9" fillId="2" borderId="1" xfId="10" applyNumberFormat="1" applyFont="1" applyFill="1" applyBorder="1" applyAlignment="1">
      <alignment horizontal="right" vertical="top"/>
    </xf>
    <xf numFmtId="164" fontId="9" fillId="2" borderId="1" xfId="10" applyNumberFormat="1" applyFont="1" applyFill="1" applyBorder="1" applyAlignment="1">
      <alignment horizontal="right" vertical="top"/>
    </xf>
    <xf numFmtId="170" fontId="9" fillId="2" borderId="0" xfId="10" applyNumberFormat="1" applyFont="1" applyFill="1" applyAlignment="1">
      <alignment horizontal="center" vertical="top"/>
    </xf>
    <xf numFmtId="0" fontId="9" fillId="2" borderId="0" xfId="10" applyFont="1" applyFill="1" applyAlignment="1">
      <alignment vertical="top"/>
    </xf>
    <xf numFmtId="170" fontId="9" fillId="2" borderId="2" xfId="10" applyNumberFormat="1" applyFont="1" applyFill="1" applyBorder="1" applyAlignment="1">
      <alignment horizontal="right" vertical="top"/>
    </xf>
    <xf numFmtId="164" fontId="9" fillId="2" borderId="2" xfId="10" applyNumberFormat="1" applyFont="1" applyFill="1" applyBorder="1" applyAlignment="1">
      <alignment horizontal="right" vertical="top"/>
    </xf>
    <xf numFmtId="0" fontId="9" fillId="0" borderId="1" xfId="10" applyFont="1" applyBorder="1" applyAlignment="1">
      <alignment vertical="top"/>
    </xf>
    <xf numFmtId="170" fontId="9" fillId="0" borderId="1" xfId="10" applyNumberFormat="1" applyFont="1" applyBorder="1" applyAlignment="1">
      <alignment horizontal="center" vertical="top"/>
    </xf>
    <xf numFmtId="171" fontId="10" fillId="0" borderId="0" xfId="13" applyNumberFormat="1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64" fontId="5" fillId="0" borderId="0" xfId="14" applyNumberFormat="1" applyFont="1" applyAlignment="1">
      <alignment vertical="center"/>
    </xf>
    <xf numFmtId="164" fontId="10" fillId="0" borderId="0" xfId="3" applyNumberFormat="1" applyFont="1" applyAlignment="1">
      <alignment horizontal="left" vertical="center"/>
    </xf>
    <xf numFmtId="171" fontId="10" fillId="0" borderId="0" xfId="13" quotePrefix="1" applyNumberFormat="1" applyFont="1" applyAlignment="1">
      <alignment horizontal="left" vertical="center"/>
    </xf>
    <xf numFmtId="171" fontId="10" fillId="0" borderId="0" xfId="13" quotePrefix="1" applyNumberFormat="1" applyFont="1" applyAlignment="1">
      <alignment horizontal="center" vertical="center"/>
    </xf>
    <xf numFmtId="171" fontId="10" fillId="0" borderId="1" xfId="13" applyNumberFormat="1" applyFont="1" applyBorder="1" applyAlignment="1">
      <alignment horizontal="left" vertical="center"/>
    </xf>
    <xf numFmtId="171" fontId="10" fillId="0" borderId="1" xfId="13" applyNumberFormat="1" applyFont="1" applyBorder="1" applyAlignment="1">
      <alignment horizontal="center" vertical="center"/>
    </xf>
    <xf numFmtId="37" fontId="10" fillId="0" borderId="1" xfId="3" applyNumberFormat="1" applyFont="1" applyBorder="1" applyAlignment="1">
      <alignment horizontal="left" vertical="center"/>
    </xf>
    <xf numFmtId="164" fontId="9" fillId="0" borderId="1" xfId="13" applyNumberFormat="1" applyFont="1" applyBorder="1" applyAlignment="1">
      <alignment vertical="center"/>
    </xf>
    <xf numFmtId="164" fontId="10" fillId="0" borderId="1" xfId="3" applyNumberFormat="1" applyFont="1" applyBorder="1" applyAlignment="1">
      <alignment horizontal="left" vertical="center"/>
    </xf>
    <xf numFmtId="171" fontId="10" fillId="0" borderId="0" xfId="13" applyNumberFormat="1" applyFont="1" applyAlignment="1">
      <alignment horizontal="left" vertical="center"/>
    </xf>
    <xf numFmtId="171" fontId="10" fillId="0" borderId="0" xfId="13" applyNumberFormat="1" applyFont="1" applyAlignment="1">
      <alignment horizontal="center" vertical="center"/>
    </xf>
    <xf numFmtId="164" fontId="9" fillId="0" borderId="0" xfId="13" applyNumberFormat="1" applyFont="1" applyAlignment="1">
      <alignment vertical="center"/>
    </xf>
    <xf numFmtId="171" fontId="9" fillId="0" borderId="0" xfId="13" applyNumberFormat="1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64" fontId="4" fillId="0" borderId="1" xfId="15" applyNumberFormat="1" applyFont="1" applyBorder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164" fontId="10" fillId="2" borderId="0" xfId="16" applyNumberFormat="1" applyFont="1" applyFill="1" applyBorder="1" applyAlignment="1">
      <alignment horizontal="right" vertical="center"/>
    </xf>
    <xf numFmtId="164" fontId="10" fillId="0" borderId="0" xfId="16" applyNumberFormat="1" applyFont="1" applyFill="1" applyBorder="1" applyAlignment="1">
      <alignment horizontal="right" vertical="center"/>
    </xf>
    <xf numFmtId="171" fontId="9" fillId="0" borderId="0" xfId="13" applyNumberFormat="1" applyFont="1" applyAlignment="1">
      <alignment horizontal="left" vertical="center"/>
    </xf>
    <xf numFmtId="164" fontId="9" fillId="2" borderId="0" xfId="16" applyNumberFormat="1" applyFont="1" applyFill="1" applyAlignment="1">
      <alignment horizontal="right" vertical="center"/>
    </xf>
    <xf numFmtId="164" fontId="9" fillId="0" borderId="0" xfId="16" applyNumberFormat="1" applyFont="1" applyFill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164" fontId="9" fillId="2" borderId="0" xfId="16" applyNumberFormat="1" applyFont="1" applyFill="1" applyBorder="1" applyAlignment="1">
      <alignment horizontal="right" vertical="center"/>
    </xf>
    <xf numFmtId="164" fontId="9" fillId="0" borderId="0" xfId="16" applyNumberFormat="1" applyFont="1" applyFill="1" applyBorder="1" applyAlignment="1">
      <alignment horizontal="right" vertical="center"/>
    </xf>
    <xf numFmtId="0" fontId="9" fillId="0" borderId="0" xfId="14" applyFont="1" applyAlignment="1">
      <alignment vertical="center"/>
    </xf>
    <xf numFmtId="0" fontId="9" fillId="0" borderId="0" xfId="13" applyFont="1" applyAlignment="1">
      <alignment vertical="center"/>
    </xf>
    <xf numFmtId="171" fontId="9" fillId="0" borderId="0" xfId="13" applyNumberFormat="1" applyFont="1" applyAlignment="1">
      <alignment horizontal="center" vertical="center"/>
    </xf>
    <xf numFmtId="164" fontId="9" fillId="2" borderId="0" xfId="16" quotePrefix="1" applyNumberFormat="1" applyFont="1" applyFill="1" applyBorder="1" applyAlignment="1">
      <alignment horizontal="right" vertical="center"/>
    </xf>
    <xf numFmtId="164" fontId="9" fillId="0" borderId="0" xfId="16" quotePrefix="1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0" xfId="13" quotePrefix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0" borderId="1" xfId="0" quotePrefix="1" applyNumberFormat="1" applyFont="1" applyBorder="1" applyAlignment="1">
      <alignment horizontal="right" vertical="center"/>
    </xf>
    <xf numFmtId="171" fontId="9" fillId="0" borderId="0" xfId="13" quotePrefix="1" applyNumberFormat="1" applyFont="1" applyAlignment="1">
      <alignment horizontal="left" vertical="center"/>
    </xf>
    <xf numFmtId="164" fontId="9" fillId="0" borderId="0" xfId="3" applyNumberFormat="1" applyFont="1" applyAlignment="1">
      <alignment vertical="center"/>
    </xf>
    <xf numFmtId="164" fontId="9" fillId="2" borderId="1" xfId="16" quotePrefix="1" applyNumberFormat="1" applyFont="1" applyFill="1" applyBorder="1" applyAlignment="1">
      <alignment horizontal="right" vertical="center"/>
    </xf>
    <xf numFmtId="164" fontId="9" fillId="0" borderId="1" xfId="16" quotePrefix="1" applyNumberFormat="1" applyFont="1" applyFill="1" applyBorder="1" applyAlignment="1">
      <alignment horizontal="right" vertical="center"/>
    </xf>
    <xf numFmtId="171" fontId="16" fillId="0" borderId="0" xfId="13" applyNumberFormat="1" applyFont="1" applyAlignment="1">
      <alignment horizontal="left" vertical="center"/>
    </xf>
    <xf numFmtId="164" fontId="9" fillId="2" borderId="1" xfId="16" applyNumberFormat="1" applyFont="1" applyFill="1" applyBorder="1" applyAlignment="1">
      <alignment horizontal="right" vertical="center"/>
    </xf>
    <xf numFmtId="164" fontId="9" fillId="0" borderId="1" xfId="16" applyNumberFormat="1" applyFont="1" applyFill="1" applyBorder="1" applyAlignment="1">
      <alignment horizontal="right" vertical="center"/>
    </xf>
    <xf numFmtId="0" fontId="9" fillId="0" borderId="0" xfId="6" applyFont="1" applyAlignment="1">
      <alignment horizontal="center" vertical="center"/>
    </xf>
    <xf numFmtId="171" fontId="9" fillId="0" borderId="1" xfId="13" applyNumberFormat="1" applyFont="1" applyBorder="1" applyAlignment="1">
      <alignment horizontal="left" vertical="center"/>
    </xf>
    <xf numFmtId="171" fontId="9" fillId="0" borderId="1" xfId="13" applyNumberFormat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164" fontId="10" fillId="0" borderId="1" xfId="3" applyNumberFormat="1" applyFont="1" applyBorder="1" applyAlignment="1">
      <alignment vertical="center"/>
    </xf>
    <xf numFmtId="164" fontId="9" fillId="0" borderId="1" xfId="13" applyNumberFormat="1" applyFont="1" applyBorder="1" applyAlignment="1">
      <alignment horizontal="left" vertical="center"/>
    </xf>
    <xf numFmtId="171" fontId="9" fillId="0" borderId="0" xfId="13" quotePrefix="1" applyNumberFormat="1" applyFont="1" applyAlignment="1">
      <alignment vertical="center"/>
    </xf>
    <xf numFmtId="0" fontId="9" fillId="0" borderId="0" xfId="13" applyFont="1" applyAlignment="1">
      <alignment horizontal="center" vertical="center"/>
    </xf>
    <xf numFmtId="164" fontId="4" fillId="2" borderId="0" xfId="15" applyNumberFormat="1" applyFont="1" applyFill="1" applyAlignment="1">
      <alignment horizontal="right" vertical="center"/>
    </xf>
    <xf numFmtId="164" fontId="4" fillId="0" borderId="0" xfId="15" applyNumberFormat="1" applyFont="1" applyAlignment="1">
      <alignment horizontal="right" vertical="center"/>
    </xf>
    <xf numFmtId="164" fontId="9" fillId="2" borderId="0" xfId="13" applyNumberFormat="1" applyFont="1" applyFill="1" applyAlignment="1">
      <alignment vertical="center"/>
    </xf>
    <xf numFmtId="164" fontId="9" fillId="2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9" fillId="0" borderId="0" xfId="13" applyFont="1" applyAlignment="1">
      <alignment horizontal="left" vertical="center"/>
    </xf>
    <xf numFmtId="171" fontId="9" fillId="0" borderId="0" xfId="13" quotePrefix="1" applyNumberFormat="1" applyFont="1" applyAlignment="1">
      <alignment horizontal="center" vertical="center"/>
    </xf>
    <xf numFmtId="164" fontId="9" fillId="2" borderId="3" xfId="16" applyNumberFormat="1" applyFont="1" applyFill="1" applyBorder="1" applyAlignment="1">
      <alignment horizontal="right" vertical="center"/>
    </xf>
    <xf numFmtId="164" fontId="9" fillId="0" borderId="3" xfId="16" applyNumberFormat="1" applyFont="1" applyFill="1" applyBorder="1" applyAlignment="1">
      <alignment horizontal="right" vertical="center"/>
    </xf>
    <xf numFmtId="164" fontId="9" fillId="2" borderId="2" xfId="16" applyNumberFormat="1" applyFont="1" applyFill="1" applyBorder="1" applyAlignment="1">
      <alignment horizontal="right" vertical="center"/>
    </xf>
    <xf numFmtId="164" fontId="9" fillId="0" borderId="2" xfId="16" applyNumberFormat="1" applyFont="1" applyFill="1" applyBorder="1" applyAlignment="1">
      <alignment horizontal="right" vertical="center"/>
    </xf>
    <xf numFmtId="171" fontId="9" fillId="0" borderId="0" xfId="17" applyNumberFormat="1" applyFont="1" applyAlignment="1">
      <alignment horizontal="left" vertical="center"/>
    </xf>
    <xf numFmtId="164" fontId="5" fillId="2" borderId="0" xfId="14" applyNumberFormat="1" applyFont="1" applyFill="1" applyAlignment="1">
      <alignment vertical="center"/>
    </xf>
    <xf numFmtId="0" fontId="10" fillId="0" borderId="0" xfId="6" applyFont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9" fillId="2" borderId="0" xfId="1" applyNumberFormat="1" applyFont="1" applyFill="1" applyAlignment="1">
      <alignment horizontal="right" vertical="center"/>
    </xf>
    <xf numFmtId="0" fontId="9" fillId="0" borderId="1" xfId="13" applyFont="1" applyBorder="1" applyAlignment="1">
      <alignment vertical="center"/>
    </xf>
    <xf numFmtId="0" fontId="9" fillId="0" borderId="1" xfId="13" applyFont="1" applyBorder="1" applyAlignment="1">
      <alignment horizontal="center" vertical="center"/>
    </xf>
    <xf numFmtId="0" fontId="9" fillId="0" borderId="1" xfId="3" applyFont="1" applyBorder="1" applyAlignment="1">
      <alignment vertical="center"/>
    </xf>
    <xf numFmtId="164" fontId="9" fillId="0" borderId="1" xfId="3" applyNumberFormat="1" applyFont="1" applyBorder="1" applyAlignment="1">
      <alignment vertical="center"/>
    </xf>
    <xf numFmtId="171" fontId="9" fillId="0" borderId="0" xfId="13" applyNumberFormat="1" applyFont="1" applyFill="1" applyAlignment="1">
      <alignment horizontal="left" vertical="center"/>
    </xf>
    <xf numFmtId="0" fontId="9" fillId="0" borderId="0" xfId="6" applyFont="1" applyFill="1" applyAlignment="1">
      <alignment vertical="center"/>
    </xf>
    <xf numFmtId="164" fontId="9" fillId="0" borderId="0" xfId="3" applyNumberFormat="1" applyFont="1" applyBorder="1" applyAlignment="1">
      <alignment vertical="center"/>
    </xf>
    <xf numFmtId="164" fontId="9" fillId="2" borderId="0" xfId="13" applyNumberFormat="1" applyFont="1" applyFill="1" applyAlignment="1">
      <alignment horizontal="right" vertical="center"/>
    </xf>
    <xf numFmtId="164" fontId="9" fillId="2" borderId="0" xfId="53" applyNumberFormat="1" applyFont="1" applyFill="1" applyAlignment="1">
      <alignment horizontal="right" vertical="center"/>
    </xf>
    <xf numFmtId="0" fontId="9" fillId="0" borderId="0" xfId="13" applyFont="1" applyFill="1" applyAlignment="1">
      <alignment vertical="center"/>
    </xf>
    <xf numFmtId="0" fontId="9" fillId="0" borderId="0" xfId="14" applyFont="1" applyFill="1" applyAlignment="1">
      <alignment vertical="center"/>
    </xf>
    <xf numFmtId="171" fontId="9" fillId="0" borderId="0" xfId="13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4" fillId="0" borderId="0" xfId="6" applyNumberFormat="1" applyFont="1" applyFill="1" applyAlignment="1">
      <alignment horizontal="left" vertical="center"/>
    </xf>
    <xf numFmtId="37" fontId="4" fillId="0" borderId="1" xfId="6" applyNumberFormat="1" applyFont="1" applyFill="1" applyBorder="1" applyAlignment="1">
      <alignment horizontal="left" vertical="center"/>
    </xf>
    <xf numFmtId="37" fontId="9" fillId="0" borderId="0" xfId="6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37" fontId="5" fillId="0" borderId="0" xfId="6" applyNumberFormat="1" applyFont="1" applyFill="1" applyAlignment="1">
      <alignment vertical="center"/>
    </xf>
    <xf numFmtId="37" fontId="5" fillId="0" borderId="0" xfId="6" applyNumberFormat="1" applyFont="1" applyFill="1" applyAlignment="1">
      <alignment horizontal="center" vertical="center"/>
    </xf>
    <xf numFmtId="37" fontId="5" fillId="0" borderId="0" xfId="8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68" fontId="5" fillId="0" borderId="0" xfId="8" applyNumberFormat="1" applyFont="1" applyFill="1" applyAlignment="1">
      <alignment vertical="center"/>
    </xf>
    <xf numFmtId="39" fontId="5" fillId="0" borderId="0" xfId="8" applyNumberFormat="1" applyFont="1" applyFill="1" applyAlignment="1">
      <alignment vertical="center"/>
    </xf>
    <xf numFmtId="168" fontId="5" fillId="0" borderId="1" xfId="8" applyNumberFormat="1" applyFont="1" applyFill="1" applyBorder="1" applyAlignment="1">
      <alignment vertical="center"/>
    </xf>
    <xf numFmtId="164" fontId="5" fillId="0" borderId="0" xfId="6" applyNumberFormat="1" applyFont="1" applyFill="1" applyAlignment="1">
      <alignment horizontal="centerContinuous" vertical="center"/>
    </xf>
    <xf numFmtId="164" fontId="5" fillId="0" borderId="1" xfId="6" applyNumberFormat="1" applyFont="1" applyFill="1" applyBorder="1" applyAlignment="1">
      <alignment horizontal="centerContinuous" vertical="center"/>
    </xf>
    <xf numFmtId="164" fontId="10" fillId="0" borderId="0" xfId="6" applyNumberFormat="1" applyFont="1" applyFill="1" applyAlignment="1">
      <alignment horizontal="right" vertical="center"/>
    </xf>
    <xf numFmtId="164" fontId="9" fillId="0" borderId="0" xfId="6" applyNumberFormat="1" applyFont="1" applyFill="1" applyAlignment="1">
      <alignment vertical="center"/>
    </xf>
    <xf numFmtId="164" fontId="5" fillId="0" borderId="0" xfId="6" applyNumberFormat="1" applyFont="1" applyFill="1"/>
    <xf numFmtId="164" fontId="5" fillId="0" borderId="0" xfId="6" applyNumberFormat="1" applyFont="1" applyFill="1" applyAlignment="1">
      <alignment horizontal="right" vertical="center"/>
    </xf>
    <xf numFmtId="164" fontId="5" fillId="0" borderId="0" xfId="8" applyNumberFormat="1" applyFont="1" applyFill="1" applyAlignment="1">
      <alignment vertical="center"/>
    </xf>
    <xf numFmtId="164" fontId="5" fillId="0" borderId="0" xfId="6" applyNumberFormat="1" applyFont="1" applyFill="1" applyAlignment="1">
      <alignment horizontal="center" vertical="center"/>
    </xf>
    <xf numFmtId="167" fontId="5" fillId="0" borderId="0" xfId="8" applyNumberFormat="1" applyFont="1" applyFill="1" applyAlignment="1">
      <alignment vertical="center"/>
    </xf>
    <xf numFmtId="164" fontId="5" fillId="0" borderId="0" xfId="6" applyNumberFormat="1" applyFont="1" applyFill="1" applyAlignment="1">
      <alignment vertical="center"/>
    </xf>
    <xf numFmtId="164" fontId="5" fillId="0" borderId="1" xfId="8" applyNumberFormat="1" applyFont="1" applyFill="1" applyBorder="1" applyAlignment="1">
      <alignment vertical="center"/>
    </xf>
    <xf numFmtId="0" fontId="10" fillId="0" borderId="0" xfId="10" applyFont="1" applyFill="1" applyAlignment="1">
      <alignment vertical="top"/>
    </xf>
    <xf numFmtId="0" fontId="10" fillId="0" borderId="1" xfId="10" applyFont="1" applyFill="1" applyBorder="1" applyAlignment="1">
      <alignment vertical="top"/>
    </xf>
    <xf numFmtId="0" fontId="10" fillId="0" borderId="0" xfId="11" applyFont="1" applyFill="1" applyAlignment="1">
      <alignment vertical="top"/>
    </xf>
    <xf numFmtId="0" fontId="9" fillId="0" borderId="0" xfId="11" applyFont="1" applyFill="1" applyAlignment="1">
      <alignment vertical="top"/>
    </xf>
    <xf numFmtId="0" fontId="9" fillId="0" borderId="0" xfId="10" applyFont="1" applyFill="1" applyAlignment="1">
      <alignment vertical="top"/>
    </xf>
    <xf numFmtId="0" fontId="9" fillId="0" borderId="1" xfId="10" applyFont="1" applyFill="1" applyBorder="1" applyAlignment="1">
      <alignment vertical="top"/>
    </xf>
    <xf numFmtId="171" fontId="9" fillId="0" borderId="0" xfId="10" applyNumberFormat="1" applyFont="1" applyFill="1" applyAlignment="1">
      <alignment horizontal="right" vertical="top"/>
    </xf>
    <xf numFmtId="171" fontId="10" fillId="0" borderId="0" xfId="10" applyNumberFormat="1" applyFont="1" applyFill="1" applyAlignment="1">
      <alignment horizontal="center" vertical="top"/>
    </xf>
    <xf numFmtId="171" fontId="10" fillId="0" borderId="1" xfId="10" applyNumberFormat="1" applyFont="1" applyFill="1" applyBorder="1" applyAlignment="1">
      <alignment horizontal="center" vertical="top"/>
    </xf>
    <xf numFmtId="171" fontId="10" fillId="0" borderId="0" xfId="11" applyNumberFormat="1" applyFont="1" applyFill="1" applyAlignment="1">
      <alignment horizontal="center" vertical="top"/>
    </xf>
    <xf numFmtId="171" fontId="10" fillId="0" borderId="0" xfId="11" applyNumberFormat="1" applyFont="1" applyFill="1" applyAlignment="1">
      <alignment horizontal="right" vertical="top"/>
    </xf>
    <xf numFmtId="171" fontId="9" fillId="0" borderId="0" xfId="10" applyNumberFormat="1" applyFont="1" applyFill="1" applyAlignment="1">
      <alignment horizontal="center" vertical="top"/>
    </xf>
    <xf numFmtId="171" fontId="9" fillId="0" borderId="1" xfId="10" applyNumberFormat="1" applyFont="1" applyFill="1" applyBorder="1" applyAlignment="1">
      <alignment horizontal="center" vertical="top"/>
    </xf>
    <xf numFmtId="170" fontId="10" fillId="0" borderId="0" xfId="10" applyNumberFormat="1" applyFont="1" applyFill="1" applyAlignment="1">
      <alignment horizontal="right" vertical="top"/>
    </xf>
    <xf numFmtId="170" fontId="10" fillId="0" borderId="1" xfId="10" applyNumberFormat="1" applyFont="1" applyFill="1" applyBorder="1" applyAlignment="1">
      <alignment horizontal="right" vertical="top"/>
    </xf>
    <xf numFmtId="170" fontId="10" fillId="0" borderId="0" xfId="11" quotePrefix="1" applyNumberFormat="1" applyFont="1" applyFill="1" applyAlignment="1">
      <alignment horizontal="right" wrapText="1"/>
    </xf>
    <xf numFmtId="170" fontId="10" fillId="0" borderId="0" xfId="11" applyNumberFormat="1" applyFont="1" applyFill="1" applyAlignment="1">
      <alignment horizontal="right" vertical="top"/>
    </xf>
    <xf numFmtId="170" fontId="9" fillId="0" borderId="0" xfId="10" applyNumberFormat="1" applyFont="1" applyFill="1" applyAlignment="1">
      <alignment horizontal="right" vertical="top"/>
    </xf>
    <xf numFmtId="170" fontId="9" fillId="0" borderId="0" xfId="12" applyNumberFormat="1" applyFont="1" applyFill="1" applyAlignment="1">
      <alignment horizontal="right" vertical="center"/>
    </xf>
    <xf numFmtId="170" fontId="9" fillId="0" borderId="1" xfId="10" applyNumberFormat="1" applyFont="1" applyFill="1" applyBorder="1" applyAlignment="1">
      <alignment horizontal="right" vertical="top"/>
    </xf>
    <xf numFmtId="171" fontId="10" fillId="0" borderId="0" xfId="10" applyNumberFormat="1" applyFont="1" applyFill="1" applyAlignment="1">
      <alignment horizontal="right" vertical="top"/>
    </xf>
    <xf numFmtId="171" fontId="10" fillId="0" borderId="1" xfId="10" applyNumberFormat="1" applyFont="1" applyFill="1" applyBorder="1" applyAlignment="1">
      <alignment horizontal="right" vertical="top"/>
    </xf>
    <xf numFmtId="171" fontId="9" fillId="0" borderId="1" xfId="10" applyNumberFormat="1" applyFont="1" applyFill="1" applyBorder="1" applyAlignment="1">
      <alignment horizontal="right" vertical="top"/>
    </xf>
    <xf numFmtId="170" fontId="9" fillId="0" borderId="0" xfId="10" applyNumberFormat="1" applyFont="1" applyFill="1" applyBorder="1" applyAlignment="1">
      <alignment horizontal="right" vertical="top"/>
    </xf>
    <xf numFmtId="164" fontId="9" fillId="0" borderId="0" xfId="10" applyNumberFormat="1" applyFont="1" applyFill="1" applyBorder="1" applyAlignment="1">
      <alignment horizontal="right" vertical="top"/>
    </xf>
    <xf numFmtId="164" fontId="9" fillId="0" borderId="0" xfId="10" applyNumberFormat="1" applyFont="1" applyFill="1" applyAlignment="1">
      <alignment horizontal="right" vertical="top"/>
    </xf>
    <xf numFmtId="171" fontId="9" fillId="0" borderId="0" xfId="13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10" fillId="0" borderId="0" xfId="3" applyNumberFormat="1" applyFont="1" applyFill="1" applyAlignment="1">
      <alignment vertical="center"/>
    </xf>
    <xf numFmtId="0" fontId="10" fillId="0" borderId="0" xfId="11" applyFont="1" applyAlignment="1">
      <alignment horizontal="center" vertical="top"/>
    </xf>
    <xf numFmtId="37" fontId="5" fillId="0" borderId="0" xfId="0" applyNumberFormat="1" applyFont="1" applyAlignment="1">
      <alignment horizontal="center" vertical="center"/>
    </xf>
    <xf numFmtId="170" fontId="10" fillId="0" borderId="1" xfId="11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center" vertical="center"/>
    </xf>
    <xf numFmtId="170" fontId="10" fillId="0" borderId="1" xfId="11" applyNumberFormat="1" applyFont="1" applyBorder="1" applyAlignment="1">
      <alignment horizontal="center" vertical="top"/>
    </xf>
  </cellXfs>
  <cellStyles count="54">
    <cellStyle name="Comma" xfId="1" builtinId="3"/>
    <cellStyle name="Comma 18" xfId="29" xr:uid="{F681A3EB-104E-405B-90FC-C824CAFFEEEB}"/>
    <cellStyle name="Comma 2" xfId="16" xr:uid="{D7FB5199-0152-40CE-A787-2C1CEA3B80DB}"/>
    <cellStyle name="Comma 2 2" xfId="23" xr:uid="{723DB241-C767-40FB-A453-34657472F52A}"/>
    <cellStyle name="Comma 2 2 2" xfId="50" xr:uid="{F1994A27-294A-44A9-9B4A-94044D89F0A7}"/>
    <cellStyle name="Comma 2 3" xfId="21" xr:uid="{E2F5E366-7679-4042-985D-C6D9C89F90CD}"/>
    <cellStyle name="Comma 3" xfId="28" xr:uid="{81E34467-3244-4E7E-8721-77663EDA7269}"/>
    <cellStyle name="Comma 4" xfId="52" xr:uid="{B899EC14-EA9F-4BD0-BDCE-56FBFF319AA3}"/>
    <cellStyle name="Comma 4 10 2" xfId="42" xr:uid="{63918CF5-5922-4C8C-84DF-9DE2C41785D0}"/>
    <cellStyle name="Comma 5" xfId="48" xr:uid="{E4F744BE-7D02-486B-B747-545127172A98}"/>
    <cellStyle name="Comma 5 2" xfId="32" xr:uid="{313C5DFB-72C9-48BE-A273-1A4356BA4E33}"/>
    <cellStyle name="Comma 6" xfId="51" xr:uid="{FCB8EA4A-832C-4B9C-83A9-660A3ACDC1BD}"/>
    <cellStyle name="Comma 9" xfId="41" xr:uid="{872156F4-9DD0-416F-A94A-5F9D199910DA}"/>
    <cellStyle name="Hyperlink 2" xfId="40" xr:uid="{C42951A1-80F7-400B-ABE1-6FE43D5AD1BA}"/>
    <cellStyle name="Hyperlink 2 3" xfId="38" xr:uid="{08BF0609-DCFE-4B80-AC45-351CCC3054D2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2 2 2" xfId="2" xr:uid="{EF5E8286-AD01-490A-B3B7-137740BD67BC}"/>
    <cellStyle name="Normal 11" xfId="53" xr:uid="{A18E93CD-818F-4B49-9CCE-C6B35740957D}"/>
    <cellStyle name="Normal 12" xfId="46" xr:uid="{5A529D30-C867-41CF-AD9A-8FEF7AD39558}"/>
    <cellStyle name="Normal 129" xfId="4" xr:uid="{F52D46E0-3A3B-4C4A-96BC-2E396F5949C8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8 18" xfId="14" xr:uid="{577C7E95-97B2-44FD-9E04-3CE8234E1E3C}"/>
    <cellStyle name="Normal 18 18 2" xfId="49" xr:uid="{97B3C1C2-A922-4EE0-94EC-EBBED655A8FB}"/>
    <cellStyle name="Normal 19" xfId="36" xr:uid="{2A904A1D-D5E7-40A7-8CAE-CF00DC65A219}"/>
    <cellStyle name="Normal 2" xfId="20" xr:uid="{F2B45810-CAE9-46FE-8278-BB436B9DD9E8}"/>
    <cellStyle name="Normal 2 10" xfId="8" xr:uid="{5ADF4CF9-A041-4A4C-BB3E-A513291B420F}"/>
    <cellStyle name="Normal 2 2" xfId="26" xr:uid="{25364060-369E-44AC-94CA-22DA89E0C482}"/>
    <cellStyle name="Normal 2 3" xfId="33" xr:uid="{519C1DA6-E631-4C81-8418-60D4B0519CDF}"/>
    <cellStyle name="Normal 3" xfId="10" xr:uid="{1809D847-1440-41C9-8578-8D2AFB2C1F1F}"/>
    <cellStyle name="Normal 3 2" xfId="12" xr:uid="{08E476A8-0E54-4492-BCF2-86C91B001319}"/>
    <cellStyle name="Normal 3 2 2" xfId="47" xr:uid="{46B46B00-1CBE-411D-B063-5CDEE4534A1E}"/>
    <cellStyle name="Normal 3 3" xfId="45" xr:uid="{62A0893C-AF70-4CF3-AD08-9DF9B5C5E235}"/>
    <cellStyle name="Normal 3_CF MNR Q1 10 2" xfId="17" xr:uid="{B9C96AC9-E4AC-41D4-9E52-F8BADEDB1199}"/>
    <cellStyle name="Normal 4" xfId="22" xr:uid="{4367E801-B53C-4599-BC55-9274D55939E1}"/>
    <cellStyle name="Normal 4 2 2 2 4" xfId="11" xr:uid="{6B6D9583-2304-4047-948D-12A0487637C1}"/>
    <cellStyle name="Normal 5" xfId="27" xr:uid="{76A9131B-519F-4F9A-8ED3-49F05784A1CD}"/>
    <cellStyle name="Normal 6" xfId="39" xr:uid="{BB3B0EAE-260F-498B-B516-98AE2368E454}"/>
    <cellStyle name="Normal 6 2 2 3" xfId="13" xr:uid="{5A88B2A2-09FC-41B0-A04D-745C86E97010}"/>
    <cellStyle name="Normal 7" xfId="18" xr:uid="{10193FF5-2D82-4646-99F4-06B0E0792D91}"/>
    <cellStyle name="Normal 8" xfId="19" xr:uid="{4379475E-046B-4943-8A2D-E1FBC07C2418}"/>
    <cellStyle name="Normal 9" xfId="30" xr:uid="{3BAA1252-B7E1-44E0-8BE2-BE167B8B161D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Percent 2" xfId="25" xr:uid="{2EB2CCA8-F111-4C37-AFB8-C5D2160FA51F}"/>
    <cellStyle name="Percent 2 2" xfId="34" xr:uid="{70218B94-2443-443E-8E7F-9EBA8AC29429}"/>
    <cellStyle name="Percent 3" xfId="31" xr:uid="{B3C91F7A-0440-4F17-8E0A-0C9D9F893416}"/>
    <cellStyle name="Percent 3 2" xfId="37" xr:uid="{E77F5485-01E8-4CD1-8A25-D8C3882D6578}"/>
    <cellStyle name="Percent 4" xfId="35" xr:uid="{D0E3D6D7-9F88-40C6-A093-47BBE110E6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H124"/>
  <sheetViews>
    <sheetView topLeftCell="A127" zoomScaleNormal="100" zoomScaleSheetLayoutView="100" workbookViewId="0">
      <selection activeCell="C145" sqref="C145"/>
    </sheetView>
  </sheetViews>
  <sheetFormatPr defaultColWidth="9.28515625" defaultRowHeight="21.75" customHeight="1"/>
  <cols>
    <col min="1" max="2" width="1.7109375" style="3" customWidth="1"/>
    <col min="3" max="3" width="41.140625" style="3" customWidth="1"/>
    <col min="4" max="4" width="8.7109375" style="35" customWidth="1"/>
    <col min="5" max="5" width="0.7109375" style="234" customWidth="1"/>
    <col min="6" max="6" width="15.42578125" style="15" customWidth="1"/>
    <col min="7" max="7" width="0.7109375" style="239" customWidth="1"/>
    <col min="8" max="8" width="13.7109375" style="15" customWidth="1"/>
    <col min="9" max="16384" width="9.28515625" style="3"/>
  </cols>
  <sheetData>
    <row r="1" spans="1:8" ht="21.75" customHeight="1">
      <c r="A1" s="1" t="s">
        <v>0</v>
      </c>
      <c r="B1" s="1"/>
      <c r="C1" s="1"/>
      <c r="D1" s="295"/>
      <c r="E1" s="225"/>
      <c r="F1" s="2"/>
      <c r="G1" s="236"/>
      <c r="H1" s="2"/>
    </row>
    <row r="2" spans="1:8" ht="21.75" customHeight="1">
      <c r="A2" s="1" t="s">
        <v>1</v>
      </c>
      <c r="B2" s="1"/>
      <c r="C2" s="1"/>
      <c r="D2" s="295"/>
      <c r="E2" s="225"/>
      <c r="F2" s="2"/>
      <c r="G2" s="236"/>
      <c r="H2" s="2"/>
    </row>
    <row r="3" spans="1:8" ht="21.75" customHeight="1">
      <c r="A3" s="4" t="s">
        <v>151</v>
      </c>
      <c r="B3" s="4"/>
      <c r="C3" s="4"/>
      <c r="D3" s="5"/>
      <c r="E3" s="226"/>
      <c r="F3" s="6"/>
      <c r="G3" s="237"/>
      <c r="H3" s="6"/>
    </row>
    <row r="4" spans="1:8" ht="20.65" customHeight="1">
      <c r="A4" s="1"/>
      <c r="B4" s="1"/>
      <c r="C4" s="1"/>
      <c r="D4" s="295"/>
      <c r="E4" s="225"/>
      <c r="F4" s="2"/>
      <c r="G4" s="236"/>
      <c r="H4" s="2"/>
    </row>
    <row r="5" spans="1:8" ht="20.65" customHeight="1">
      <c r="A5" s="1"/>
      <c r="B5" s="1"/>
      <c r="C5" s="1"/>
      <c r="D5" s="295"/>
      <c r="E5" s="225"/>
      <c r="F5" s="7" t="s">
        <v>2</v>
      </c>
      <c r="G5" s="236"/>
      <c r="H5" s="7" t="s">
        <v>3</v>
      </c>
    </row>
    <row r="6" spans="1:8" ht="20.65" customHeight="1">
      <c r="A6" s="1"/>
      <c r="B6" s="1"/>
      <c r="C6" s="1"/>
      <c r="D6" s="295"/>
      <c r="E6" s="225"/>
      <c r="F6" s="7" t="s">
        <v>152</v>
      </c>
      <c r="G6" s="236"/>
      <c r="H6" s="7" t="s">
        <v>4</v>
      </c>
    </row>
    <row r="7" spans="1:8" ht="20.65" customHeight="1">
      <c r="A7" s="8"/>
      <c r="B7" s="8"/>
      <c r="C7" s="8"/>
      <c r="D7" s="295"/>
      <c r="E7" s="227"/>
      <c r="F7" s="7" t="s">
        <v>5</v>
      </c>
      <c r="G7" s="238"/>
      <c r="H7" s="7" t="s">
        <v>6</v>
      </c>
    </row>
    <row r="8" spans="1:8" ht="20.65" customHeight="1">
      <c r="A8" s="8"/>
      <c r="B8" s="8"/>
      <c r="C8" s="8"/>
      <c r="D8" s="9" t="s">
        <v>7</v>
      </c>
      <c r="E8" s="227"/>
      <c r="F8" s="10" t="s">
        <v>8</v>
      </c>
      <c r="G8" s="238"/>
      <c r="H8" s="10" t="s">
        <v>8</v>
      </c>
    </row>
    <row r="9" spans="1:8" ht="6" customHeight="1">
      <c r="A9" s="8"/>
      <c r="B9" s="8"/>
      <c r="C9" s="8"/>
      <c r="D9" s="11"/>
      <c r="E9" s="227"/>
      <c r="F9" s="12"/>
      <c r="G9" s="238"/>
      <c r="H9" s="7"/>
    </row>
    <row r="10" spans="1:8" ht="20.65" customHeight="1">
      <c r="A10" s="13" t="s">
        <v>9</v>
      </c>
      <c r="B10" s="13"/>
      <c r="C10" s="13"/>
      <c r="D10" s="295"/>
      <c r="E10" s="228"/>
      <c r="F10" s="14"/>
    </row>
    <row r="11" spans="1:8" ht="6" customHeight="1">
      <c r="A11" s="13"/>
      <c r="B11" s="13"/>
      <c r="C11" s="13"/>
      <c r="D11" s="295"/>
      <c r="E11" s="228"/>
      <c r="F11" s="14"/>
    </row>
    <row r="12" spans="1:8" ht="20.65" customHeight="1">
      <c r="A12" s="13" t="s">
        <v>10</v>
      </c>
      <c r="B12" s="13"/>
      <c r="C12" s="13"/>
      <c r="D12" s="295"/>
      <c r="E12" s="228"/>
      <c r="F12" s="14"/>
    </row>
    <row r="13" spans="1:8" ht="6" customHeight="1">
      <c r="A13" s="13"/>
      <c r="B13" s="13"/>
      <c r="C13" s="13"/>
      <c r="D13" s="295"/>
      <c r="E13" s="228"/>
      <c r="F13" s="14"/>
    </row>
    <row r="14" spans="1:8" ht="20.65" customHeight="1">
      <c r="A14" s="8" t="s">
        <v>11</v>
      </c>
      <c r="B14" s="8"/>
      <c r="C14" s="8"/>
      <c r="D14" s="295"/>
      <c r="E14" s="229"/>
      <c r="F14" s="16">
        <v>356843615</v>
      </c>
      <c r="G14" s="240"/>
      <c r="H14" s="18">
        <v>402975195</v>
      </c>
    </row>
    <row r="15" spans="1:8" ht="20.65" customHeight="1">
      <c r="A15" s="8" t="s">
        <v>12</v>
      </c>
      <c r="B15" s="8"/>
      <c r="C15" s="8"/>
      <c r="D15" s="295"/>
      <c r="E15" s="229"/>
      <c r="F15" s="16"/>
      <c r="G15" s="240"/>
      <c r="H15" s="18"/>
    </row>
    <row r="16" spans="1:8" ht="20.65" customHeight="1">
      <c r="A16" s="8"/>
      <c r="B16" s="8" t="s">
        <v>139</v>
      </c>
      <c r="C16" s="8"/>
      <c r="D16" s="295" t="s">
        <v>149</v>
      </c>
      <c r="E16" s="229"/>
      <c r="F16" s="16">
        <v>32880471</v>
      </c>
      <c r="G16" s="240"/>
      <c r="H16" s="18">
        <v>34962762</v>
      </c>
    </row>
    <row r="17" spans="1:8" ht="20.65" customHeight="1">
      <c r="A17" s="8" t="s">
        <v>13</v>
      </c>
      <c r="B17" s="8"/>
      <c r="C17" s="8"/>
      <c r="D17" s="295">
        <v>8</v>
      </c>
      <c r="E17" s="229"/>
      <c r="F17" s="16">
        <v>168580802</v>
      </c>
      <c r="G17" s="240"/>
      <c r="H17" s="18">
        <v>174740564</v>
      </c>
    </row>
    <row r="18" spans="1:8" ht="20.65" customHeight="1">
      <c r="A18" s="8" t="s">
        <v>14</v>
      </c>
      <c r="B18" s="8"/>
      <c r="C18" s="8"/>
      <c r="D18" s="295">
        <v>9</v>
      </c>
      <c r="E18" s="229"/>
      <c r="F18" s="16">
        <v>31718335</v>
      </c>
      <c r="G18" s="240"/>
      <c r="H18" s="18">
        <v>7921608</v>
      </c>
    </row>
    <row r="19" spans="1:8" ht="20.65" customHeight="1">
      <c r="A19" s="8" t="s">
        <v>15</v>
      </c>
      <c r="B19" s="8"/>
      <c r="C19" s="8"/>
      <c r="D19" s="295"/>
      <c r="E19" s="229"/>
      <c r="F19" s="16">
        <v>34758822</v>
      </c>
      <c r="G19" s="240"/>
      <c r="H19" s="18">
        <v>35135776</v>
      </c>
    </row>
    <row r="20" spans="1:8" ht="20.65" customHeight="1">
      <c r="A20" s="8" t="s">
        <v>16</v>
      </c>
      <c r="B20" s="8"/>
      <c r="C20" s="8"/>
      <c r="D20" s="295">
        <v>6</v>
      </c>
      <c r="E20" s="229"/>
      <c r="F20" s="16">
        <v>4083454</v>
      </c>
      <c r="G20" s="240"/>
      <c r="H20" s="15">
        <v>223076</v>
      </c>
    </row>
    <row r="21" spans="1:8" ht="20.65" customHeight="1">
      <c r="A21" s="8" t="s">
        <v>17</v>
      </c>
      <c r="B21" s="8"/>
      <c r="C21" s="8"/>
      <c r="D21" s="295"/>
      <c r="E21" s="229"/>
      <c r="F21" s="19">
        <v>316529</v>
      </c>
      <c r="G21" s="240"/>
      <c r="H21" s="20">
        <v>296097</v>
      </c>
    </row>
    <row r="22" spans="1:8" ht="6" customHeight="1">
      <c r="A22" s="8"/>
      <c r="B22" s="8"/>
      <c r="C22" s="8"/>
      <c r="D22" s="295"/>
      <c r="E22" s="230"/>
      <c r="F22" s="21"/>
      <c r="G22" s="231"/>
      <c r="H22" s="22"/>
    </row>
    <row r="23" spans="1:8" ht="20.65" customHeight="1">
      <c r="A23" s="13" t="s">
        <v>18</v>
      </c>
      <c r="B23" s="13"/>
      <c r="C23" s="13"/>
      <c r="D23" s="295"/>
      <c r="E23" s="230"/>
      <c r="F23" s="23">
        <f>SUM(F14:F21)</f>
        <v>629182028</v>
      </c>
      <c r="G23" s="231"/>
      <c r="H23" s="24">
        <f>SUM(H14:H22)</f>
        <v>656255078</v>
      </c>
    </row>
    <row r="24" spans="1:8" ht="20.65" customHeight="1">
      <c r="A24" s="13"/>
      <c r="B24" s="13"/>
      <c r="C24" s="13"/>
      <c r="D24" s="295"/>
      <c r="E24" s="230"/>
      <c r="F24" s="21"/>
      <c r="G24" s="231"/>
      <c r="H24" s="18"/>
    </row>
    <row r="25" spans="1:8" ht="20.65" customHeight="1">
      <c r="A25" s="25" t="s">
        <v>19</v>
      </c>
      <c r="B25" s="25"/>
      <c r="C25" s="13"/>
      <c r="D25" s="295"/>
      <c r="E25" s="230"/>
      <c r="F25" s="21"/>
      <c r="G25" s="231"/>
      <c r="H25" s="18"/>
    </row>
    <row r="26" spans="1:8" ht="6" customHeight="1">
      <c r="A26" s="13"/>
      <c r="B26" s="13"/>
      <c r="C26" s="13"/>
      <c r="D26" s="295"/>
      <c r="E26" s="230"/>
      <c r="F26" s="21"/>
      <c r="G26" s="231"/>
      <c r="H26" s="18"/>
    </row>
    <row r="27" spans="1:8" ht="20.65" customHeight="1">
      <c r="A27" s="3" t="s">
        <v>20</v>
      </c>
      <c r="D27" s="295"/>
      <c r="E27" s="230"/>
      <c r="F27" s="21">
        <v>31700000</v>
      </c>
      <c r="G27" s="231"/>
      <c r="H27" s="18">
        <v>31700000</v>
      </c>
    </row>
    <row r="28" spans="1:8" ht="20.65" customHeight="1">
      <c r="A28" s="8" t="s">
        <v>21</v>
      </c>
      <c r="B28" s="8"/>
      <c r="C28" s="13"/>
      <c r="D28" s="295">
        <v>10</v>
      </c>
      <c r="E28" s="230"/>
      <c r="F28" s="21">
        <v>8287164</v>
      </c>
      <c r="G28" s="231"/>
      <c r="H28" s="18">
        <v>6896242</v>
      </c>
    </row>
    <row r="29" spans="1:8" ht="20.65" customHeight="1">
      <c r="A29" s="8" t="s">
        <v>22</v>
      </c>
      <c r="B29" s="8"/>
      <c r="C29" s="13"/>
      <c r="D29" s="295">
        <v>9</v>
      </c>
      <c r="E29" s="230"/>
      <c r="F29" s="21">
        <v>10281497</v>
      </c>
      <c r="G29" s="231"/>
      <c r="H29" s="18">
        <v>8695263</v>
      </c>
    </row>
    <row r="30" spans="1:8" ht="20.65" customHeight="1">
      <c r="A30" s="8" t="s">
        <v>24</v>
      </c>
      <c r="B30" s="8"/>
      <c r="C30" s="8"/>
      <c r="D30" s="295">
        <v>11</v>
      </c>
      <c r="E30" s="229"/>
      <c r="F30" s="21">
        <v>19855925</v>
      </c>
      <c r="G30" s="240"/>
      <c r="H30" s="18">
        <v>11388923</v>
      </c>
    </row>
    <row r="31" spans="1:8" ht="20.65" customHeight="1">
      <c r="A31" s="8" t="s">
        <v>25</v>
      </c>
      <c r="B31" s="8"/>
      <c r="C31" s="8"/>
      <c r="D31" s="295">
        <v>11</v>
      </c>
      <c r="E31" s="229"/>
      <c r="F31" s="21">
        <v>24250543</v>
      </c>
      <c r="G31" s="240"/>
      <c r="H31" s="18">
        <v>11826790</v>
      </c>
    </row>
    <row r="32" spans="1:8" ht="20.65" customHeight="1">
      <c r="A32" s="8" t="s">
        <v>26</v>
      </c>
      <c r="B32" s="8"/>
      <c r="C32" s="8"/>
      <c r="D32" s="295">
        <v>11</v>
      </c>
      <c r="E32" s="231"/>
      <c r="F32" s="21">
        <v>821050</v>
      </c>
      <c r="G32" s="240"/>
      <c r="H32" s="18">
        <v>914969</v>
      </c>
    </row>
    <row r="33" spans="1:8" ht="20.65" customHeight="1">
      <c r="A33" s="8" t="s">
        <v>27</v>
      </c>
      <c r="B33" s="8"/>
      <c r="C33" s="8"/>
      <c r="D33" s="295"/>
      <c r="E33" s="229"/>
      <c r="F33" s="21">
        <v>3317254</v>
      </c>
      <c r="G33" s="240"/>
      <c r="H33" s="18">
        <v>2112351</v>
      </c>
    </row>
    <row r="34" spans="1:8" ht="20.65" customHeight="1">
      <c r="A34" s="3" t="s">
        <v>28</v>
      </c>
      <c r="B34" s="8"/>
      <c r="C34" s="8"/>
      <c r="D34" s="295"/>
      <c r="E34" s="229"/>
      <c r="F34" s="23">
        <v>10032069</v>
      </c>
      <c r="G34" s="240"/>
      <c r="H34" s="24">
        <v>6226944</v>
      </c>
    </row>
    <row r="35" spans="1:8" ht="6" customHeight="1">
      <c r="C35" s="8"/>
      <c r="D35" s="295"/>
      <c r="E35" s="229"/>
      <c r="F35" s="21"/>
      <c r="G35" s="240"/>
      <c r="H35" s="18"/>
    </row>
    <row r="36" spans="1:8" ht="20.65" customHeight="1">
      <c r="A36" s="13" t="s">
        <v>29</v>
      </c>
      <c r="B36" s="13"/>
      <c r="C36" s="13"/>
      <c r="D36" s="295"/>
      <c r="E36" s="229"/>
      <c r="F36" s="23">
        <f>SUM(F27:F34)</f>
        <v>108545502</v>
      </c>
      <c r="G36" s="240"/>
      <c r="H36" s="20">
        <f>SUM(H27:H34)</f>
        <v>79761482</v>
      </c>
    </row>
    <row r="37" spans="1:8" ht="6" customHeight="1">
      <c r="C37" s="8"/>
      <c r="D37" s="295"/>
      <c r="E37" s="229"/>
      <c r="F37" s="21"/>
      <c r="G37" s="240"/>
      <c r="H37" s="18"/>
    </row>
    <row r="38" spans="1:8" ht="20.65" customHeight="1" thickBot="1">
      <c r="A38" s="13" t="s">
        <v>30</v>
      </c>
      <c r="B38" s="13"/>
      <c r="C38" s="13"/>
      <c r="D38" s="295"/>
      <c r="E38" s="230"/>
      <c r="F38" s="26">
        <f>SUM(F23,F36)</f>
        <v>737727530</v>
      </c>
      <c r="G38" s="231"/>
      <c r="H38" s="27">
        <f>H36+H23</f>
        <v>736016560</v>
      </c>
    </row>
    <row r="39" spans="1:8" ht="20.65" customHeight="1" thickTop="1">
      <c r="A39" s="13"/>
      <c r="B39" s="13"/>
      <c r="C39" s="13"/>
      <c r="D39" s="295"/>
      <c r="E39" s="230"/>
      <c r="F39" s="18"/>
      <c r="G39" s="231"/>
      <c r="H39" s="18"/>
    </row>
    <row r="40" spans="1:8" ht="12" customHeight="1">
      <c r="A40" s="13"/>
      <c r="B40" s="13"/>
      <c r="C40" s="13"/>
      <c r="D40" s="295"/>
      <c r="E40" s="230"/>
      <c r="F40" s="18"/>
      <c r="G40" s="231"/>
      <c r="H40" s="18"/>
    </row>
    <row r="41" spans="1:8" s="8" customFormat="1" ht="21.75" customHeight="1">
      <c r="A41" s="297" t="s">
        <v>31</v>
      </c>
      <c r="B41" s="297"/>
      <c r="C41" s="297"/>
      <c r="D41" s="297"/>
      <c r="E41" s="297"/>
      <c r="F41" s="297"/>
      <c r="G41" s="297"/>
      <c r="H41" s="297"/>
    </row>
    <row r="42" spans="1:8" s="8" customFormat="1" ht="14.25" customHeight="1">
      <c r="A42" s="8" t="s">
        <v>32</v>
      </c>
      <c r="C42" s="8" t="s">
        <v>33</v>
      </c>
      <c r="E42" s="228"/>
      <c r="F42" s="8" t="s">
        <v>34</v>
      </c>
      <c r="G42" s="228"/>
    </row>
    <row r="43" spans="1:8" ht="21.95" customHeight="1">
      <c r="A43" s="28" t="s">
        <v>35</v>
      </c>
      <c r="B43" s="28"/>
      <c r="C43" s="28"/>
      <c r="D43" s="5"/>
      <c r="E43" s="232"/>
      <c r="F43" s="20"/>
      <c r="G43" s="241"/>
      <c r="H43" s="20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295"/>
      <c r="E44" s="225"/>
      <c r="F44" s="2"/>
      <c r="G44" s="236"/>
      <c r="H44" s="2"/>
    </row>
    <row r="45" spans="1:8" ht="21.75" customHeight="1">
      <c r="A45" s="1" t="s">
        <v>36</v>
      </c>
      <c r="B45" s="1"/>
      <c r="C45" s="1"/>
      <c r="D45" s="295"/>
      <c r="E45" s="225"/>
      <c r="F45" s="2"/>
      <c r="G45" s="236"/>
      <c r="H45" s="2"/>
    </row>
    <row r="46" spans="1:8" ht="21.75" customHeight="1">
      <c r="A46" s="4" t="str">
        <f>A3</f>
        <v>ณ วันที่ 30 กันยายน พ.ศ. 2565</v>
      </c>
      <c r="B46" s="4"/>
      <c r="C46" s="4"/>
      <c r="D46" s="5"/>
      <c r="E46" s="226"/>
      <c r="F46" s="6"/>
      <c r="G46" s="237"/>
      <c r="H46" s="6"/>
    </row>
    <row r="47" spans="1:8" ht="21.75" customHeight="1">
      <c r="A47" s="1"/>
      <c r="B47" s="1"/>
      <c r="C47" s="1"/>
      <c r="D47" s="295"/>
      <c r="E47" s="225"/>
      <c r="F47" s="2"/>
      <c r="G47" s="236"/>
      <c r="H47" s="2"/>
    </row>
    <row r="48" spans="1:8" ht="21.75" customHeight="1">
      <c r="A48" s="1"/>
      <c r="B48" s="1"/>
      <c r="C48" s="1"/>
      <c r="D48" s="295"/>
      <c r="E48" s="225"/>
      <c r="F48" s="7" t="s">
        <v>2</v>
      </c>
      <c r="G48" s="236"/>
      <c r="H48" s="7" t="s">
        <v>3</v>
      </c>
    </row>
    <row r="49" spans="1:8" ht="21.75" customHeight="1">
      <c r="A49" s="1"/>
      <c r="B49" s="1"/>
      <c r="C49" s="1"/>
      <c r="D49" s="295"/>
      <c r="E49" s="225"/>
      <c r="F49" s="7" t="s">
        <v>152</v>
      </c>
      <c r="G49" s="236"/>
      <c r="H49" s="7" t="s">
        <v>4</v>
      </c>
    </row>
    <row r="50" spans="1:8" ht="21.75" customHeight="1">
      <c r="A50" s="8"/>
      <c r="B50" s="8"/>
      <c r="C50" s="8"/>
      <c r="D50" s="295"/>
      <c r="E50" s="227"/>
      <c r="F50" s="7" t="s">
        <v>5</v>
      </c>
      <c r="G50" s="238"/>
      <c r="H50" s="7" t="s">
        <v>6</v>
      </c>
    </row>
    <row r="51" spans="1:8" ht="21.75" customHeight="1">
      <c r="C51" s="13"/>
      <c r="D51" s="9" t="s">
        <v>7</v>
      </c>
      <c r="E51" s="227"/>
      <c r="F51" s="10" t="s">
        <v>8</v>
      </c>
      <c r="G51" s="238"/>
      <c r="H51" s="10" t="s">
        <v>8</v>
      </c>
    </row>
    <row r="52" spans="1:8" ht="8.1" customHeight="1">
      <c r="C52" s="13"/>
      <c r="D52" s="11"/>
      <c r="E52" s="227"/>
      <c r="F52" s="29"/>
      <c r="G52" s="238"/>
      <c r="H52" s="7"/>
    </row>
    <row r="53" spans="1:8" ht="21.75" customHeight="1">
      <c r="A53" s="13" t="s">
        <v>37</v>
      </c>
      <c r="B53" s="13"/>
      <c r="C53" s="13"/>
      <c r="D53" s="295"/>
      <c r="E53" s="233"/>
      <c r="F53" s="29"/>
      <c r="G53" s="242"/>
      <c r="H53" s="17"/>
    </row>
    <row r="54" spans="1:8" ht="8.1" customHeight="1">
      <c r="A54" s="8"/>
      <c r="B54" s="8"/>
      <c r="C54" s="8"/>
      <c r="D54" s="295"/>
      <c r="E54" s="230"/>
      <c r="F54" s="21"/>
      <c r="G54" s="231"/>
      <c r="H54" s="18"/>
    </row>
    <row r="55" spans="1:8" ht="21.75" customHeight="1">
      <c r="A55" s="13" t="s">
        <v>38</v>
      </c>
      <c r="B55" s="13"/>
      <c r="C55" s="13"/>
      <c r="D55" s="295"/>
      <c r="E55" s="228"/>
      <c r="F55" s="14"/>
    </row>
    <row r="56" spans="1:8" ht="8.1" customHeight="1">
      <c r="A56" s="8"/>
      <c r="B56" s="8"/>
      <c r="C56" s="8"/>
      <c r="D56" s="295"/>
      <c r="E56" s="230"/>
      <c r="F56" s="21"/>
      <c r="G56" s="231"/>
      <c r="H56" s="18"/>
    </row>
    <row r="57" spans="1:8" ht="21.75" customHeight="1">
      <c r="A57" s="8" t="s">
        <v>39</v>
      </c>
      <c r="B57" s="8"/>
      <c r="C57" s="8"/>
      <c r="D57" s="295">
        <v>12</v>
      </c>
      <c r="E57" s="229"/>
      <c r="F57" s="21">
        <v>99618507</v>
      </c>
      <c r="G57" s="240"/>
      <c r="H57" s="18">
        <v>121259148</v>
      </c>
    </row>
    <row r="58" spans="1:8" ht="21.75" customHeight="1">
      <c r="A58" s="8" t="s">
        <v>40</v>
      </c>
      <c r="B58" s="8"/>
      <c r="C58" s="8"/>
      <c r="D58" s="30"/>
      <c r="E58" s="229"/>
      <c r="F58" s="14">
        <v>9653925</v>
      </c>
      <c r="G58" s="240"/>
      <c r="H58" s="18">
        <v>8977970</v>
      </c>
    </row>
    <row r="59" spans="1:8" ht="21.75" customHeight="1">
      <c r="A59" s="8" t="s">
        <v>41</v>
      </c>
      <c r="B59" s="8"/>
      <c r="C59" s="8"/>
      <c r="D59" s="295">
        <v>13</v>
      </c>
      <c r="E59" s="229"/>
      <c r="F59" s="21">
        <v>5127543</v>
      </c>
      <c r="G59" s="240"/>
      <c r="H59" s="18">
        <v>2500336</v>
      </c>
    </row>
    <row r="60" spans="1:8" ht="21.75" customHeight="1">
      <c r="A60" s="8" t="s">
        <v>42</v>
      </c>
      <c r="B60" s="8"/>
      <c r="C60" s="8"/>
      <c r="D60" s="295"/>
      <c r="F60" s="23">
        <v>5443344</v>
      </c>
      <c r="H60" s="24">
        <v>5930454</v>
      </c>
    </row>
    <row r="61" spans="1:8" ht="8.1" customHeight="1">
      <c r="A61" s="8"/>
      <c r="B61" s="8"/>
      <c r="C61" s="8"/>
      <c r="D61" s="295"/>
      <c r="E61" s="230"/>
      <c r="F61" s="21"/>
      <c r="G61" s="231"/>
      <c r="H61" s="18"/>
    </row>
    <row r="62" spans="1:8" ht="21.75" customHeight="1">
      <c r="A62" s="13" t="s">
        <v>43</v>
      </c>
      <c r="B62" s="13"/>
      <c r="C62" s="13"/>
      <c r="D62" s="295"/>
      <c r="E62" s="230"/>
      <c r="F62" s="31">
        <f>SUM(F57:F60)</f>
        <v>119843319</v>
      </c>
      <c r="G62" s="231"/>
      <c r="H62" s="20">
        <f>SUM(H57:H60)</f>
        <v>138667908</v>
      </c>
    </row>
    <row r="63" spans="1:8" ht="21.75" customHeight="1">
      <c r="D63" s="295"/>
      <c r="F63" s="21"/>
      <c r="H63" s="18"/>
    </row>
    <row r="64" spans="1:8" ht="21.75" customHeight="1">
      <c r="A64" s="13" t="s">
        <v>44</v>
      </c>
      <c r="B64" s="13"/>
      <c r="C64" s="13"/>
      <c r="D64" s="295"/>
      <c r="E64" s="230"/>
      <c r="F64" s="21"/>
      <c r="G64" s="231"/>
      <c r="H64" s="18"/>
    </row>
    <row r="65" spans="1:8" ht="8.1" customHeight="1">
      <c r="A65" s="8"/>
      <c r="B65" s="8"/>
      <c r="C65" s="8"/>
      <c r="D65" s="295"/>
      <c r="E65" s="230"/>
      <c r="F65" s="21"/>
      <c r="G65" s="231"/>
      <c r="H65" s="18"/>
    </row>
    <row r="66" spans="1:8" ht="21.75" customHeight="1">
      <c r="A66" s="8" t="s">
        <v>45</v>
      </c>
      <c r="B66" s="8"/>
      <c r="C66" s="8"/>
      <c r="D66" s="295"/>
      <c r="E66" s="230"/>
      <c r="F66" s="21">
        <v>7305397</v>
      </c>
      <c r="G66" s="231"/>
      <c r="H66" s="18">
        <v>5346816</v>
      </c>
    </row>
    <row r="67" spans="1:8" ht="21.75" customHeight="1">
      <c r="A67" s="8" t="s">
        <v>46</v>
      </c>
      <c r="B67" s="8"/>
      <c r="C67" s="8"/>
      <c r="D67" s="295">
        <v>13</v>
      </c>
      <c r="E67" s="230"/>
      <c r="F67" s="21">
        <v>18576632</v>
      </c>
      <c r="G67" s="231"/>
      <c r="H67" s="18">
        <v>8128984</v>
      </c>
    </row>
    <row r="68" spans="1:8" ht="21.75" customHeight="1">
      <c r="A68" s="8" t="s">
        <v>47</v>
      </c>
      <c r="B68" s="8"/>
      <c r="C68" s="8"/>
      <c r="D68" s="295"/>
      <c r="E68" s="230"/>
      <c r="F68" s="21">
        <v>11022327</v>
      </c>
      <c r="G68" s="231"/>
      <c r="H68" s="18">
        <v>9825656</v>
      </c>
    </row>
    <row r="69" spans="1:8" ht="21.75" customHeight="1">
      <c r="A69" s="32" t="s">
        <v>48</v>
      </c>
      <c r="B69" s="8"/>
      <c r="C69" s="8"/>
      <c r="D69" s="295"/>
      <c r="E69" s="230"/>
      <c r="F69" s="23" t="s">
        <v>23</v>
      </c>
      <c r="G69" s="231"/>
      <c r="H69" s="24">
        <v>573300</v>
      </c>
    </row>
    <row r="70" spans="1:8" ht="8.1" customHeight="1">
      <c r="A70" s="8"/>
      <c r="B70" s="8"/>
      <c r="C70" s="8"/>
      <c r="D70" s="295"/>
      <c r="E70" s="230"/>
      <c r="F70" s="21"/>
      <c r="G70" s="231"/>
      <c r="H70" s="18"/>
    </row>
    <row r="71" spans="1:8" ht="21.75" customHeight="1">
      <c r="A71" s="13" t="s">
        <v>49</v>
      </c>
      <c r="B71" s="13"/>
      <c r="C71" s="13"/>
      <c r="D71" s="295"/>
      <c r="E71" s="230"/>
      <c r="F71" s="23">
        <f>SUM(F66:F69)</f>
        <v>36904356</v>
      </c>
      <c r="G71" s="231"/>
      <c r="H71" s="24">
        <f>SUM(H66:H69)</f>
        <v>23874756</v>
      </c>
    </row>
    <row r="72" spans="1:8" ht="8.1" customHeight="1">
      <c r="A72" s="8"/>
      <c r="B72" s="8"/>
      <c r="C72" s="8"/>
      <c r="D72" s="295"/>
      <c r="E72" s="230"/>
      <c r="F72" s="21"/>
      <c r="G72" s="231"/>
      <c r="H72" s="18"/>
    </row>
    <row r="73" spans="1:8" ht="21.75" customHeight="1">
      <c r="A73" s="13" t="s">
        <v>50</v>
      </c>
      <c r="B73" s="13"/>
      <c r="C73" s="13"/>
      <c r="D73" s="295"/>
      <c r="E73" s="230"/>
      <c r="F73" s="23">
        <f>SUM(F71,F62)</f>
        <v>156747675</v>
      </c>
      <c r="G73" s="231"/>
      <c r="H73" s="24">
        <f>H62+H71</f>
        <v>162542664</v>
      </c>
    </row>
    <row r="74" spans="1:8" ht="19.5" customHeight="1">
      <c r="D74" s="295"/>
      <c r="F74" s="18"/>
      <c r="H74" s="18"/>
    </row>
    <row r="75" spans="1:8" ht="19.5" customHeight="1">
      <c r="D75" s="295"/>
      <c r="F75" s="18"/>
      <c r="H75" s="18"/>
    </row>
    <row r="76" spans="1:8" ht="19.5" customHeight="1">
      <c r="D76" s="295"/>
      <c r="F76" s="18"/>
      <c r="H76" s="18"/>
    </row>
    <row r="77" spans="1:8" ht="19.5" customHeight="1">
      <c r="D77" s="295"/>
      <c r="F77" s="18"/>
      <c r="H77" s="18"/>
    </row>
    <row r="78" spans="1:8" ht="19.5" customHeight="1">
      <c r="D78" s="295"/>
      <c r="F78" s="18"/>
      <c r="H78" s="18"/>
    </row>
    <row r="79" spans="1:8" ht="19.5" customHeight="1">
      <c r="D79" s="295"/>
      <c r="F79" s="18"/>
      <c r="H79" s="18"/>
    </row>
    <row r="80" spans="1:8" ht="19.5" customHeight="1">
      <c r="D80" s="295"/>
      <c r="F80" s="18"/>
      <c r="H80" s="18"/>
    </row>
    <row r="81" spans="1:8" ht="19.5" customHeight="1">
      <c r="D81" s="295"/>
      <c r="F81" s="18"/>
      <c r="H81" s="18"/>
    </row>
    <row r="82" spans="1:8" ht="19.5" customHeight="1">
      <c r="D82" s="295"/>
      <c r="F82" s="18"/>
      <c r="H82" s="18"/>
    </row>
    <row r="83" spans="1:8" ht="21" customHeight="1">
      <c r="D83" s="295"/>
      <c r="F83" s="18"/>
      <c r="H83" s="18"/>
    </row>
    <row r="84" spans="1:8" ht="21.95" customHeight="1">
      <c r="A84" s="28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8"/>
      <c r="C84" s="28"/>
      <c r="D84" s="5"/>
      <c r="E84" s="33"/>
      <c r="F84" s="34"/>
      <c r="G84" s="34"/>
      <c r="H84" s="34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295"/>
      <c r="E85" s="225"/>
      <c r="F85" s="2"/>
      <c r="G85" s="236"/>
      <c r="H85" s="2"/>
    </row>
    <row r="86" spans="1:8" ht="21.75" customHeight="1">
      <c r="A86" s="1" t="s">
        <v>36</v>
      </c>
      <c r="B86" s="1"/>
      <c r="C86" s="1"/>
      <c r="D86" s="295"/>
      <c r="E86" s="225"/>
      <c r="F86" s="2"/>
      <c r="G86" s="236"/>
      <c r="H86" s="2"/>
    </row>
    <row r="87" spans="1:8" ht="21.75" customHeight="1">
      <c r="A87" s="4" t="str">
        <f>+A3</f>
        <v>ณ วันที่ 30 กันยายน พ.ศ. 2565</v>
      </c>
      <c r="B87" s="4"/>
      <c r="C87" s="4"/>
      <c r="D87" s="5"/>
      <c r="E87" s="226"/>
      <c r="F87" s="6"/>
      <c r="G87" s="237"/>
      <c r="H87" s="6"/>
    </row>
    <row r="88" spans="1:8" ht="21.75" customHeight="1">
      <c r="A88" s="1"/>
      <c r="B88" s="1"/>
      <c r="C88" s="1"/>
      <c r="D88" s="295"/>
      <c r="E88" s="225"/>
      <c r="F88" s="2"/>
      <c r="G88" s="236"/>
      <c r="H88" s="2"/>
    </row>
    <row r="89" spans="1:8" ht="21.75" customHeight="1">
      <c r="A89" s="1"/>
      <c r="B89" s="1"/>
      <c r="C89" s="1"/>
      <c r="D89" s="295"/>
      <c r="E89" s="225"/>
      <c r="F89" s="7" t="s">
        <v>2</v>
      </c>
      <c r="G89" s="236"/>
      <c r="H89" s="7" t="s">
        <v>3</v>
      </c>
    </row>
    <row r="90" spans="1:8" ht="21.75" customHeight="1">
      <c r="A90" s="1"/>
      <c r="B90" s="1"/>
      <c r="C90" s="1"/>
      <c r="D90" s="295"/>
      <c r="E90" s="225"/>
      <c r="F90" s="7" t="s">
        <v>152</v>
      </c>
      <c r="G90" s="236"/>
      <c r="H90" s="7" t="s">
        <v>4</v>
      </c>
    </row>
    <row r="91" spans="1:8" ht="21.75" customHeight="1">
      <c r="A91" s="8"/>
      <c r="B91" s="8"/>
      <c r="C91" s="8"/>
      <c r="D91" s="295"/>
      <c r="E91" s="227"/>
      <c r="F91" s="7" t="s">
        <v>5</v>
      </c>
      <c r="G91" s="238"/>
      <c r="H91" s="7" t="s">
        <v>6</v>
      </c>
    </row>
    <row r="92" spans="1:8" ht="21.75" customHeight="1">
      <c r="C92" s="13"/>
      <c r="D92" s="9" t="s">
        <v>7</v>
      </c>
      <c r="E92" s="227"/>
      <c r="F92" s="10" t="s">
        <v>8</v>
      </c>
      <c r="G92" s="238"/>
      <c r="H92" s="10" t="s">
        <v>8</v>
      </c>
    </row>
    <row r="93" spans="1:8" ht="8.1" customHeight="1">
      <c r="C93" s="13"/>
      <c r="D93" s="11"/>
      <c r="E93" s="227"/>
      <c r="F93" s="29"/>
      <c r="G93" s="238"/>
      <c r="H93" s="7"/>
    </row>
    <row r="94" spans="1:8" ht="21.75" customHeight="1">
      <c r="A94" s="13" t="s">
        <v>51</v>
      </c>
      <c r="B94" s="13"/>
      <c r="C94" s="13"/>
      <c r="D94" s="295"/>
      <c r="E94" s="233"/>
      <c r="F94" s="29"/>
      <c r="G94" s="242"/>
      <c r="H94" s="17"/>
    </row>
    <row r="95" spans="1:8" ht="8.1" customHeight="1">
      <c r="A95" s="8"/>
      <c r="B95" s="8"/>
      <c r="D95" s="295"/>
      <c r="F95" s="29"/>
      <c r="H95" s="18"/>
    </row>
    <row r="96" spans="1:8" ht="21.75" customHeight="1">
      <c r="A96" s="13" t="s">
        <v>52</v>
      </c>
      <c r="B96" s="13"/>
      <c r="C96" s="13"/>
      <c r="D96" s="295"/>
      <c r="E96" s="235"/>
      <c r="F96" s="29"/>
      <c r="G96" s="231"/>
      <c r="H96" s="17"/>
    </row>
    <row r="97" spans="1:8" ht="8.1" customHeight="1">
      <c r="A97" s="8"/>
      <c r="B97" s="8"/>
      <c r="C97" s="8"/>
      <c r="D97" s="295"/>
      <c r="E97" s="230"/>
      <c r="F97" s="21"/>
      <c r="G97" s="231"/>
      <c r="H97" s="18"/>
    </row>
    <row r="98" spans="1:8" ht="21.75" customHeight="1">
      <c r="A98" s="8" t="s">
        <v>53</v>
      </c>
      <c r="B98" s="8"/>
      <c r="C98" s="13"/>
      <c r="E98" s="235"/>
      <c r="F98" s="29"/>
      <c r="G98" s="231"/>
      <c r="H98" s="17"/>
    </row>
    <row r="99" spans="1:8" ht="21.75" customHeight="1">
      <c r="A99" s="8" t="s">
        <v>54</v>
      </c>
      <c r="B99" s="8" t="s">
        <v>55</v>
      </c>
      <c r="C99" s="8"/>
      <c r="D99" s="295"/>
      <c r="E99" s="235"/>
      <c r="F99" s="29"/>
      <c r="G99" s="231"/>
      <c r="H99" s="17"/>
    </row>
    <row r="100" spans="1:8" ht="21.75" customHeight="1">
      <c r="A100" s="8"/>
      <c r="B100" s="8"/>
      <c r="C100" s="8" t="s">
        <v>56</v>
      </c>
      <c r="D100" s="295"/>
      <c r="E100" s="235"/>
      <c r="F100" s="29"/>
      <c r="G100" s="231"/>
      <c r="H100" s="17"/>
    </row>
    <row r="101" spans="1:8" ht="21.75" customHeight="1" thickBot="1">
      <c r="A101" s="8"/>
      <c r="B101" s="8"/>
      <c r="C101" s="3" t="s">
        <v>57</v>
      </c>
      <c r="D101" s="295"/>
      <c r="E101" s="235"/>
      <c r="F101" s="26">
        <v>52970500</v>
      </c>
      <c r="G101" s="231"/>
      <c r="H101" s="36">
        <v>52970500</v>
      </c>
    </row>
    <row r="102" spans="1:8" ht="8.1" customHeight="1" thickTop="1">
      <c r="A102" s="8"/>
      <c r="B102" s="8"/>
      <c r="C102" s="8"/>
      <c r="D102" s="295"/>
      <c r="E102" s="230"/>
      <c r="F102" s="21"/>
      <c r="G102" s="231"/>
      <c r="H102" s="18"/>
    </row>
    <row r="103" spans="1:8" ht="21.75" customHeight="1">
      <c r="A103" s="8" t="s">
        <v>54</v>
      </c>
      <c r="B103" s="8" t="s">
        <v>58</v>
      </c>
      <c r="C103" s="8"/>
      <c r="D103" s="295"/>
      <c r="E103" s="230"/>
      <c r="F103" s="21"/>
      <c r="G103" s="231"/>
      <c r="H103" s="18"/>
    </row>
    <row r="104" spans="1:8" ht="20.25">
      <c r="C104" s="37" t="s">
        <v>59</v>
      </c>
      <c r="D104" s="295"/>
      <c r="E104" s="229"/>
      <c r="F104" s="21"/>
      <c r="G104" s="240"/>
      <c r="H104" s="38"/>
    </row>
    <row r="105" spans="1:8" ht="20.25">
      <c r="C105" s="39" t="s">
        <v>57</v>
      </c>
      <c r="D105" s="295"/>
      <c r="E105" s="229"/>
      <c r="F105" s="21">
        <v>51370500</v>
      </c>
      <c r="G105" s="240"/>
      <c r="H105" s="18">
        <v>51370500</v>
      </c>
    </row>
    <row r="106" spans="1:8" ht="21.75" customHeight="1">
      <c r="A106" s="8" t="s">
        <v>60</v>
      </c>
      <c r="B106" s="8"/>
      <c r="C106" s="8"/>
      <c r="D106" s="295"/>
      <c r="F106" s="14">
        <v>466885588</v>
      </c>
      <c r="G106" s="240"/>
      <c r="H106" s="38">
        <v>466885588</v>
      </c>
    </row>
    <row r="107" spans="1:8" ht="21.75" customHeight="1">
      <c r="A107" s="8" t="s">
        <v>61</v>
      </c>
      <c r="B107" s="8"/>
      <c r="C107" s="8"/>
      <c r="D107" s="295"/>
      <c r="F107" s="14"/>
      <c r="G107" s="240"/>
      <c r="H107" s="3"/>
    </row>
    <row r="108" spans="1:8" ht="21.75" customHeight="1">
      <c r="C108" s="8" t="s">
        <v>62</v>
      </c>
      <c r="D108" s="295"/>
      <c r="E108" s="229"/>
      <c r="F108" s="21">
        <v>5297050</v>
      </c>
      <c r="G108" s="240"/>
      <c r="H108" s="18">
        <v>5297050</v>
      </c>
    </row>
    <row r="109" spans="1:8" ht="21.75" customHeight="1">
      <c r="C109" s="8" t="s">
        <v>63</v>
      </c>
      <c r="D109" s="295"/>
      <c r="E109" s="229"/>
      <c r="F109" s="21">
        <v>42848981</v>
      </c>
      <c r="G109" s="240"/>
      <c r="H109" s="18">
        <v>35937107</v>
      </c>
    </row>
    <row r="110" spans="1:8" ht="21.75" customHeight="1">
      <c r="C110" s="8" t="s">
        <v>64</v>
      </c>
      <c r="D110" s="295">
        <v>17</v>
      </c>
      <c r="E110" s="229"/>
      <c r="F110" s="23">
        <v>14577736</v>
      </c>
      <c r="G110" s="240"/>
      <c r="H110" s="24">
        <v>13983651</v>
      </c>
    </row>
    <row r="111" spans="1:8" ht="8.1" customHeight="1">
      <c r="A111" s="8"/>
      <c r="B111" s="8"/>
      <c r="C111" s="8"/>
      <c r="D111" s="295"/>
      <c r="E111" s="230"/>
      <c r="F111" s="21"/>
      <c r="G111" s="231"/>
      <c r="H111" s="18"/>
    </row>
    <row r="112" spans="1:8" ht="21.75" customHeight="1">
      <c r="A112" s="13" t="s">
        <v>65</v>
      </c>
      <c r="B112" s="13"/>
      <c r="C112" s="13"/>
      <c r="D112" s="295"/>
      <c r="E112" s="230"/>
      <c r="F112" s="23">
        <f>SUM(F104:F110)</f>
        <v>580979855</v>
      </c>
      <c r="G112" s="231"/>
      <c r="H112" s="24">
        <f>SUM(H104:H110)</f>
        <v>573473896</v>
      </c>
    </row>
    <row r="113" spans="1:8" ht="8.1" customHeight="1">
      <c r="A113" s="8"/>
      <c r="B113" s="8"/>
      <c r="C113" s="8"/>
      <c r="D113" s="295"/>
      <c r="E113" s="230"/>
      <c r="F113" s="21"/>
      <c r="G113" s="231"/>
      <c r="H113" s="18"/>
    </row>
    <row r="114" spans="1:8" ht="21.75" customHeight="1" thickBot="1">
      <c r="A114" s="13" t="s">
        <v>66</v>
      </c>
      <c r="B114" s="13"/>
      <c r="C114" s="13"/>
      <c r="D114" s="295"/>
      <c r="E114" s="231"/>
      <c r="F114" s="26">
        <f>SUM(F73,F112)</f>
        <v>737727530</v>
      </c>
      <c r="G114" s="231"/>
      <c r="H114" s="36">
        <f>H112+H73</f>
        <v>736016560</v>
      </c>
    </row>
    <row r="115" spans="1:8" ht="21.75" customHeight="1" thickTop="1">
      <c r="A115" s="13"/>
      <c r="B115" s="13"/>
      <c r="C115" s="13"/>
      <c r="D115" s="295"/>
      <c r="E115" s="231"/>
      <c r="F115" s="18"/>
      <c r="G115" s="231"/>
      <c r="H115" s="18"/>
    </row>
    <row r="116" spans="1:8" ht="21.75" customHeight="1">
      <c r="A116" s="13"/>
      <c r="B116" s="13"/>
      <c r="C116" s="13"/>
      <c r="D116" s="295"/>
      <c r="E116" s="231"/>
      <c r="F116" s="18"/>
      <c r="G116" s="231"/>
      <c r="H116" s="18"/>
    </row>
    <row r="117" spans="1:8" ht="21.75" customHeight="1">
      <c r="A117" s="13"/>
      <c r="B117" s="13"/>
      <c r="C117" s="13"/>
      <c r="D117" s="295"/>
      <c r="E117" s="231"/>
      <c r="F117" s="18"/>
      <c r="G117" s="231"/>
      <c r="H117" s="18"/>
    </row>
    <row r="118" spans="1:8" ht="21.75" customHeight="1">
      <c r="A118" s="13"/>
      <c r="B118" s="13"/>
      <c r="C118" s="13"/>
      <c r="D118" s="295"/>
      <c r="E118" s="231"/>
      <c r="F118" s="18"/>
      <c r="G118" s="231"/>
      <c r="H118" s="18"/>
    </row>
    <row r="119" spans="1:8" ht="21.75" customHeight="1">
      <c r="A119" s="13"/>
      <c r="B119" s="13"/>
      <c r="C119" s="13"/>
      <c r="D119" s="295"/>
      <c r="E119" s="231"/>
      <c r="F119" s="18"/>
      <c r="G119" s="231"/>
      <c r="H119" s="18"/>
    </row>
    <row r="120" spans="1:8" ht="19.5" customHeight="1">
      <c r="A120" s="13"/>
      <c r="B120" s="13"/>
      <c r="C120" s="13"/>
      <c r="D120" s="295"/>
      <c r="E120" s="231"/>
      <c r="F120" s="18"/>
      <c r="G120" s="231"/>
      <c r="H120" s="18"/>
    </row>
    <row r="121" spans="1:8" ht="19.5" customHeight="1">
      <c r="A121" s="13"/>
      <c r="B121" s="13"/>
      <c r="C121" s="13"/>
      <c r="D121" s="295"/>
      <c r="E121" s="231"/>
      <c r="F121" s="18"/>
      <c r="G121" s="231"/>
      <c r="H121" s="18"/>
    </row>
    <row r="122" spans="1:8" ht="19.5" customHeight="1">
      <c r="A122" s="13"/>
      <c r="B122" s="13"/>
      <c r="C122" s="13"/>
      <c r="D122" s="295"/>
      <c r="E122" s="231"/>
      <c r="F122" s="18"/>
      <c r="G122" s="231"/>
      <c r="H122" s="18"/>
    </row>
    <row r="123" spans="1:8" ht="18.75" customHeight="1">
      <c r="A123" s="13"/>
      <c r="B123" s="13"/>
      <c r="C123" s="13"/>
      <c r="D123" s="295"/>
      <c r="E123" s="231"/>
      <c r="F123" s="18"/>
      <c r="G123" s="231"/>
      <c r="H123" s="18"/>
    </row>
    <row r="124" spans="1:8" ht="21.95" customHeight="1">
      <c r="A124" s="2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28"/>
      <c r="C124" s="28"/>
      <c r="D124" s="5"/>
      <c r="E124" s="33"/>
      <c r="F124" s="34"/>
      <c r="G124" s="34"/>
      <c r="H124" s="34"/>
    </row>
  </sheetData>
  <mergeCells count="1">
    <mergeCell ref="A41:H41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6C0D-74D9-47C7-B160-EFCFFFA62FE0}">
  <dimension ref="A1:G41"/>
  <sheetViews>
    <sheetView showWhiteSpace="0" topLeftCell="A23" zoomScale="104" zoomScaleNormal="104" zoomScaleSheetLayoutView="99" workbookViewId="0">
      <selection activeCell="E35" sqref="E35"/>
    </sheetView>
  </sheetViews>
  <sheetFormatPr defaultColWidth="9.28515625" defaultRowHeight="21.75" customHeight="1"/>
  <cols>
    <col min="1" max="1" width="1.7109375" style="43" customWidth="1"/>
    <col min="2" max="2" width="39.85546875" style="43" customWidth="1"/>
    <col min="3" max="3" width="8.7109375" style="83" customWidth="1"/>
    <col min="4" max="4" width="1.28515625" style="250" customWidth="1"/>
    <col min="5" max="5" width="15.42578125" style="84" customWidth="1"/>
    <col min="6" max="6" width="1.28515625" style="263" customWidth="1"/>
    <col min="7" max="7" width="15.42578125" style="84" customWidth="1"/>
    <col min="8" max="16384" width="9.28515625" style="43"/>
  </cols>
  <sheetData>
    <row r="1" spans="1:7" ht="21.75" customHeight="1">
      <c r="A1" s="40" t="str">
        <f>'2-4'!A1</f>
        <v>บริษัท เอ็นฟอร์ซ ซีเคียว จำกัด (มหาชน)</v>
      </c>
      <c r="B1" s="40"/>
      <c r="C1" s="41"/>
      <c r="D1" s="243"/>
      <c r="E1" s="42"/>
      <c r="F1" s="254"/>
      <c r="G1" s="42"/>
    </row>
    <row r="2" spans="1:7" ht="21.75" customHeight="1">
      <c r="A2" s="40" t="s">
        <v>67</v>
      </c>
      <c r="B2" s="40"/>
      <c r="C2" s="41"/>
      <c r="D2" s="243"/>
      <c r="E2" s="42"/>
      <c r="F2" s="254"/>
      <c r="G2" s="42"/>
    </row>
    <row r="3" spans="1:7" ht="21.75" customHeight="1">
      <c r="A3" s="44" t="s">
        <v>153</v>
      </c>
      <c r="B3" s="44"/>
      <c r="C3" s="45"/>
      <c r="D3" s="244"/>
      <c r="E3" s="46"/>
      <c r="F3" s="255"/>
      <c r="G3" s="46"/>
    </row>
    <row r="4" spans="1:7" ht="21.75" customHeight="1">
      <c r="A4" s="40"/>
      <c r="B4" s="40"/>
      <c r="C4" s="41"/>
      <c r="D4" s="243"/>
      <c r="E4" s="42"/>
      <c r="F4" s="254"/>
      <c r="G4" s="42"/>
    </row>
    <row r="5" spans="1:7" ht="21.75" customHeight="1">
      <c r="A5" s="40"/>
      <c r="B5" s="40"/>
      <c r="C5" s="41"/>
      <c r="D5" s="243"/>
      <c r="E5" s="47" t="s">
        <v>2</v>
      </c>
      <c r="F5" s="254"/>
      <c r="G5" s="47" t="s">
        <v>2</v>
      </c>
    </row>
    <row r="6" spans="1:7" ht="21.75" customHeight="1">
      <c r="A6" s="40"/>
      <c r="B6" s="40"/>
      <c r="C6" s="41"/>
      <c r="D6" s="243"/>
      <c r="E6" s="47" t="s">
        <v>152</v>
      </c>
      <c r="F6" s="254"/>
      <c r="G6" s="47" t="s">
        <v>152</v>
      </c>
    </row>
    <row r="7" spans="1:7" s="51" customFormat="1" ht="21.75" customHeight="1">
      <c r="A7" s="48"/>
      <c r="B7" s="48"/>
      <c r="C7" s="49"/>
      <c r="D7" s="245"/>
      <c r="E7" s="47" t="s">
        <v>5</v>
      </c>
      <c r="F7" s="256"/>
      <c r="G7" s="47" t="s">
        <v>6</v>
      </c>
    </row>
    <row r="8" spans="1:7" s="51" customFormat="1" ht="21.75" customHeight="1">
      <c r="A8" s="48"/>
      <c r="B8" s="48"/>
      <c r="C8" s="52" t="s">
        <v>7</v>
      </c>
      <c r="D8" s="246"/>
      <c r="E8" s="53" t="s">
        <v>8</v>
      </c>
      <c r="F8" s="256"/>
      <c r="G8" s="53" t="s">
        <v>8</v>
      </c>
    </row>
    <row r="9" spans="1:7" s="51" customFormat="1" ht="8.1" customHeight="1">
      <c r="A9" s="48"/>
      <c r="B9" s="48"/>
      <c r="C9" s="54"/>
      <c r="D9" s="246"/>
      <c r="E9" s="55"/>
      <c r="F9" s="257"/>
      <c r="G9" s="56"/>
    </row>
    <row r="10" spans="1:7" ht="21.75" customHeight="1">
      <c r="A10" s="57" t="s">
        <v>68</v>
      </c>
      <c r="B10" s="57"/>
      <c r="C10" s="58">
        <v>14</v>
      </c>
      <c r="D10" s="247"/>
      <c r="E10" s="59">
        <v>197223238</v>
      </c>
      <c r="F10" s="258"/>
      <c r="G10" s="60">
        <v>128515384</v>
      </c>
    </row>
    <row r="11" spans="1:7" ht="21.75" customHeight="1">
      <c r="A11" s="57" t="s">
        <v>69</v>
      </c>
      <c r="B11" s="57"/>
      <c r="C11" s="58">
        <v>14</v>
      </c>
      <c r="D11" s="247"/>
      <c r="E11" s="59">
        <v>6989829</v>
      </c>
      <c r="F11" s="258"/>
      <c r="G11" s="60">
        <v>6081808</v>
      </c>
    </row>
    <row r="12" spans="1:7" ht="21.75" customHeight="1">
      <c r="A12" s="57" t="s">
        <v>70</v>
      </c>
      <c r="B12" s="57"/>
      <c r="C12" s="58"/>
      <c r="D12" s="247"/>
      <c r="E12" s="61">
        <v>-175168079</v>
      </c>
      <c r="F12" s="258"/>
      <c r="G12" s="62">
        <v>-112255118</v>
      </c>
    </row>
    <row r="13" spans="1:7" s="51" customFormat="1" ht="8.1" customHeight="1">
      <c r="A13" s="48"/>
      <c r="B13" s="48"/>
      <c r="C13" s="54"/>
      <c r="D13" s="247"/>
      <c r="E13" s="55"/>
      <c r="F13" s="258"/>
      <c r="G13" s="56"/>
    </row>
    <row r="14" spans="1:7" ht="21.75" customHeight="1">
      <c r="A14" s="63" t="s">
        <v>71</v>
      </c>
      <c r="B14" s="57"/>
      <c r="C14" s="63"/>
      <c r="D14" s="247"/>
      <c r="E14" s="64">
        <f>SUM(E10:E12)</f>
        <v>29044988</v>
      </c>
      <c r="F14" s="258"/>
      <c r="G14" s="65">
        <f>SUM(G10:G12)</f>
        <v>22342074</v>
      </c>
    </row>
    <row r="15" spans="1:7" ht="21.75" customHeight="1">
      <c r="A15" s="66" t="s">
        <v>72</v>
      </c>
      <c r="B15" s="66"/>
      <c r="C15" s="58"/>
      <c r="D15" s="247"/>
      <c r="E15" s="67">
        <v>793514</v>
      </c>
      <c r="F15" s="258"/>
      <c r="G15" s="22">
        <v>624566</v>
      </c>
    </row>
    <row r="16" spans="1:7" ht="21.75" customHeight="1">
      <c r="A16" s="66" t="s">
        <v>73</v>
      </c>
      <c r="B16" s="66"/>
      <c r="C16" s="58"/>
      <c r="D16" s="247"/>
      <c r="E16" s="67">
        <v>-8849185</v>
      </c>
      <c r="F16" s="258"/>
      <c r="G16" s="22">
        <v>-7781764</v>
      </c>
    </row>
    <row r="17" spans="1:7" ht="21.75" customHeight="1">
      <c r="A17" s="66" t="s">
        <v>74</v>
      </c>
      <c r="B17" s="66"/>
      <c r="C17" s="58"/>
      <c r="D17" s="247"/>
      <c r="E17" s="68">
        <v>-11867814</v>
      </c>
      <c r="F17" s="258"/>
      <c r="G17" s="69">
        <v>-10804494</v>
      </c>
    </row>
    <row r="18" spans="1:7" ht="21.75" customHeight="1">
      <c r="A18" s="66" t="s">
        <v>161</v>
      </c>
      <c r="B18" s="66"/>
      <c r="C18" s="58"/>
      <c r="D18" s="247"/>
      <c r="E18" s="68">
        <v>714960</v>
      </c>
      <c r="F18" s="258"/>
      <c r="G18" s="69">
        <v>813862</v>
      </c>
    </row>
    <row r="19" spans="1:7" ht="21.75" customHeight="1">
      <c r="A19" s="66" t="s">
        <v>158</v>
      </c>
      <c r="B19" s="66"/>
      <c r="C19" s="58"/>
      <c r="D19" s="247"/>
      <c r="E19" s="68">
        <v>1941270</v>
      </c>
      <c r="F19" s="258"/>
      <c r="G19" s="69">
        <v>-704593</v>
      </c>
    </row>
    <row r="20" spans="1:7" ht="21.75" customHeight="1">
      <c r="A20" s="66" t="s">
        <v>77</v>
      </c>
      <c r="B20" s="66"/>
      <c r="C20" s="58"/>
      <c r="D20" s="247"/>
      <c r="E20" s="68"/>
      <c r="F20" s="258"/>
      <c r="G20" s="69"/>
    </row>
    <row r="21" spans="1:7" ht="21.75" customHeight="1">
      <c r="A21" s="66"/>
      <c r="B21" s="66" t="s">
        <v>78</v>
      </c>
      <c r="C21" s="58"/>
      <c r="D21" s="247"/>
      <c r="E21" s="68">
        <v>-274014</v>
      </c>
      <c r="F21" s="258"/>
      <c r="G21" s="69">
        <v>0</v>
      </c>
    </row>
    <row r="22" spans="1:7" ht="21.75" customHeight="1">
      <c r="A22" s="66" t="s">
        <v>79</v>
      </c>
      <c r="B22" s="66"/>
      <c r="C22" s="58"/>
      <c r="D22" s="247"/>
      <c r="E22" s="68">
        <v>-225243</v>
      </c>
      <c r="F22" s="258"/>
      <c r="G22" s="22">
        <v>-195183</v>
      </c>
    </row>
    <row r="23" spans="1:7" ht="21.75" customHeight="1">
      <c r="A23" s="66" t="s">
        <v>80</v>
      </c>
      <c r="B23" s="70"/>
      <c r="C23" s="58"/>
      <c r="D23" s="247"/>
      <c r="E23" s="71">
        <v>-648025</v>
      </c>
      <c r="F23" s="258"/>
      <c r="G23" s="34">
        <v>-163270</v>
      </c>
    </row>
    <row r="24" spans="1:7" ht="8.1" customHeight="1">
      <c r="A24" s="57"/>
      <c r="B24" s="57"/>
      <c r="C24" s="58"/>
      <c r="D24" s="247"/>
      <c r="E24" s="64"/>
      <c r="F24" s="258"/>
      <c r="G24" s="65"/>
    </row>
    <row r="25" spans="1:7" ht="21.75" customHeight="1">
      <c r="A25" s="63" t="s">
        <v>81</v>
      </c>
      <c r="C25" s="58"/>
      <c r="D25" s="248"/>
      <c r="E25" s="64">
        <f>SUM(E14:E23)</f>
        <v>10630451</v>
      </c>
      <c r="F25" s="259"/>
      <c r="G25" s="65">
        <f>SUM(G14:G23)</f>
        <v>4131198</v>
      </c>
    </row>
    <row r="26" spans="1:7" ht="21.75" customHeight="1">
      <c r="A26" s="57" t="s">
        <v>82</v>
      </c>
      <c r="B26" s="63"/>
      <c r="C26" s="58"/>
      <c r="D26" s="72"/>
      <c r="E26" s="71">
        <v>-2616440</v>
      </c>
      <c r="F26" s="73"/>
      <c r="G26" s="34">
        <v>-758497</v>
      </c>
    </row>
    <row r="27" spans="1:7" ht="8.1" customHeight="1">
      <c r="C27" s="74"/>
      <c r="D27" s="249"/>
      <c r="E27" s="75"/>
      <c r="F27" s="260"/>
      <c r="G27" s="76"/>
    </row>
    <row r="28" spans="1:7" ht="21">
      <c r="A28" s="63" t="s">
        <v>83</v>
      </c>
      <c r="B28" s="57"/>
      <c r="C28" s="58"/>
      <c r="D28" s="247"/>
      <c r="E28" s="64">
        <f>SUM(E25:E26)</f>
        <v>8014011</v>
      </c>
      <c r="F28" s="261"/>
      <c r="G28" s="65">
        <f>SUM(G25:G26)</f>
        <v>3372701</v>
      </c>
    </row>
    <row r="29" spans="1:7" ht="20.25">
      <c r="A29" s="57" t="s">
        <v>84</v>
      </c>
      <c r="B29" s="57"/>
      <c r="C29" s="58"/>
      <c r="D29" s="247"/>
      <c r="E29" s="71" t="s">
        <v>23</v>
      </c>
      <c r="F29" s="73"/>
      <c r="G29" s="24">
        <v>0</v>
      </c>
    </row>
    <row r="30" spans="1:7" ht="8.1" customHeight="1">
      <c r="C30" s="43"/>
      <c r="E30" s="75"/>
      <c r="F30" s="260"/>
      <c r="G30" s="76"/>
    </row>
    <row r="31" spans="1:7" thickBot="1">
      <c r="A31" s="63" t="s">
        <v>85</v>
      </c>
      <c r="B31" s="57"/>
      <c r="C31" s="58"/>
      <c r="D31" s="247"/>
      <c r="E31" s="77">
        <f>SUM(E28:E29)</f>
        <v>8014011</v>
      </c>
      <c r="F31" s="262"/>
      <c r="G31" s="78">
        <f>SUM(G28:G29)</f>
        <v>3372701</v>
      </c>
    </row>
    <row r="32" spans="1:7" ht="8.1" customHeight="1" thickTop="1">
      <c r="A32" s="57"/>
      <c r="B32" s="57"/>
      <c r="C32" s="58"/>
      <c r="D32" s="247"/>
      <c r="E32" s="64"/>
      <c r="F32" s="261"/>
      <c r="G32" s="65"/>
    </row>
    <row r="33" spans="1:7" ht="21.75" customHeight="1">
      <c r="A33" s="79"/>
      <c r="C33" s="74"/>
      <c r="D33" s="251"/>
      <c r="E33" s="75"/>
      <c r="F33" s="260"/>
      <c r="G33" s="76"/>
    </row>
    <row r="34" spans="1:7" ht="21.75" customHeight="1">
      <c r="A34" s="79" t="s">
        <v>147</v>
      </c>
      <c r="C34" s="80">
        <v>15</v>
      </c>
      <c r="D34" s="249"/>
      <c r="E34" s="75"/>
      <c r="F34" s="260"/>
      <c r="G34" s="76"/>
    </row>
    <row r="35" spans="1:7" ht="8.1" customHeight="1">
      <c r="C35" s="74"/>
      <c r="D35" s="249"/>
      <c r="E35" s="75"/>
      <c r="F35" s="260"/>
      <c r="G35" s="76"/>
    </row>
    <row r="36" spans="1:7" ht="21.75" customHeight="1" thickBot="1">
      <c r="A36" s="43" t="s">
        <v>86</v>
      </c>
      <c r="C36" s="80"/>
      <c r="D36" s="252"/>
      <c r="E36" s="81">
        <v>0.08</v>
      </c>
      <c r="F36" s="260"/>
      <c r="G36" s="82">
        <v>0.03</v>
      </c>
    </row>
    <row r="37" spans="1:7" ht="8.1" customHeight="1" thickTop="1">
      <c r="A37" s="57"/>
      <c r="B37" s="57"/>
      <c r="C37" s="58"/>
      <c r="D37" s="247"/>
      <c r="E37" s="64"/>
      <c r="F37" s="261"/>
      <c r="G37" s="65"/>
    </row>
    <row r="38" spans="1:7" ht="21.75" customHeight="1" thickBot="1">
      <c r="A38" s="43" t="s">
        <v>87</v>
      </c>
      <c r="C38" s="43"/>
      <c r="D38" s="251"/>
      <c r="E38" s="81">
        <v>0.08</v>
      </c>
      <c r="F38" s="260"/>
      <c r="G38" s="82">
        <v>0.03</v>
      </c>
    </row>
    <row r="39" spans="1:7" ht="21.75" customHeight="1" thickTop="1">
      <c r="A39" s="79"/>
      <c r="C39" s="74"/>
      <c r="D39" s="251"/>
      <c r="E39" s="76"/>
      <c r="F39" s="260"/>
      <c r="G39" s="76"/>
    </row>
    <row r="40" spans="1:7" ht="18" customHeight="1"/>
    <row r="41" spans="1:7" ht="21.95" customHeight="1">
      <c r="A41" s="85" t="s">
        <v>35</v>
      </c>
      <c r="B41" s="86"/>
      <c r="C41" s="87"/>
      <c r="D41" s="253"/>
      <c r="E41" s="88"/>
      <c r="F41" s="264"/>
      <c r="G41" s="88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DD18-3EE9-4FD7-A022-CCF64A89B3E9}">
  <dimension ref="A1:G41"/>
  <sheetViews>
    <sheetView showWhiteSpace="0" topLeftCell="A15" zoomScale="106" zoomScaleNormal="106" zoomScaleSheetLayoutView="99" workbookViewId="0">
      <selection activeCell="E23" sqref="E23"/>
    </sheetView>
  </sheetViews>
  <sheetFormatPr defaultColWidth="9.28515625" defaultRowHeight="21.75" customHeight="1"/>
  <cols>
    <col min="1" max="1" width="1.7109375" style="43" customWidth="1"/>
    <col min="2" max="2" width="39.85546875" style="43" customWidth="1"/>
    <col min="3" max="3" width="8.7109375" style="83" customWidth="1"/>
    <col min="4" max="4" width="1.28515625" style="250" customWidth="1"/>
    <col min="5" max="5" width="15.42578125" style="84" customWidth="1"/>
    <col min="6" max="6" width="1.28515625" style="263" customWidth="1"/>
    <col min="7" max="7" width="15.42578125" style="84" customWidth="1"/>
    <col min="8" max="16384" width="9.28515625" style="43"/>
  </cols>
  <sheetData>
    <row r="1" spans="1:7" ht="21.75" customHeight="1">
      <c r="A1" s="40" t="str">
        <f>'2-4'!A1</f>
        <v>บริษัท เอ็นฟอร์ซ ซีเคียว จำกัด (มหาชน)</v>
      </c>
      <c r="B1" s="40"/>
      <c r="C1" s="41"/>
      <c r="D1" s="243"/>
      <c r="E1" s="42"/>
      <c r="F1" s="254"/>
      <c r="G1" s="42"/>
    </row>
    <row r="2" spans="1:7" ht="21.75" customHeight="1">
      <c r="A2" s="40" t="s">
        <v>67</v>
      </c>
      <c r="B2" s="40"/>
      <c r="C2" s="41"/>
      <c r="D2" s="243"/>
      <c r="E2" s="42"/>
      <c r="F2" s="254"/>
      <c r="G2" s="42"/>
    </row>
    <row r="3" spans="1:7" ht="21.75" customHeight="1">
      <c r="A3" s="44" t="s">
        <v>156</v>
      </c>
      <c r="B3" s="44"/>
      <c r="C3" s="45"/>
      <c r="D3" s="244"/>
      <c r="E3" s="46"/>
      <c r="F3" s="255"/>
      <c r="G3" s="46"/>
    </row>
    <row r="4" spans="1:7" ht="21.75" customHeight="1">
      <c r="A4" s="40"/>
      <c r="B4" s="40"/>
      <c r="C4" s="41"/>
      <c r="D4" s="243"/>
      <c r="E4" s="42"/>
      <c r="F4" s="254"/>
      <c r="G4" s="42"/>
    </row>
    <row r="5" spans="1:7" ht="21.75" customHeight="1">
      <c r="A5" s="40"/>
      <c r="B5" s="40"/>
      <c r="C5" s="41"/>
      <c r="D5" s="243"/>
      <c r="E5" s="47" t="s">
        <v>2</v>
      </c>
      <c r="F5" s="254"/>
      <c r="G5" s="47" t="s">
        <v>2</v>
      </c>
    </row>
    <row r="6" spans="1:7" ht="21.75" customHeight="1">
      <c r="A6" s="40"/>
      <c r="B6" s="40"/>
      <c r="C6" s="41"/>
      <c r="D6" s="243"/>
      <c r="E6" s="47" t="s">
        <v>152</v>
      </c>
      <c r="F6" s="254"/>
      <c r="G6" s="47" t="s">
        <v>152</v>
      </c>
    </row>
    <row r="7" spans="1:7" s="51" customFormat="1" ht="21.75" customHeight="1">
      <c r="A7" s="48"/>
      <c r="B7" s="48"/>
      <c r="C7" s="49"/>
      <c r="D7" s="245"/>
      <c r="E7" s="47" t="s">
        <v>5</v>
      </c>
      <c r="F7" s="256"/>
      <c r="G7" s="47" t="s">
        <v>6</v>
      </c>
    </row>
    <row r="8" spans="1:7" s="51" customFormat="1" ht="21.75" customHeight="1">
      <c r="A8" s="48"/>
      <c r="B8" s="48"/>
      <c r="C8" s="52" t="s">
        <v>7</v>
      </c>
      <c r="D8" s="246"/>
      <c r="E8" s="53" t="s">
        <v>8</v>
      </c>
      <c r="F8" s="256"/>
      <c r="G8" s="53" t="s">
        <v>8</v>
      </c>
    </row>
    <row r="9" spans="1:7" s="51" customFormat="1" ht="8.1" customHeight="1">
      <c r="A9" s="48"/>
      <c r="B9" s="48"/>
      <c r="C9" s="54"/>
      <c r="D9" s="246"/>
      <c r="E9" s="55"/>
      <c r="F9" s="257"/>
      <c r="G9" s="56"/>
    </row>
    <row r="10" spans="1:7" ht="21.75" customHeight="1">
      <c r="A10" s="57" t="s">
        <v>68</v>
      </c>
      <c r="B10" s="57"/>
      <c r="C10" s="58">
        <v>14</v>
      </c>
      <c r="D10" s="247"/>
      <c r="E10" s="59">
        <v>570148886</v>
      </c>
      <c r="F10" s="258"/>
      <c r="G10" s="60">
        <v>607129881</v>
      </c>
    </row>
    <row r="11" spans="1:7" ht="21.75" customHeight="1">
      <c r="A11" s="57" t="s">
        <v>69</v>
      </c>
      <c r="B11" s="57"/>
      <c r="C11" s="58">
        <v>14</v>
      </c>
      <c r="D11" s="247"/>
      <c r="E11" s="59">
        <v>17462374</v>
      </c>
      <c r="F11" s="258"/>
      <c r="G11" s="60">
        <v>14632659</v>
      </c>
    </row>
    <row r="12" spans="1:7" ht="21.75" customHeight="1">
      <c r="A12" s="57" t="s">
        <v>70</v>
      </c>
      <c r="B12" s="57"/>
      <c r="C12" s="58"/>
      <c r="D12" s="247"/>
      <c r="E12" s="61">
        <v>-495907467</v>
      </c>
      <c r="F12" s="258"/>
      <c r="G12" s="62">
        <v>-498959754</v>
      </c>
    </row>
    <row r="13" spans="1:7" s="51" customFormat="1" ht="8.1" customHeight="1">
      <c r="A13" s="48"/>
      <c r="B13" s="48"/>
      <c r="C13" s="54"/>
      <c r="D13" s="247"/>
      <c r="E13" s="55"/>
      <c r="F13" s="258"/>
      <c r="G13" s="56"/>
    </row>
    <row r="14" spans="1:7" ht="21.75" customHeight="1">
      <c r="A14" s="63" t="s">
        <v>71</v>
      </c>
      <c r="B14" s="57"/>
      <c r="C14" s="63"/>
      <c r="D14" s="247"/>
      <c r="E14" s="64">
        <f>SUM(E10:E12)</f>
        <v>91703793</v>
      </c>
      <c r="F14" s="258"/>
      <c r="G14" s="65">
        <f>SUM(G10:G12)</f>
        <v>122802786</v>
      </c>
    </row>
    <row r="15" spans="1:7" ht="21.75" customHeight="1">
      <c r="A15" s="66" t="s">
        <v>72</v>
      </c>
      <c r="B15" s="66"/>
      <c r="C15" s="58"/>
      <c r="D15" s="247"/>
      <c r="E15" s="67">
        <v>2486933</v>
      </c>
      <c r="F15" s="258"/>
      <c r="G15" s="22">
        <v>1431131</v>
      </c>
    </row>
    <row r="16" spans="1:7" ht="21.75" customHeight="1">
      <c r="A16" s="66" t="s">
        <v>73</v>
      </c>
      <c r="B16" s="66"/>
      <c r="C16" s="58"/>
      <c r="D16" s="247"/>
      <c r="E16" s="67">
        <v>-28027027</v>
      </c>
      <c r="F16" s="258"/>
      <c r="G16" s="22">
        <v>-26898225</v>
      </c>
    </row>
    <row r="17" spans="1:7" ht="21.75" customHeight="1">
      <c r="A17" s="66" t="s">
        <v>74</v>
      </c>
      <c r="B17" s="66"/>
      <c r="C17" s="58"/>
      <c r="D17" s="247"/>
      <c r="E17" s="68">
        <v>-34727892</v>
      </c>
      <c r="F17" s="258"/>
      <c r="G17" s="69">
        <v>-34136589</v>
      </c>
    </row>
    <row r="18" spans="1:7" ht="21.75" customHeight="1">
      <c r="A18" s="66" t="s">
        <v>75</v>
      </c>
      <c r="B18" s="66"/>
      <c r="C18" s="58"/>
      <c r="D18" s="247"/>
      <c r="E18" s="68">
        <v>1161581</v>
      </c>
      <c r="F18" s="258"/>
      <c r="G18" s="69">
        <v>-2497463</v>
      </c>
    </row>
    <row r="19" spans="1:7" ht="21.75" customHeight="1">
      <c r="A19" s="66" t="s">
        <v>76</v>
      </c>
      <c r="B19" s="66"/>
      <c r="C19" s="58"/>
      <c r="D19" s="247"/>
      <c r="E19" s="68">
        <v>3860378</v>
      </c>
      <c r="F19" s="258"/>
      <c r="G19" s="69">
        <v>910625</v>
      </c>
    </row>
    <row r="20" spans="1:7" ht="21.75" customHeight="1">
      <c r="A20" s="66" t="s">
        <v>77</v>
      </c>
      <c r="B20" s="66"/>
      <c r="C20" s="58"/>
      <c r="D20" s="247"/>
      <c r="E20" s="68"/>
      <c r="F20" s="258"/>
      <c r="G20" s="69"/>
    </row>
    <row r="21" spans="1:7" ht="21.75" customHeight="1">
      <c r="A21" s="66"/>
      <c r="B21" s="66" t="s">
        <v>78</v>
      </c>
      <c r="C21" s="58"/>
      <c r="D21" s="247"/>
      <c r="E21" s="68">
        <v>-2082291</v>
      </c>
      <c r="F21" s="258"/>
      <c r="G21" s="69">
        <v>0</v>
      </c>
    </row>
    <row r="22" spans="1:7" ht="21.75" customHeight="1">
      <c r="A22" s="66" t="s">
        <v>79</v>
      </c>
      <c r="B22" s="66"/>
      <c r="C22" s="58"/>
      <c r="D22" s="247"/>
      <c r="E22" s="68">
        <v>-611634</v>
      </c>
      <c r="F22" s="258"/>
      <c r="G22" s="22">
        <v>-1302365</v>
      </c>
    </row>
    <row r="23" spans="1:7" ht="21.75" customHeight="1">
      <c r="A23" s="66" t="s">
        <v>80</v>
      </c>
      <c r="B23" s="70"/>
      <c r="C23" s="58">
        <v>10</v>
      </c>
      <c r="D23" s="247"/>
      <c r="E23" s="71">
        <v>-1359078</v>
      </c>
      <c r="F23" s="258"/>
      <c r="G23" s="34">
        <v>-530291</v>
      </c>
    </row>
    <row r="24" spans="1:7" ht="8.1" customHeight="1">
      <c r="A24" s="57"/>
      <c r="B24" s="57"/>
      <c r="C24" s="58"/>
      <c r="D24" s="247"/>
      <c r="E24" s="64"/>
      <c r="F24" s="258"/>
      <c r="G24" s="65"/>
    </row>
    <row r="25" spans="1:7" ht="21.75" customHeight="1">
      <c r="A25" s="63" t="s">
        <v>81</v>
      </c>
      <c r="C25" s="58"/>
      <c r="D25" s="248"/>
      <c r="E25" s="64">
        <f>SUM(E14:E23)</f>
        <v>32404763</v>
      </c>
      <c r="F25" s="259"/>
      <c r="G25" s="65">
        <f>SUM(G14:G23)</f>
        <v>59779609</v>
      </c>
    </row>
    <row r="26" spans="1:7" ht="21.75" customHeight="1">
      <c r="A26" s="57" t="s">
        <v>82</v>
      </c>
      <c r="B26" s="63"/>
      <c r="C26" s="58"/>
      <c r="D26" s="72"/>
      <c r="E26" s="71">
        <v>-7000589</v>
      </c>
      <c r="F26" s="73"/>
      <c r="G26" s="34">
        <v>-10108492</v>
      </c>
    </row>
    <row r="27" spans="1:7" ht="8.1" customHeight="1">
      <c r="C27" s="74"/>
      <c r="D27" s="249"/>
      <c r="E27" s="75"/>
      <c r="F27" s="260"/>
      <c r="G27" s="76"/>
    </row>
    <row r="28" spans="1:7" ht="21">
      <c r="A28" s="63" t="s">
        <v>83</v>
      </c>
      <c r="B28" s="57"/>
      <c r="C28" s="58"/>
      <c r="D28" s="247"/>
      <c r="E28" s="64">
        <f>SUM(E25:E26)</f>
        <v>25404174</v>
      </c>
      <c r="F28" s="261"/>
      <c r="G28" s="65">
        <f>SUM(G25:G26)</f>
        <v>49671117</v>
      </c>
    </row>
    <row r="29" spans="1:7" ht="20.25">
      <c r="A29" s="57" t="s">
        <v>84</v>
      </c>
      <c r="B29" s="57"/>
      <c r="C29" s="58"/>
      <c r="D29" s="247"/>
      <c r="E29" s="71" t="s">
        <v>23</v>
      </c>
      <c r="F29" s="73"/>
      <c r="G29" s="24">
        <v>0</v>
      </c>
    </row>
    <row r="30" spans="1:7" ht="8.1" customHeight="1">
      <c r="C30" s="43"/>
      <c r="E30" s="75"/>
      <c r="F30" s="260"/>
      <c r="G30" s="76"/>
    </row>
    <row r="31" spans="1:7" thickBot="1">
      <c r="A31" s="63" t="s">
        <v>85</v>
      </c>
      <c r="B31" s="57"/>
      <c r="C31" s="58"/>
      <c r="D31" s="247"/>
      <c r="E31" s="77">
        <f>SUM(E28:E29)</f>
        <v>25404174</v>
      </c>
      <c r="F31" s="262"/>
      <c r="G31" s="78">
        <f>SUM(G28:G29)</f>
        <v>49671117</v>
      </c>
    </row>
    <row r="32" spans="1:7" ht="8.1" customHeight="1" thickTop="1">
      <c r="A32" s="57"/>
      <c r="B32" s="57"/>
      <c r="C32" s="58"/>
      <c r="D32" s="247"/>
      <c r="E32" s="64"/>
      <c r="F32" s="261"/>
      <c r="G32" s="65"/>
    </row>
    <row r="33" spans="1:7" ht="21.75" customHeight="1">
      <c r="A33" s="79"/>
      <c r="C33" s="74"/>
      <c r="D33" s="251"/>
      <c r="E33" s="75"/>
      <c r="F33" s="260"/>
      <c r="G33" s="76"/>
    </row>
    <row r="34" spans="1:7" ht="21.75" customHeight="1">
      <c r="A34" s="79" t="s">
        <v>147</v>
      </c>
      <c r="C34" s="80">
        <v>15</v>
      </c>
      <c r="D34" s="249"/>
      <c r="E34" s="75"/>
      <c r="F34" s="260"/>
      <c r="G34" s="76"/>
    </row>
    <row r="35" spans="1:7" ht="8.1" customHeight="1">
      <c r="C35" s="74"/>
      <c r="D35" s="249"/>
      <c r="E35" s="75"/>
      <c r="F35" s="260"/>
      <c r="G35" s="76"/>
    </row>
    <row r="36" spans="1:7" ht="21.75" customHeight="1" thickBot="1">
      <c r="A36" s="43" t="s">
        <v>86</v>
      </c>
      <c r="C36" s="80"/>
      <c r="D36" s="252"/>
      <c r="E36" s="81">
        <v>0.25</v>
      </c>
      <c r="F36" s="260"/>
      <c r="G36" s="82">
        <v>0.59</v>
      </c>
    </row>
    <row r="37" spans="1:7" ht="8.1" customHeight="1" thickTop="1">
      <c r="A37" s="57"/>
      <c r="B37" s="57"/>
      <c r="C37" s="58"/>
      <c r="D37" s="247"/>
      <c r="E37" s="64"/>
      <c r="F37" s="261"/>
      <c r="G37" s="65"/>
    </row>
    <row r="38" spans="1:7" ht="21.75" customHeight="1" thickBot="1">
      <c r="A38" s="43" t="s">
        <v>87</v>
      </c>
      <c r="C38" s="43"/>
      <c r="D38" s="251"/>
      <c r="E38" s="81">
        <v>0.25</v>
      </c>
      <c r="F38" s="260"/>
      <c r="G38" s="82">
        <v>0.59</v>
      </c>
    </row>
    <row r="39" spans="1:7" ht="21.75" customHeight="1" thickTop="1">
      <c r="A39" s="79"/>
      <c r="C39" s="74"/>
      <c r="D39" s="251"/>
      <c r="E39" s="76"/>
      <c r="F39" s="260"/>
      <c r="G39" s="76"/>
    </row>
    <row r="40" spans="1:7" ht="18" customHeight="1"/>
    <row r="41" spans="1:7" ht="21.95" customHeight="1">
      <c r="A41" s="85" t="s">
        <v>35</v>
      </c>
      <c r="B41" s="86"/>
      <c r="C41" s="87"/>
      <c r="D41" s="253"/>
      <c r="E41" s="88"/>
      <c r="F41" s="264"/>
      <c r="G41" s="88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201D-13E1-4020-A188-D0948E9006FC}">
  <dimension ref="A1:P29"/>
  <sheetViews>
    <sheetView topLeftCell="A3" zoomScale="87" zoomScaleNormal="87" zoomScaleSheetLayoutView="85" workbookViewId="0">
      <selection activeCell="K13" sqref="K13"/>
    </sheetView>
  </sheetViews>
  <sheetFormatPr defaultColWidth="8.28515625" defaultRowHeight="21" customHeight="1"/>
  <cols>
    <col min="1" max="2" width="1.7109375" style="104" customWidth="1"/>
    <col min="3" max="3" width="39.7109375" style="104" customWidth="1"/>
    <col min="4" max="4" width="7.7109375" style="104" customWidth="1"/>
    <col min="5" max="5" width="0.7109375" style="269" customWidth="1"/>
    <col min="6" max="6" width="12.42578125" style="115" customWidth="1"/>
    <col min="7" max="7" width="0.7109375" style="276" customWidth="1"/>
    <col min="8" max="8" width="15.28515625" style="111" customWidth="1"/>
    <col min="9" max="9" width="0.7109375" style="282" customWidth="1"/>
    <col min="10" max="10" width="13.7109375" style="112" customWidth="1"/>
    <col min="11" max="11" width="0.7109375" style="271" customWidth="1"/>
    <col min="12" max="12" width="14.28515625" style="111" customWidth="1"/>
    <col min="13" max="13" width="0.7109375" style="271" customWidth="1"/>
    <col min="14" max="14" width="14.28515625" style="111" customWidth="1"/>
    <col min="15" max="15" width="0.7109375" style="271" customWidth="1"/>
    <col min="16" max="16" width="12.7109375" style="104" customWidth="1"/>
    <col min="17" max="16384" width="8.28515625" style="104"/>
  </cols>
  <sheetData>
    <row r="1" spans="1:16" s="90" customFormat="1" ht="20.45" customHeight="1">
      <c r="A1" s="89" t="s">
        <v>0</v>
      </c>
      <c r="E1" s="265"/>
      <c r="F1" s="91"/>
      <c r="G1" s="272"/>
      <c r="H1" s="92"/>
      <c r="I1" s="278"/>
      <c r="J1" s="93"/>
      <c r="K1" s="285"/>
      <c r="L1" s="92"/>
      <c r="M1" s="285"/>
      <c r="N1" s="92"/>
      <c r="O1" s="285"/>
    </row>
    <row r="2" spans="1:16" s="90" customFormat="1" ht="20.45" customHeight="1">
      <c r="A2" s="89" t="s">
        <v>88</v>
      </c>
      <c r="E2" s="265"/>
      <c r="F2" s="91"/>
      <c r="G2" s="272"/>
      <c r="H2" s="92"/>
      <c r="I2" s="278"/>
      <c r="J2" s="93"/>
      <c r="K2" s="285"/>
      <c r="L2" s="92"/>
      <c r="M2" s="285"/>
      <c r="N2" s="92"/>
      <c r="O2" s="285"/>
    </row>
    <row r="3" spans="1:16" s="90" customFormat="1" ht="20.45" customHeight="1">
      <c r="A3" s="95" t="str">
        <f>'6(9M)'!A3</f>
        <v>สำหรับงวดเก้าเดือนสิ้นสุดวันที่ 30 กันยายน พ.ศ. 2565</v>
      </c>
      <c r="B3" s="96"/>
      <c r="C3" s="96"/>
      <c r="D3" s="96"/>
      <c r="E3" s="266"/>
      <c r="F3" s="97"/>
      <c r="G3" s="273"/>
      <c r="H3" s="98"/>
      <c r="I3" s="279"/>
      <c r="J3" s="99"/>
      <c r="K3" s="286"/>
      <c r="L3" s="98"/>
      <c r="M3" s="286"/>
      <c r="N3" s="100"/>
      <c r="O3" s="286"/>
      <c r="P3" s="98"/>
    </row>
    <row r="4" spans="1:16" s="90" customFormat="1" ht="15" customHeight="1">
      <c r="E4" s="265"/>
      <c r="F4" s="91"/>
      <c r="G4" s="272"/>
      <c r="H4" s="92"/>
      <c r="I4" s="278"/>
      <c r="J4" s="93"/>
      <c r="K4" s="285"/>
      <c r="L4" s="92"/>
      <c r="M4" s="285"/>
      <c r="N4" s="94"/>
      <c r="O4" s="285"/>
      <c r="P4" s="92"/>
    </row>
    <row r="5" spans="1:16" s="90" customFormat="1" ht="20.45" customHeight="1">
      <c r="A5" s="101"/>
      <c r="B5" s="101"/>
      <c r="C5" s="101"/>
      <c r="D5" s="101"/>
      <c r="E5" s="267"/>
      <c r="F5" s="102"/>
      <c r="G5" s="274"/>
      <c r="H5" s="103"/>
      <c r="I5" s="274"/>
      <c r="J5" s="298" t="s">
        <v>61</v>
      </c>
      <c r="K5" s="298"/>
      <c r="L5" s="298"/>
      <c r="M5" s="298"/>
      <c r="N5" s="298"/>
      <c r="O5" s="275"/>
      <c r="P5" s="102"/>
    </row>
    <row r="6" spans="1:16" ht="20.45" customHeight="1">
      <c r="A6" s="101"/>
      <c r="B6" s="101"/>
      <c r="C6" s="101"/>
      <c r="D6" s="101"/>
      <c r="E6" s="267"/>
      <c r="F6" s="104"/>
      <c r="G6" s="274"/>
      <c r="H6" s="104"/>
      <c r="I6" s="280"/>
      <c r="J6" s="105" t="s">
        <v>89</v>
      </c>
      <c r="K6" s="275"/>
      <c r="L6" s="106" t="s">
        <v>90</v>
      </c>
      <c r="M6" s="275"/>
      <c r="N6" s="102"/>
      <c r="O6" s="275"/>
      <c r="P6" s="102"/>
    </row>
    <row r="7" spans="1:16" ht="20.45" customHeight="1">
      <c r="A7" s="101"/>
      <c r="B7" s="101"/>
      <c r="C7" s="101"/>
      <c r="D7" s="101"/>
      <c r="E7" s="267"/>
      <c r="F7" s="102" t="s">
        <v>91</v>
      </c>
      <c r="G7" s="274"/>
      <c r="H7" s="104"/>
      <c r="I7" s="280"/>
      <c r="J7" s="105" t="s">
        <v>92</v>
      </c>
      <c r="K7" s="275"/>
      <c r="L7" s="106" t="s">
        <v>93</v>
      </c>
      <c r="M7" s="275"/>
      <c r="N7" s="102"/>
      <c r="O7" s="275"/>
      <c r="P7" s="102"/>
    </row>
    <row r="8" spans="1:16" ht="20.45" customHeight="1">
      <c r="A8" s="101"/>
      <c r="B8" s="101"/>
      <c r="C8" s="101"/>
      <c r="D8" s="101"/>
      <c r="E8" s="267"/>
      <c r="F8" s="102" t="s">
        <v>94</v>
      </c>
      <c r="G8" s="275"/>
      <c r="H8" s="107" t="s">
        <v>60</v>
      </c>
      <c r="I8" s="280"/>
      <c r="J8" s="105" t="s">
        <v>95</v>
      </c>
      <c r="K8" s="275"/>
      <c r="L8" s="102" t="s">
        <v>96</v>
      </c>
      <c r="M8" s="275"/>
      <c r="N8" s="102" t="s">
        <v>63</v>
      </c>
      <c r="O8" s="275"/>
      <c r="P8" s="102" t="s">
        <v>97</v>
      </c>
    </row>
    <row r="9" spans="1:16" ht="20.45" customHeight="1">
      <c r="A9" s="108"/>
      <c r="B9" s="108"/>
      <c r="C9" s="108"/>
      <c r="D9" s="296" t="s">
        <v>7</v>
      </c>
      <c r="E9" s="268"/>
      <c r="F9" s="109" t="s">
        <v>8</v>
      </c>
      <c r="G9" s="275"/>
      <c r="H9" s="109" t="s">
        <v>8</v>
      </c>
      <c r="I9" s="281"/>
      <c r="J9" s="110" t="s">
        <v>8</v>
      </c>
      <c r="K9" s="275"/>
      <c r="L9" s="109" t="s">
        <v>8</v>
      </c>
      <c r="M9" s="275"/>
      <c r="N9" s="109" t="s">
        <v>8</v>
      </c>
      <c r="O9" s="275"/>
      <c r="P9" s="109" t="s">
        <v>8</v>
      </c>
    </row>
    <row r="10" spans="1:16" ht="3.95" customHeight="1">
      <c r="A10" s="108"/>
      <c r="B10" s="108"/>
      <c r="C10" s="108"/>
      <c r="D10" s="294"/>
      <c r="E10" s="268"/>
      <c r="F10" s="102"/>
      <c r="G10" s="275"/>
      <c r="H10" s="102"/>
      <c r="I10" s="281"/>
      <c r="J10" s="105"/>
      <c r="K10" s="275"/>
      <c r="L10" s="102"/>
      <c r="M10" s="275"/>
      <c r="N10" s="102"/>
      <c r="O10" s="275"/>
      <c r="P10" s="102"/>
    </row>
    <row r="11" spans="1:16" ht="20.45" customHeight="1">
      <c r="A11" s="90" t="s">
        <v>98</v>
      </c>
      <c r="F11" s="111">
        <v>37500000</v>
      </c>
      <c r="H11" s="111">
        <v>48530000</v>
      </c>
      <c r="J11" s="111">
        <v>13422926</v>
      </c>
      <c r="L11" s="111">
        <v>3750000</v>
      </c>
      <c r="N11" s="111">
        <v>10462061</v>
      </c>
      <c r="P11" s="111">
        <f t="shared" ref="P11:P16" si="0">SUM(F11:N11)</f>
        <v>113664987</v>
      </c>
    </row>
    <row r="12" spans="1:16" ht="20.45" customHeight="1">
      <c r="A12" s="116" t="s">
        <v>140</v>
      </c>
      <c r="B12" s="114"/>
      <c r="C12" s="113"/>
      <c r="F12" s="111">
        <v>13870500</v>
      </c>
      <c r="H12" s="111">
        <v>418355588</v>
      </c>
      <c r="J12" s="112">
        <v>0</v>
      </c>
      <c r="L12" s="111">
        <v>0</v>
      </c>
      <c r="N12" s="111">
        <v>0</v>
      </c>
      <c r="P12" s="111">
        <f t="shared" si="0"/>
        <v>432226088</v>
      </c>
    </row>
    <row r="13" spans="1:16" ht="20.45" customHeight="1">
      <c r="A13" s="116" t="s">
        <v>141</v>
      </c>
      <c r="B13" s="114"/>
      <c r="C13" s="113"/>
      <c r="F13" s="111">
        <v>0</v>
      </c>
      <c r="H13" s="111">
        <v>0</v>
      </c>
      <c r="J13" s="112">
        <v>0</v>
      </c>
      <c r="L13" s="111">
        <v>0</v>
      </c>
      <c r="N13" s="111">
        <v>-36420000</v>
      </c>
      <c r="P13" s="111">
        <f t="shared" si="0"/>
        <v>-36420000</v>
      </c>
    </row>
    <row r="14" spans="1:16" ht="20.25" customHeight="1">
      <c r="A14" s="116" t="s">
        <v>99</v>
      </c>
      <c r="B14" s="117"/>
      <c r="C14" s="118"/>
      <c r="D14" s="119"/>
      <c r="F14" s="111">
        <v>0</v>
      </c>
      <c r="H14" s="111">
        <v>0</v>
      </c>
      <c r="J14" s="112">
        <v>0</v>
      </c>
      <c r="L14" s="111">
        <v>427410</v>
      </c>
      <c r="N14" s="111">
        <v>-427410</v>
      </c>
      <c r="P14" s="111">
        <f t="shared" si="0"/>
        <v>0</v>
      </c>
    </row>
    <row r="15" spans="1:16" ht="20.45" customHeight="1">
      <c r="A15" s="116" t="s">
        <v>100</v>
      </c>
      <c r="B15" s="118"/>
      <c r="C15" s="118"/>
      <c r="D15" s="119"/>
      <c r="F15" s="111">
        <v>0</v>
      </c>
      <c r="H15" s="111">
        <v>0</v>
      </c>
      <c r="J15" s="112">
        <v>0</v>
      </c>
      <c r="L15" s="111">
        <v>0</v>
      </c>
      <c r="N15" s="111">
        <v>49671117</v>
      </c>
      <c r="P15" s="111">
        <f t="shared" si="0"/>
        <v>49671117</v>
      </c>
    </row>
    <row r="16" spans="1:16" ht="20.45" customHeight="1">
      <c r="A16" s="116" t="s">
        <v>101</v>
      </c>
      <c r="B16" s="118"/>
      <c r="C16" s="118"/>
      <c r="D16" s="119">
        <v>17</v>
      </c>
      <c r="F16" s="120">
        <v>0</v>
      </c>
      <c r="H16" s="120">
        <v>0</v>
      </c>
      <c r="J16" s="121">
        <v>330556</v>
      </c>
      <c r="L16" s="120">
        <v>0</v>
      </c>
      <c r="N16" s="120">
        <v>0</v>
      </c>
      <c r="P16" s="120">
        <f t="shared" si="0"/>
        <v>330556</v>
      </c>
    </row>
    <row r="17" spans="1:16" ht="3.95" customHeight="1">
      <c r="A17" s="122"/>
    </row>
    <row r="18" spans="1:16" ht="20.45" customHeight="1" thickBot="1">
      <c r="A18" s="122" t="s">
        <v>154</v>
      </c>
      <c r="C18" s="119"/>
      <c r="F18" s="123">
        <f>SUM(F11:F16)</f>
        <v>51370500</v>
      </c>
      <c r="H18" s="123">
        <f>SUM(H11:H16)</f>
        <v>466885588</v>
      </c>
      <c r="J18" s="124">
        <f>SUM(J11:J16)</f>
        <v>13753482</v>
      </c>
      <c r="L18" s="123">
        <f>SUM(L11:L16)</f>
        <v>4177410</v>
      </c>
      <c r="N18" s="123">
        <f>SUM(N11:N16)</f>
        <v>23285768</v>
      </c>
      <c r="P18" s="123">
        <f>SUM(P11:P16)</f>
        <v>559472748</v>
      </c>
    </row>
    <row r="19" spans="1:16" ht="11.25" customHeight="1" thickTop="1">
      <c r="A19" s="122"/>
      <c r="C19" s="119"/>
      <c r="F19" s="111"/>
      <c r="P19" s="111"/>
    </row>
    <row r="20" spans="1:16" ht="20.45" customHeight="1">
      <c r="A20" s="125" t="s">
        <v>102</v>
      </c>
      <c r="F20" s="126">
        <v>51370500</v>
      </c>
      <c r="G20" s="127"/>
      <c r="H20" s="126">
        <v>466885588</v>
      </c>
      <c r="I20" s="283"/>
      <c r="J20" s="128">
        <v>13983651</v>
      </c>
      <c r="K20" s="127"/>
      <c r="L20" s="126">
        <v>5297050</v>
      </c>
      <c r="M20" s="127"/>
      <c r="N20" s="126">
        <v>35937107</v>
      </c>
      <c r="O20" s="127"/>
      <c r="P20" s="129">
        <f>SUM(F20:N20)</f>
        <v>573473896</v>
      </c>
    </row>
    <row r="21" spans="1:16" ht="20.45" customHeight="1">
      <c r="A21" s="116" t="s">
        <v>141</v>
      </c>
      <c r="B21" s="114"/>
      <c r="C21" s="113"/>
      <c r="D21" s="119">
        <v>16</v>
      </c>
      <c r="F21" s="130" t="s">
        <v>23</v>
      </c>
      <c r="G21" s="127"/>
      <c r="H21" s="130" t="s">
        <v>23</v>
      </c>
      <c r="I21" s="127"/>
      <c r="J21" s="131" t="s">
        <v>23</v>
      </c>
      <c r="K21" s="127"/>
      <c r="L21" s="130" t="s">
        <v>23</v>
      </c>
      <c r="M21" s="127"/>
      <c r="N21" s="130">
        <v>-18492300</v>
      </c>
      <c r="O21" s="127"/>
      <c r="P21" s="130">
        <f>SUM(F21:N21)</f>
        <v>-18492300</v>
      </c>
    </row>
    <row r="22" spans="1:16" ht="20.45" customHeight="1">
      <c r="A22" s="116" t="s">
        <v>100</v>
      </c>
      <c r="B22" s="116"/>
      <c r="D22" s="119"/>
      <c r="F22" s="130">
        <v>0</v>
      </c>
      <c r="H22" s="130">
        <v>0</v>
      </c>
      <c r="J22" s="131">
        <v>0</v>
      </c>
      <c r="L22" s="130">
        <v>0</v>
      </c>
      <c r="N22" s="130">
        <v>25404174</v>
      </c>
      <c r="P22" s="130">
        <f>SUM(F22:N22)</f>
        <v>25404174</v>
      </c>
    </row>
    <row r="23" spans="1:16" ht="20.45" customHeight="1">
      <c r="A23" s="116" t="s">
        <v>101</v>
      </c>
      <c r="D23" s="119">
        <v>17</v>
      </c>
      <c r="F23" s="132">
        <v>0</v>
      </c>
      <c r="H23" s="132">
        <v>0</v>
      </c>
      <c r="J23" s="133">
        <v>594085</v>
      </c>
      <c r="L23" s="132">
        <v>0</v>
      </c>
      <c r="N23" s="132">
        <v>0</v>
      </c>
      <c r="P23" s="132">
        <f>SUM(F23:N23)</f>
        <v>594085</v>
      </c>
    </row>
    <row r="24" spans="1:16" ht="3.95" customHeight="1">
      <c r="A24" s="122"/>
      <c r="F24" s="134"/>
      <c r="H24" s="130"/>
      <c r="J24" s="131"/>
      <c r="L24" s="130"/>
      <c r="N24" s="130"/>
      <c r="P24" s="135"/>
    </row>
    <row r="25" spans="1:16" ht="20.45" customHeight="1" thickBot="1">
      <c r="A25" s="122" t="s">
        <v>155</v>
      </c>
      <c r="C25" s="119"/>
      <c r="F25" s="136">
        <f>SUM(F20:F23)</f>
        <v>51370500</v>
      </c>
      <c r="H25" s="136">
        <f>SUM(H20:H23)</f>
        <v>466885588</v>
      </c>
      <c r="J25" s="137">
        <f>SUM(J20:J23)</f>
        <v>14577736</v>
      </c>
      <c r="L25" s="136">
        <f>SUM(L20:L23)</f>
        <v>5297050</v>
      </c>
      <c r="N25" s="136">
        <f>SUM(N20:N23)</f>
        <v>42848981</v>
      </c>
      <c r="P25" s="136">
        <f>SUM(F25:N25)</f>
        <v>580979855</v>
      </c>
    </row>
    <row r="26" spans="1:16" ht="20.45" customHeight="1" thickTop="1">
      <c r="A26" s="122"/>
      <c r="C26" s="119"/>
      <c r="D26" s="269"/>
      <c r="F26" s="288"/>
      <c r="H26" s="288"/>
      <c r="J26" s="289"/>
      <c r="L26" s="288"/>
      <c r="N26" s="288"/>
      <c r="P26" s="288"/>
    </row>
    <row r="27" spans="1:16" ht="20.45" customHeight="1">
      <c r="A27" s="122"/>
      <c r="C27" s="119"/>
      <c r="D27" s="269"/>
      <c r="F27" s="288"/>
      <c r="H27" s="288"/>
      <c r="J27" s="289"/>
      <c r="L27" s="288"/>
      <c r="N27" s="288"/>
      <c r="P27" s="288"/>
    </row>
    <row r="28" spans="1:16" ht="12" customHeight="1">
      <c r="A28" s="122"/>
      <c r="C28" s="119"/>
      <c r="D28" s="269"/>
      <c r="F28" s="282"/>
      <c r="H28" s="282"/>
      <c r="J28" s="290"/>
      <c r="L28" s="282"/>
      <c r="N28" s="282"/>
      <c r="P28" s="282"/>
    </row>
    <row r="29" spans="1:16" ht="21.95" customHeight="1">
      <c r="A29" s="138" t="s">
        <v>103</v>
      </c>
      <c r="B29" s="138"/>
      <c r="C29" s="138"/>
      <c r="D29" s="138"/>
      <c r="E29" s="270"/>
      <c r="F29" s="139"/>
      <c r="G29" s="277"/>
      <c r="H29" s="120"/>
      <c r="I29" s="284"/>
      <c r="J29" s="121"/>
      <c r="K29" s="287"/>
      <c r="L29" s="120"/>
      <c r="M29" s="287"/>
      <c r="N29" s="120"/>
      <c r="O29" s="287"/>
      <c r="P29" s="138"/>
    </row>
  </sheetData>
  <mergeCells count="1">
    <mergeCell ref="J5:N5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4532-66AA-4090-86DC-6DB6BBD52DBF}">
  <dimension ref="A1:G90"/>
  <sheetViews>
    <sheetView tabSelected="1" topLeftCell="A91" zoomScaleNormal="100" zoomScaleSheetLayoutView="99" workbookViewId="0">
      <selection activeCell="E101" sqref="E101"/>
    </sheetView>
  </sheetViews>
  <sheetFormatPr defaultColWidth="9.28515625" defaultRowHeight="21.75" customHeight="1"/>
  <cols>
    <col min="1" max="1" width="1.7109375" style="51" customWidth="1"/>
    <col min="2" max="2" width="50.7109375" style="51" customWidth="1"/>
    <col min="3" max="3" width="8.7109375" style="189" customWidth="1"/>
    <col min="4" max="4" width="0.7109375" style="116" customWidth="1"/>
    <col min="5" max="5" width="15.7109375" style="56" bestFit="1" customWidth="1"/>
    <col min="6" max="6" width="0.7109375" style="183" customWidth="1"/>
    <col min="7" max="7" width="15.7109375" style="56" bestFit="1" customWidth="1"/>
    <col min="8" max="16384" width="9.28515625" style="51"/>
  </cols>
  <sheetData>
    <row r="1" spans="1:7" ht="21.75" customHeight="1">
      <c r="A1" s="140" t="str">
        <f>'2-4'!A1</f>
        <v>บริษัท เอ็นฟอร์ซ ซีเคียว จำกัด (มหาชน)</v>
      </c>
      <c r="B1" s="141"/>
      <c r="C1" s="142"/>
      <c r="D1" s="143"/>
      <c r="E1" s="144"/>
      <c r="F1" s="145"/>
      <c r="G1" s="144"/>
    </row>
    <row r="2" spans="1:7" ht="21.75" customHeight="1">
      <c r="A2" s="146" t="s">
        <v>104</v>
      </c>
      <c r="B2" s="146"/>
      <c r="C2" s="147"/>
      <c r="D2" s="143"/>
      <c r="E2" s="144"/>
      <c r="F2" s="145"/>
      <c r="G2" s="144"/>
    </row>
    <row r="3" spans="1:7" ht="19.5" customHeight="1">
      <c r="A3" s="148" t="str">
        <f>'7'!A3</f>
        <v>สำหรับงวดเก้าเดือนสิ้นสุดวันที่ 30 กันยายน พ.ศ. 2565</v>
      </c>
      <c r="B3" s="148"/>
      <c r="C3" s="149"/>
      <c r="D3" s="150"/>
      <c r="E3" s="151"/>
      <c r="F3" s="152"/>
      <c r="G3" s="151"/>
    </row>
    <row r="4" spans="1:7" ht="8.25" customHeight="1">
      <c r="A4" s="153"/>
      <c r="B4" s="153"/>
      <c r="C4" s="154"/>
      <c r="D4" s="143"/>
      <c r="E4" s="155"/>
      <c r="F4" s="145"/>
      <c r="G4" s="155"/>
    </row>
    <row r="5" spans="1:7" ht="19.5" customHeight="1">
      <c r="A5" s="153"/>
      <c r="B5" s="153"/>
      <c r="C5" s="154"/>
      <c r="D5" s="143"/>
      <c r="E5" s="47" t="s">
        <v>2</v>
      </c>
      <c r="F5" s="42"/>
      <c r="G5" s="47" t="s">
        <v>2</v>
      </c>
    </row>
    <row r="6" spans="1:7" ht="19.5" customHeight="1">
      <c r="A6" s="153"/>
      <c r="B6" s="153"/>
      <c r="C6" s="154"/>
      <c r="D6" s="143"/>
      <c r="E6" s="47" t="s">
        <v>152</v>
      </c>
      <c r="F6" s="42"/>
      <c r="G6" s="47" t="s">
        <v>152</v>
      </c>
    </row>
    <row r="7" spans="1:7" ht="19.5" customHeight="1">
      <c r="A7" s="153"/>
      <c r="B7" s="153"/>
      <c r="C7" s="154"/>
      <c r="D7" s="143"/>
      <c r="E7" s="47" t="s">
        <v>5</v>
      </c>
      <c r="F7" s="50"/>
      <c r="G7" s="47" t="s">
        <v>6</v>
      </c>
    </row>
    <row r="8" spans="1:7" ht="19.5" customHeight="1">
      <c r="A8" s="156"/>
      <c r="B8" s="156"/>
      <c r="C8" s="157" t="s">
        <v>7</v>
      </c>
      <c r="D8" s="158"/>
      <c r="E8" s="159" t="s">
        <v>8</v>
      </c>
      <c r="F8" s="160"/>
      <c r="G8" s="159" t="s">
        <v>8</v>
      </c>
    </row>
    <row r="9" spans="1:7" ht="3.95" customHeight="1">
      <c r="A9" s="156"/>
      <c r="B9" s="156"/>
      <c r="C9" s="154"/>
      <c r="D9" s="158"/>
      <c r="E9" s="161"/>
      <c r="F9" s="160"/>
      <c r="G9" s="162"/>
    </row>
    <row r="10" spans="1:7" ht="19.5" customHeight="1">
      <c r="A10" s="153" t="s">
        <v>105</v>
      </c>
      <c r="B10" s="163"/>
      <c r="C10" s="154"/>
      <c r="D10" s="158"/>
      <c r="E10" s="164"/>
      <c r="F10" s="160"/>
      <c r="G10" s="165"/>
    </row>
    <row r="11" spans="1:7" ht="19.5" customHeight="1">
      <c r="A11" s="163" t="s">
        <v>81</v>
      </c>
      <c r="B11" s="163"/>
      <c r="C11" s="154"/>
      <c r="D11" s="122"/>
      <c r="E11" s="172">
        <v>32404763</v>
      </c>
      <c r="F11" s="166"/>
      <c r="G11" s="165">
        <f>+'6(9M)'!G25</f>
        <v>59779609</v>
      </c>
    </row>
    <row r="12" spans="1:7" ht="19.5" customHeight="1">
      <c r="A12" s="163" t="s">
        <v>106</v>
      </c>
      <c r="B12" s="163"/>
      <c r="C12" s="154"/>
      <c r="D12" s="122"/>
      <c r="E12" s="167"/>
      <c r="F12" s="166"/>
      <c r="G12" s="168"/>
    </row>
    <row r="13" spans="1:7" ht="19.5" customHeight="1">
      <c r="A13" s="169"/>
      <c r="B13" s="170" t="s">
        <v>107</v>
      </c>
      <c r="C13" s="171">
        <v>11</v>
      </c>
      <c r="D13" s="122"/>
      <c r="E13" s="221">
        <v>8603483</v>
      </c>
      <c r="F13" s="166"/>
      <c r="G13" s="173">
        <v>8402737</v>
      </c>
    </row>
    <row r="14" spans="1:7" ht="19.5" customHeight="1">
      <c r="A14" s="169"/>
      <c r="B14" s="170" t="s">
        <v>108</v>
      </c>
      <c r="C14" s="171">
        <v>11</v>
      </c>
      <c r="D14" s="122"/>
      <c r="E14" s="221">
        <v>93919</v>
      </c>
      <c r="F14" s="166"/>
      <c r="G14" s="173">
        <v>93919</v>
      </c>
    </row>
    <row r="15" spans="1:7" ht="19.5" customHeight="1">
      <c r="A15" s="169"/>
      <c r="B15" s="170" t="s">
        <v>159</v>
      </c>
      <c r="C15" s="171"/>
      <c r="D15" s="122"/>
      <c r="E15" s="172">
        <v>146</v>
      </c>
      <c r="F15" s="166"/>
      <c r="G15" s="173">
        <v>0</v>
      </c>
    </row>
    <row r="16" spans="1:7" ht="19.5" customHeight="1">
      <c r="A16" s="169"/>
      <c r="B16" s="170" t="s">
        <v>160</v>
      </c>
      <c r="C16" s="171"/>
      <c r="D16" s="122"/>
      <c r="E16" s="172">
        <v>8</v>
      </c>
      <c r="F16" s="166"/>
      <c r="G16" s="173">
        <v>-130894</v>
      </c>
    </row>
    <row r="17" spans="1:7" ht="19.5" customHeight="1">
      <c r="A17" s="169"/>
      <c r="B17" s="170" t="s">
        <v>145</v>
      </c>
      <c r="C17" s="171">
        <v>8</v>
      </c>
      <c r="D17" s="122"/>
      <c r="E17" s="174">
        <v>-451178</v>
      </c>
      <c r="F17" s="175"/>
      <c r="G17" s="176">
        <v>-312490</v>
      </c>
    </row>
    <row r="18" spans="1:7" ht="19.5" customHeight="1">
      <c r="A18" s="169"/>
      <c r="B18" s="170" t="s">
        <v>109</v>
      </c>
      <c r="C18" s="171"/>
      <c r="D18" s="122"/>
      <c r="E18" s="174">
        <v>10957</v>
      </c>
      <c r="F18" s="175"/>
      <c r="G18" s="173">
        <v>0</v>
      </c>
    </row>
    <row r="19" spans="1:7" ht="19.5" customHeight="1">
      <c r="A19" s="169"/>
      <c r="B19" s="177" t="s">
        <v>110</v>
      </c>
      <c r="C19" s="171"/>
      <c r="D19" s="122"/>
      <c r="E19" s="174">
        <v>1196671</v>
      </c>
      <c r="F19" s="175"/>
      <c r="G19" s="178">
        <v>1467971</v>
      </c>
    </row>
    <row r="20" spans="1:7" ht="19.5" customHeight="1">
      <c r="A20" s="169"/>
      <c r="B20" s="177" t="s">
        <v>111</v>
      </c>
      <c r="C20" s="171"/>
      <c r="D20" s="122"/>
      <c r="E20" s="174"/>
      <c r="F20" s="175"/>
      <c r="G20" s="178"/>
    </row>
    <row r="21" spans="1:7" ht="19.5" customHeight="1">
      <c r="A21" s="169"/>
      <c r="B21" s="177" t="s">
        <v>112</v>
      </c>
      <c r="C21" s="171">
        <v>7</v>
      </c>
      <c r="D21" s="122"/>
      <c r="E21" s="174">
        <v>2082291</v>
      </c>
      <c r="F21" s="175"/>
      <c r="G21" s="173">
        <v>0</v>
      </c>
    </row>
    <row r="22" spans="1:7" ht="19.5" customHeight="1">
      <c r="A22" s="169"/>
      <c r="B22" s="170" t="s">
        <v>113</v>
      </c>
      <c r="C22" s="171"/>
      <c r="E22" s="174">
        <v>-1304040</v>
      </c>
      <c r="F22" s="179"/>
      <c r="G22" s="176">
        <v>-946464</v>
      </c>
    </row>
    <row r="23" spans="1:7" ht="19.5" customHeight="1">
      <c r="A23" s="169"/>
      <c r="B23" s="170" t="s">
        <v>76</v>
      </c>
      <c r="C23" s="171">
        <v>6</v>
      </c>
      <c r="E23" s="174">
        <v>-3860378</v>
      </c>
      <c r="F23" s="179"/>
      <c r="G23" s="176">
        <v>-910625</v>
      </c>
    </row>
    <row r="24" spans="1:7" ht="19.5" customHeight="1">
      <c r="A24" s="169"/>
      <c r="B24" s="170" t="s">
        <v>79</v>
      </c>
      <c r="C24" s="171"/>
      <c r="E24" s="174">
        <v>611634</v>
      </c>
      <c r="F24" s="179"/>
      <c r="G24" s="176">
        <v>1302365</v>
      </c>
    </row>
    <row r="25" spans="1:7" ht="19.5" customHeight="1">
      <c r="A25" s="169"/>
      <c r="B25" s="170" t="s">
        <v>80</v>
      </c>
      <c r="C25" s="171">
        <v>10</v>
      </c>
      <c r="E25" s="174">
        <v>1359078</v>
      </c>
      <c r="F25" s="179"/>
      <c r="G25" s="176">
        <v>530291</v>
      </c>
    </row>
    <row r="26" spans="1:7" ht="19.5" customHeight="1">
      <c r="A26" s="169"/>
      <c r="B26" s="170" t="s">
        <v>114</v>
      </c>
      <c r="C26" s="171"/>
      <c r="E26" s="174">
        <v>2343545</v>
      </c>
      <c r="F26" s="179"/>
      <c r="G26" s="176">
        <v>561729</v>
      </c>
    </row>
    <row r="27" spans="1:7" ht="19.5" customHeight="1">
      <c r="A27" s="169"/>
      <c r="B27" s="170" t="s">
        <v>115</v>
      </c>
      <c r="C27" s="171">
        <v>17</v>
      </c>
      <c r="E27" s="180">
        <v>594085</v>
      </c>
      <c r="F27" s="179"/>
      <c r="G27" s="181">
        <v>330556</v>
      </c>
    </row>
    <row r="28" spans="1:7" ht="3.95" customHeight="1">
      <c r="A28" s="163"/>
      <c r="B28" s="163"/>
      <c r="C28" s="171"/>
      <c r="D28" s="122"/>
      <c r="E28" s="172"/>
      <c r="F28" s="166"/>
      <c r="G28" s="173"/>
    </row>
    <row r="29" spans="1:7" ht="19.5" customHeight="1">
      <c r="A29" s="217" t="s">
        <v>116</v>
      </c>
      <c r="B29" s="222"/>
      <c r="C29" s="171"/>
      <c r="D29" s="122"/>
      <c r="E29" s="167"/>
      <c r="F29" s="166"/>
      <c r="G29" s="168"/>
    </row>
    <row r="30" spans="1:7" ht="19.5" customHeight="1">
      <c r="A30" s="222" t="s">
        <v>150</v>
      </c>
      <c r="B30" s="218"/>
      <c r="C30" s="171"/>
      <c r="D30" s="122"/>
      <c r="E30" s="167">
        <f>SUM(E11:E27)</f>
        <v>43684984</v>
      </c>
      <c r="F30" s="166"/>
      <c r="G30" s="168">
        <f>SUM(G11:G27)</f>
        <v>70168704</v>
      </c>
    </row>
    <row r="31" spans="1:7" ht="19.5" customHeight="1">
      <c r="A31" s="223"/>
      <c r="B31" s="224" t="s">
        <v>117</v>
      </c>
      <c r="C31" s="171"/>
      <c r="D31" s="122"/>
      <c r="E31" s="172">
        <v>6746299</v>
      </c>
      <c r="F31" s="166"/>
      <c r="G31" s="173">
        <v>44231658</v>
      </c>
    </row>
    <row r="32" spans="1:7" ht="19.5" customHeight="1">
      <c r="A32" s="223"/>
      <c r="B32" s="224" t="s">
        <v>15</v>
      </c>
      <c r="C32" s="171"/>
      <c r="E32" s="172">
        <v>376954</v>
      </c>
      <c r="G32" s="173">
        <v>38724737</v>
      </c>
    </row>
    <row r="33" spans="1:7" ht="19.5" customHeight="1">
      <c r="A33" s="169"/>
      <c r="B33" s="163" t="s">
        <v>17</v>
      </c>
      <c r="C33" s="171"/>
      <c r="E33" s="172">
        <v>24461</v>
      </c>
      <c r="G33" s="173">
        <v>-6712887</v>
      </c>
    </row>
    <row r="34" spans="1:7" ht="19.5" customHeight="1">
      <c r="A34" s="169"/>
      <c r="B34" s="163" t="s">
        <v>28</v>
      </c>
      <c r="C34" s="171"/>
      <c r="E34" s="172">
        <v>-3805125</v>
      </c>
      <c r="G34" s="173">
        <v>0</v>
      </c>
    </row>
    <row r="35" spans="1:7" ht="19.5" customHeight="1">
      <c r="A35" s="169"/>
      <c r="B35" s="163" t="s">
        <v>118</v>
      </c>
      <c r="C35" s="171"/>
      <c r="E35" s="172">
        <v>-25382961</v>
      </c>
      <c r="G35" s="173">
        <v>-16234525</v>
      </c>
    </row>
    <row r="36" spans="1:7" ht="19.5" customHeight="1">
      <c r="A36" s="169"/>
      <c r="B36" s="177" t="s">
        <v>39</v>
      </c>
      <c r="C36" s="171"/>
      <c r="D36" s="122"/>
      <c r="E36" s="172">
        <v>-24019233</v>
      </c>
      <c r="F36" s="166"/>
      <c r="G36" s="173">
        <v>-58853585</v>
      </c>
    </row>
    <row r="37" spans="1:7" ht="19.5" customHeight="1">
      <c r="A37" s="169"/>
      <c r="B37" s="177" t="s">
        <v>119</v>
      </c>
      <c r="C37" s="171"/>
      <c r="D37" s="122"/>
      <c r="E37" s="172">
        <v>2634536</v>
      </c>
      <c r="F37" s="166"/>
      <c r="G37" s="173">
        <v>2487840</v>
      </c>
    </row>
    <row r="38" spans="1:7" ht="19.5" customHeight="1">
      <c r="A38" s="169"/>
      <c r="B38" s="177" t="s">
        <v>157</v>
      </c>
      <c r="C38" s="171"/>
      <c r="D38" s="122"/>
      <c r="E38" s="172" t="s">
        <v>23</v>
      </c>
      <c r="F38" s="166"/>
      <c r="G38" s="173">
        <v>-108000</v>
      </c>
    </row>
    <row r="39" spans="1:7" ht="19.5" customHeight="1">
      <c r="A39" s="169"/>
      <c r="B39" s="177" t="s">
        <v>42</v>
      </c>
      <c r="C39" s="171"/>
      <c r="D39" s="122"/>
      <c r="E39" s="172">
        <v>-487110</v>
      </c>
      <c r="F39" s="166"/>
      <c r="G39" s="173">
        <v>-3064383</v>
      </c>
    </row>
    <row r="40" spans="1:7" ht="19.5" customHeight="1">
      <c r="A40" s="169"/>
      <c r="B40" s="182" t="s">
        <v>48</v>
      </c>
      <c r="C40" s="171"/>
      <c r="D40" s="122"/>
      <c r="E40" s="184">
        <v>-573300</v>
      </c>
      <c r="F40" s="166"/>
      <c r="G40" s="185">
        <v>0</v>
      </c>
    </row>
    <row r="41" spans="1:7" ht="3.95" customHeight="1">
      <c r="A41" s="169"/>
      <c r="B41" s="182"/>
      <c r="C41" s="171"/>
      <c r="D41" s="122"/>
      <c r="E41" s="172"/>
      <c r="F41" s="166"/>
      <c r="G41" s="173"/>
    </row>
    <row r="42" spans="1:7" ht="19.5" customHeight="1">
      <c r="A42" s="163" t="s">
        <v>146</v>
      </c>
      <c r="B42" s="163"/>
      <c r="C42" s="171"/>
      <c r="D42" s="122"/>
      <c r="E42" s="164">
        <f>SUM(E30:E40)</f>
        <v>-800495</v>
      </c>
      <c r="F42" s="166"/>
      <c r="G42" s="165">
        <f>SUM(G30:G40)</f>
        <v>70639559</v>
      </c>
    </row>
    <row r="43" spans="1:7" ht="19.5" customHeight="1">
      <c r="A43" s="186" t="s">
        <v>120</v>
      </c>
      <c r="B43" s="163"/>
      <c r="C43" s="171"/>
      <c r="D43" s="122"/>
      <c r="E43" s="172">
        <v>-611634</v>
      </c>
      <c r="F43" s="166"/>
      <c r="G43" s="173">
        <v>-1354017</v>
      </c>
    </row>
    <row r="44" spans="1:7" ht="19.5" customHeight="1">
      <c r="A44" s="163" t="s">
        <v>121</v>
      </c>
      <c r="B44" s="182"/>
      <c r="C44" s="171"/>
      <c r="D44" s="122"/>
      <c r="E44" s="184">
        <v>-8250385</v>
      </c>
      <c r="F44" s="166"/>
      <c r="G44" s="185">
        <v>-7652705</v>
      </c>
    </row>
    <row r="45" spans="1:7" ht="3.95" customHeight="1">
      <c r="A45" s="163"/>
      <c r="B45" s="163"/>
      <c r="C45" s="171"/>
      <c r="D45" s="122"/>
      <c r="E45" s="172"/>
      <c r="F45" s="166"/>
      <c r="G45" s="173"/>
    </row>
    <row r="46" spans="1:7" ht="19.5" customHeight="1">
      <c r="A46" s="163" t="s">
        <v>162</v>
      </c>
      <c r="B46" s="163"/>
      <c r="C46" s="171"/>
      <c r="D46" s="122"/>
      <c r="E46" s="187">
        <f>SUM(E42:E44)</f>
        <v>-9662514</v>
      </c>
      <c r="F46" s="166"/>
      <c r="G46" s="188">
        <f>SUM(G42:G44)</f>
        <v>61632837</v>
      </c>
    </row>
    <row r="47" spans="1:7" ht="10.5" customHeight="1">
      <c r="A47" s="163"/>
      <c r="B47" s="217"/>
      <c r="C47" s="291"/>
      <c r="D47" s="292"/>
      <c r="E47" s="168"/>
      <c r="F47" s="293"/>
      <c r="G47" s="168"/>
    </row>
    <row r="48" spans="1:7" ht="21.95" customHeight="1">
      <c r="A48" s="190" t="s">
        <v>103</v>
      </c>
      <c r="B48" s="190"/>
      <c r="C48" s="191"/>
      <c r="D48" s="192"/>
      <c r="E48" s="151"/>
      <c r="F48" s="193"/>
      <c r="G48" s="151"/>
    </row>
    <row r="49" spans="1:7" ht="21.75" customHeight="1">
      <c r="A49" s="153" t="s">
        <v>0</v>
      </c>
      <c r="B49" s="163"/>
      <c r="C49" s="171"/>
      <c r="D49" s="122"/>
      <c r="E49" s="155"/>
      <c r="F49" s="166"/>
      <c r="G49" s="155"/>
    </row>
    <row r="50" spans="1:7" ht="21.75" customHeight="1">
      <c r="A50" s="153" t="s">
        <v>122</v>
      </c>
      <c r="B50" s="163"/>
      <c r="C50" s="171"/>
      <c r="D50" s="122"/>
      <c r="E50" s="155"/>
      <c r="F50" s="166"/>
      <c r="G50" s="155"/>
    </row>
    <row r="51" spans="1:7" ht="21.75" customHeight="1">
      <c r="A51" s="148" t="str">
        <f>+A3</f>
        <v>สำหรับงวดเก้าเดือนสิ้นสุดวันที่ 30 กันยายน พ.ศ. 2565</v>
      </c>
      <c r="B51" s="190"/>
      <c r="C51" s="191"/>
      <c r="D51" s="190"/>
      <c r="E51" s="194"/>
      <c r="F51" s="194"/>
      <c r="G51" s="194"/>
    </row>
    <row r="52" spans="1:7" ht="21.75" customHeight="1">
      <c r="A52" s="195"/>
      <c r="B52" s="170"/>
      <c r="C52" s="196"/>
      <c r="D52" s="170"/>
      <c r="E52" s="155"/>
      <c r="F52" s="155"/>
      <c r="G52" s="155"/>
    </row>
    <row r="53" spans="1:7" ht="21.75" customHeight="1">
      <c r="A53" s="195"/>
      <c r="B53" s="170"/>
      <c r="C53" s="196"/>
      <c r="D53" s="170"/>
      <c r="E53" s="47" t="s">
        <v>2</v>
      </c>
      <c r="F53" s="42"/>
      <c r="G53" s="47" t="s">
        <v>2</v>
      </c>
    </row>
    <row r="54" spans="1:7" ht="21.75" customHeight="1">
      <c r="A54" s="195"/>
      <c r="B54" s="170"/>
      <c r="C54" s="196"/>
      <c r="D54" s="170"/>
      <c r="E54" s="47" t="s">
        <v>152</v>
      </c>
      <c r="F54" s="42"/>
      <c r="G54" s="47" t="s">
        <v>152</v>
      </c>
    </row>
    <row r="55" spans="1:7" ht="21.75" customHeight="1">
      <c r="A55" s="195"/>
      <c r="B55" s="170"/>
      <c r="C55" s="196"/>
      <c r="D55" s="170"/>
      <c r="E55" s="47" t="s">
        <v>5</v>
      </c>
      <c r="F55" s="50"/>
      <c r="G55" s="47" t="s">
        <v>6</v>
      </c>
    </row>
    <row r="56" spans="1:7" ht="21.75" customHeight="1">
      <c r="A56" s="163"/>
      <c r="B56" s="163"/>
      <c r="C56" s="157" t="s">
        <v>7</v>
      </c>
      <c r="E56" s="159" t="s">
        <v>8</v>
      </c>
      <c r="G56" s="159" t="s">
        <v>8</v>
      </c>
    </row>
    <row r="57" spans="1:7" ht="21.75" customHeight="1">
      <c r="A57" s="163"/>
      <c r="B57" s="163"/>
      <c r="C57" s="154"/>
      <c r="E57" s="197"/>
      <c r="G57" s="198"/>
    </row>
    <row r="58" spans="1:7" ht="21.75" customHeight="1">
      <c r="A58" s="153" t="s">
        <v>123</v>
      </c>
      <c r="B58" s="153"/>
      <c r="C58" s="171"/>
      <c r="E58" s="199"/>
      <c r="G58" s="155"/>
    </row>
    <row r="59" spans="1:7" ht="21.75" customHeight="1">
      <c r="A59" s="163" t="s">
        <v>142</v>
      </c>
      <c r="B59" s="153"/>
      <c r="C59" s="171">
        <v>10</v>
      </c>
      <c r="E59" s="220">
        <v>-2750000</v>
      </c>
      <c r="G59" s="155">
        <v>-8250000</v>
      </c>
    </row>
    <row r="60" spans="1:7" ht="21.75" customHeight="1">
      <c r="A60" s="170" t="s">
        <v>124</v>
      </c>
      <c r="B60" s="170"/>
      <c r="C60" s="171"/>
      <c r="E60" s="172">
        <v>-13578450</v>
      </c>
      <c r="G60" s="173">
        <v>-3226983</v>
      </c>
    </row>
    <row r="61" spans="1:7" ht="21.75" customHeight="1">
      <c r="A61" s="170" t="s">
        <v>125</v>
      </c>
      <c r="B61" s="170"/>
      <c r="C61" s="171"/>
      <c r="E61" s="172">
        <v>4827</v>
      </c>
      <c r="G61" s="173">
        <v>326500</v>
      </c>
    </row>
    <row r="62" spans="1:7" ht="21.75" customHeight="1">
      <c r="A62" s="170" t="s">
        <v>126</v>
      </c>
      <c r="B62" s="170"/>
      <c r="C62" s="154"/>
      <c r="E62" s="184">
        <v>1157724</v>
      </c>
      <c r="G62" s="185">
        <v>1002794</v>
      </c>
    </row>
    <row r="63" spans="1:7" ht="6" customHeight="1">
      <c r="A63" s="170"/>
      <c r="B63" s="170"/>
      <c r="C63" s="154"/>
      <c r="E63" s="200"/>
      <c r="G63" s="201"/>
    </row>
    <row r="64" spans="1:7" ht="21.75" customHeight="1">
      <c r="A64" s="202" t="s">
        <v>127</v>
      </c>
      <c r="B64" s="202"/>
      <c r="C64" s="154"/>
      <c r="E64" s="184">
        <f>SUM(E59:E62)</f>
        <v>-15165899</v>
      </c>
      <c r="G64" s="185">
        <f>SUM(G59:G63)</f>
        <v>-10147689</v>
      </c>
    </row>
    <row r="65" spans="1:7" ht="21.75" customHeight="1">
      <c r="A65" s="163"/>
      <c r="B65" s="163"/>
      <c r="C65" s="154"/>
      <c r="E65" s="167"/>
      <c r="G65" s="168"/>
    </row>
    <row r="66" spans="1:7" ht="21.75" customHeight="1">
      <c r="A66" s="140" t="s">
        <v>128</v>
      </c>
      <c r="B66" s="156"/>
      <c r="C66" s="171"/>
      <c r="E66" s="167"/>
      <c r="G66" s="168"/>
    </row>
    <row r="67" spans="1:7" ht="21.75" customHeight="1">
      <c r="A67" s="163" t="s">
        <v>129</v>
      </c>
      <c r="B67" s="156"/>
      <c r="C67" s="171"/>
      <c r="E67" s="167" t="s">
        <v>23</v>
      </c>
      <c r="G67" s="168">
        <v>-299763401</v>
      </c>
    </row>
    <row r="68" spans="1:7" ht="21.75" customHeight="1">
      <c r="A68" s="163" t="s">
        <v>130</v>
      </c>
      <c r="B68" s="156"/>
      <c r="C68" s="171"/>
      <c r="E68" s="167" t="s">
        <v>23</v>
      </c>
      <c r="G68" s="168">
        <v>276090307</v>
      </c>
    </row>
    <row r="69" spans="1:7" ht="21.75" customHeight="1">
      <c r="A69" s="163" t="s">
        <v>131</v>
      </c>
      <c r="B69" s="156"/>
      <c r="C69" s="171">
        <v>13</v>
      </c>
      <c r="E69" s="172">
        <v>-2810867</v>
      </c>
      <c r="G69" s="173">
        <v>-2068301</v>
      </c>
    </row>
    <row r="70" spans="1:7" ht="21.75" customHeight="1">
      <c r="A70" s="163" t="s">
        <v>143</v>
      </c>
      <c r="B70" s="156"/>
      <c r="C70" s="171"/>
      <c r="E70" s="172" t="s">
        <v>23</v>
      </c>
      <c r="F70" s="219"/>
      <c r="G70" s="173">
        <v>432226088</v>
      </c>
    </row>
    <row r="71" spans="1:7" ht="21.75" customHeight="1">
      <c r="A71" s="163" t="s">
        <v>144</v>
      </c>
      <c r="B71" s="156"/>
      <c r="C71" s="171">
        <v>16</v>
      </c>
      <c r="E71" s="184">
        <v>-18492300</v>
      </c>
      <c r="G71" s="185">
        <v>-36420000</v>
      </c>
    </row>
    <row r="72" spans="1:7" ht="6" customHeight="1">
      <c r="A72" s="170"/>
      <c r="B72" s="170"/>
      <c r="C72" s="154"/>
      <c r="E72" s="200"/>
      <c r="G72" s="201"/>
    </row>
    <row r="73" spans="1:7" ht="21.75" customHeight="1">
      <c r="A73" s="163" t="s">
        <v>132</v>
      </c>
      <c r="B73" s="163"/>
      <c r="C73" s="171"/>
      <c r="E73" s="184">
        <f>SUM(E67:E71)</f>
        <v>-21303167</v>
      </c>
      <c r="G73" s="185">
        <f>SUM(G67:G72)</f>
        <v>370064693</v>
      </c>
    </row>
    <row r="74" spans="1:7" ht="21.75" customHeight="1">
      <c r="A74" s="163"/>
      <c r="B74" s="163"/>
      <c r="C74" s="171"/>
      <c r="E74" s="167"/>
      <c r="G74" s="168"/>
    </row>
    <row r="75" spans="1:7" ht="21.75" customHeight="1">
      <c r="A75" s="146" t="s">
        <v>148</v>
      </c>
      <c r="B75" s="182"/>
      <c r="C75" s="203"/>
      <c r="E75" s="172">
        <f>SUM(E46,E64,E73)</f>
        <v>-46131580</v>
      </c>
      <c r="F75" s="173"/>
      <c r="G75" s="173">
        <f>SUM(G46,G64,G73)</f>
        <v>421549841</v>
      </c>
    </row>
    <row r="76" spans="1:7" ht="21.75" customHeight="1">
      <c r="A76" s="182" t="s">
        <v>133</v>
      </c>
      <c r="B76" s="182"/>
      <c r="C76" s="203"/>
      <c r="E76" s="167">
        <v>402975195</v>
      </c>
      <c r="G76" s="168">
        <v>40503608</v>
      </c>
    </row>
    <row r="77" spans="1:7" ht="6" customHeight="1">
      <c r="A77" s="163"/>
      <c r="B77" s="163"/>
      <c r="C77" s="171"/>
      <c r="E77" s="204"/>
      <c r="G77" s="205"/>
    </row>
    <row r="78" spans="1:7" ht="21.75" customHeight="1" thickBot="1">
      <c r="A78" s="146" t="s">
        <v>134</v>
      </c>
      <c r="B78" s="182"/>
      <c r="C78" s="203"/>
      <c r="E78" s="206">
        <f>SUM(E75:E76)</f>
        <v>356843615</v>
      </c>
      <c r="G78" s="207">
        <f>SUM(G75:G76)</f>
        <v>462053449</v>
      </c>
    </row>
    <row r="79" spans="1:7" ht="21.75" customHeight="1" thickTop="1">
      <c r="A79" s="146"/>
      <c r="B79" s="182"/>
      <c r="C79" s="203"/>
      <c r="E79" s="200"/>
      <c r="G79" s="201"/>
    </row>
    <row r="80" spans="1:7" ht="21.75" customHeight="1">
      <c r="A80" s="153" t="s">
        <v>135</v>
      </c>
      <c r="B80" s="153"/>
      <c r="C80" s="154"/>
      <c r="D80" s="122"/>
      <c r="E80" s="200"/>
      <c r="F80" s="201"/>
      <c r="G80" s="201"/>
    </row>
    <row r="81" spans="1:7" s="210" customFormat="1" ht="6" customHeight="1">
      <c r="A81" s="208"/>
      <c r="B81" s="141"/>
      <c r="C81" s="142"/>
      <c r="D81" s="116"/>
      <c r="E81" s="209"/>
      <c r="F81" s="183"/>
      <c r="G81" s="144"/>
    </row>
    <row r="82" spans="1:7" ht="21.75" customHeight="1">
      <c r="A82" s="170" t="s">
        <v>136</v>
      </c>
      <c r="C82" s="142">
        <v>11</v>
      </c>
      <c r="E82" s="174">
        <v>15885722</v>
      </c>
      <c r="G82" s="211">
        <v>0</v>
      </c>
    </row>
    <row r="83" spans="1:7" ht="21.75" customHeight="1">
      <c r="A83" s="170" t="s">
        <v>137</v>
      </c>
      <c r="C83" s="142"/>
      <c r="E83" s="174">
        <v>35047</v>
      </c>
      <c r="G83" s="211">
        <v>56262</v>
      </c>
    </row>
    <row r="84" spans="1:7" ht="21.75" customHeight="1">
      <c r="A84" s="170" t="s">
        <v>138</v>
      </c>
      <c r="C84" s="142">
        <v>17</v>
      </c>
      <c r="E84" s="212">
        <v>594085</v>
      </c>
      <c r="G84" s="211">
        <v>330556</v>
      </c>
    </row>
    <row r="88" spans="1:7" ht="24" customHeight="1"/>
    <row r="89" spans="1:7" ht="29.25" customHeight="1"/>
    <row r="90" spans="1:7" ht="21.95" customHeight="1">
      <c r="A90" s="190" t="s">
        <v>35</v>
      </c>
      <c r="B90" s="213"/>
      <c r="C90" s="214"/>
      <c r="D90" s="215"/>
      <c r="E90" s="151"/>
      <c r="F90" s="216"/>
      <c r="G90" s="151"/>
    </row>
  </sheetData>
  <pageMargins left="1" right="0.7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6(9M)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Pakhathorn Khannarong</cp:lastModifiedBy>
  <cp:lastPrinted>2022-11-07T08:37:30Z</cp:lastPrinted>
  <dcterms:created xsi:type="dcterms:W3CDTF">2022-05-09T04:23:49Z</dcterms:created>
  <dcterms:modified xsi:type="dcterms:W3CDTF">2022-11-07T08:38:16Z</dcterms:modified>
</cp:coreProperties>
</file>