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Sep22'Q3\"/>
    </mc:Choice>
  </mc:AlternateContent>
  <xr:revisionPtr revIDLastSave="0" documentId="13_ncr:1_{903428B0-82EB-4688-BCBF-600B8B2B4F4D}" xr6:coauthVersionLast="47" xr6:coauthVersionMax="47" xr10:uidLastSave="{00000000-0000-0000-0000-000000000000}"/>
  <bookViews>
    <workbookView xWindow="-120" yWindow="-120" windowWidth="21840" windowHeight="13140" activeTab="4" xr2:uid="{A241F68C-7C4D-4A62-B63C-3B53C1D3B7EC}"/>
  </bookViews>
  <sheets>
    <sheet name="2-3" sheetId="1" r:id="rId1"/>
    <sheet name="4(3M)" sheetId="5" r:id="rId2"/>
    <sheet name="5(9M)" sheetId="2" r:id="rId3"/>
    <sheet name="6" sheetId="3" r:id="rId4"/>
    <sheet name="7-8" sheetId="4" r:id="rId5"/>
  </sheets>
  <definedNames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3" l="1"/>
  <c r="P24" i="3"/>
  <c r="D15" i="5"/>
  <c r="E78" i="4" l="1"/>
  <c r="F24" i="1" l="1"/>
  <c r="D15" i="2" l="1"/>
  <c r="E67" i="4" l="1"/>
  <c r="G67" i="4" l="1"/>
  <c r="G78" i="4"/>
  <c r="P15" i="3"/>
  <c r="P14" i="3"/>
  <c r="P13" i="3"/>
  <c r="F15" i="5" l="1"/>
  <c r="F26" i="5" s="1"/>
  <c r="F29" i="5" s="1"/>
  <c r="F32" i="5" s="1"/>
  <c r="D26" i="5"/>
  <c r="D29" i="5" s="1"/>
  <c r="D32" i="5" s="1"/>
  <c r="A98" i="4"/>
  <c r="N27" i="3"/>
  <c r="L27" i="3"/>
  <c r="J27" i="3"/>
  <c r="H27" i="3"/>
  <c r="F27" i="3"/>
  <c r="P25" i="3"/>
  <c r="P22" i="3"/>
  <c r="N19" i="3"/>
  <c r="L19" i="3"/>
  <c r="J19" i="3"/>
  <c r="H19" i="3"/>
  <c r="F19" i="3"/>
  <c r="P17" i="3"/>
  <c r="P16" i="3"/>
  <c r="P12" i="3"/>
  <c r="A3" i="3"/>
  <c r="A3" i="4" s="1"/>
  <c r="A53" i="4" s="1"/>
  <c r="F15" i="2"/>
  <c r="F26" i="2" s="1"/>
  <c r="D26" i="2"/>
  <c r="E12" i="4" s="1"/>
  <c r="A108" i="1"/>
  <c r="F101" i="1"/>
  <c r="D101" i="1"/>
  <c r="F80" i="1"/>
  <c r="D80" i="1"/>
  <c r="F71" i="1"/>
  <c r="D71" i="1"/>
  <c r="A54" i="1"/>
  <c r="F38" i="1"/>
  <c r="D38" i="1"/>
  <c r="D24" i="1"/>
  <c r="G12" i="4" l="1"/>
  <c r="G31" i="4" s="1"/>
  <c r="G43" i="4" s="1"/>
  <c r="G47" i="4" s="1"/>
  <c r="G80" i="4" s="1"/>
  <c r="G83" i="4" s="1"/>
  <c r="F29" i="2"/>
  <c r="F32" i="2" s="1"/>
  <c r="F82" i="1"/>
  <c r="F103" i="1" s="1"/>
  <c r="F40" i="1"/>
  <c r="D29" i="2"/>
  <c r="D32" i="2" s="1"/>
  <c r="P19" i="3"/>
  <c r="D82" i="1"/>
  <c r="D103" i="1" s="1"/>
  <c r="D40" i="1"/>
  <c r="P27" i="3"/>
  <c r="E31" i="4" l="1"/>
  <c r="E43" i="4" s="1"/>
  <c r="E47" i="4" s="1"/>
  <c r="E80" i="4" l="1"/>
  <c r="E83" i="4" s="1"/>
</calcChain>
</file>

<file path=xl/sharedStrings.xml><?xml version="1.0" encoding="utf-8"?>
<sst xmlns="http://schemas.openxmlformats.org/spreadsheetml/2006/main" count="263" uniqueCount="159">
  <si>
    <t>nForce Secure Public Company Limited</t>
  </si>
  <si>
    <t>Statement of Financial Position</t>
  </si>
  <si>
    <t>Unaudited</t>
  </si>
  <si>
    <t>Audited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</si>
  <si>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</si>
  <si>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</si>
  <si>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</si>
  <si>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</si>
  <si>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</si>
  <si>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</si>
  <si>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</si>
  <si>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</si>
  <si>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receivables, net</t>
  </si>
  <si>
    <t>Current portion of lease receivables, net</t>
  </si>
  <si>
    <t>Inventories</t>
  </si>
  <si>
    <t>Derivative assets</t>
  </si>
  <si>
    <t>Other current assets</t>
  </si>
  <si>
    <t>Total current assets</t>
  </si>
  <si>
    <t>Non-current assets</t>
  </si>
  <si>
    <t>Restricted deposits</t>
  </si>
  <si>
    <t>Investment in joint venture</t>
  </si>
  <si>
    <t>Lease receivables, net</t>
  </si>
  <si>
    <t>-</t>
  </si>
  <si>
    <t>Property plant and equipment, net</t>
  </si>
  <si>
    <t>Right-of-use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</si>
  <si>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</si>
  <si>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</si>
  <si>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</si>
  <si>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</si>
  <si>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</si>
  <si>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</si>
  <si>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</si>
  <si>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</si>
  <si>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</si>
  <si>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 xml:space="preserve">Deferred revenue - current </t>
  </si>
  <si>
    <t>Current portion of lease liabilities</t>
  </si>
  <si>
    <t>Other current liabilities</t>
  </si>
  <si>
    <t>Total current liabilities</t>
  </si>
  <si>
    <t>Non-current liabilities</t>
  </si>
  <si>
    <t>Deferred revenue - non-current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</si>
  <si>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</si>
  <si>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</si>
  <si>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</si>
  <si>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</si>
  <si>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</si>
  <si>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</si>
  <si>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</si>
  <si>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</si>
  <si>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</si>
  <si>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</si>
  <si>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</si>
  <si>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</si>
  <si>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</si>
  <si>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
paid-up capital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</si>
  <si>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</si>
  <si>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</si>
  <si>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</si>
  <si>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</si>
  <si>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</si>
  <si>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</si>
  <si>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</si>
  <si>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</si>
  <si>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</si>
  <si>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</si>
  <si>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</si>
  <si>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</si>
  <si>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</si>
  <si>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Fair value gain on derivatives</t>
  </si>
  <si>
    <t>Finance costs</t>
  </si>
  <si>
    <t>Share of loss from joint venture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</si>
  <si>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</si>
  <si>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</si>
  <si>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</si>
  <si>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</si>
  <si>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</si>
  <si>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Basic earnings per share</t>
  </si>
  <si>
    <t>Diluted earnings per share</t>
  </si>
  <si>
    <t>Statement of Changes in Equity</t>
  </si>
  <si>
    <t>Issued and</t>
  </si>
  <si>
    <t>Premium on</t>
  </si>
  <si>
    <t>Other reserves</t>
  </si>
  <si>
    <t>paid-up</t>
  </si>
  <si>
    <t>Appropriated -</t>
  </si>
  <si>
    <t>share capital</t>
  </si>
  <si>
    <t>payments</t>
  </si>
  <si>
    <t>legal reserve</t>
  </si>
  <si>
    <t>Unappropriated</t>
  </si>
  <si>
    <t>Total</t>
  </si>
  <si>
    <t xml:space="preserve">Opening balance at 1 January 2021  </t>
  </si>
  <si>
    <t>Legal reserve</t>
  </si>
  <si>
    <t>Share-based payments</t>
  </si>
  <si>
    <t>Opening balance at 1 January 2022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</si>
  <si>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</si>
  <si>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</si>
  <si>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</si>
  <si>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</si>
  <si>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</si>
  <si>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</si>
  <si>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Bad debts</t>
  </si>
  <si>
    <t>Employee benefit expenses</t>
  </si>
  <si>
    <t>Interest income</t>
  </si>
  <si>
    <t>Unrealised loss on exchange rate</t>
  </si>
  <si>
    <t>Trade and other receivables</t>
  </si>
  <si>
    <t>Lease receivables</t>
  </si>
  <si>
    <t>Deferred revenue</t>
  </si>
  <si>
    <t>Cash flows from investing activities</t>
  </si>
  <si>
    <t>Purchases of building improvement and equipment</t>
  </si>
  <si>
    <t>Proceed from disposals of equipment</t>
  </si>
  <si>
    <t>Net cash used in investing activities</t>
  </si>
  <si>
    <t>Cash flow from financing activities</t>
  </si>
  <si>
    <t xml:space="preserve">Payments in short-term borrowings </t>
  </si>
  <si>
    <t>from financial institutions</t>
  </si>
  <si>
    <t xml:space="preserve">Proceeds from short-term borrowings </t>
  </si>
  <si>
    <t>Payments on lease liabilities</t>
  </si>
  <si>
    <t>Net cash (used in) generated from financing activities</t>
  </si>
  <si>
    <t>Cash and cash equivalents at the beginning of the period</t>
  </si>
  <si>
    <t>Cash and cash equivalents at the end of the period</t>
  </si>
  <si>
    <t>Right-of-use assets during this period</t>
  </si>
  <si>
    <t>Purchases of plant and equipment not yet paid</t>
  </si>
  <si>
    <t>Profit from operating activities before changes in</t>
  </si>
  <si>
    <t>operating assets and liabilities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</si>
  <si>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</si>
  <si>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t>Proceeds from ordinary shares issued</t>
  </si>
  <si>
    <t>Dividend</t>
  </si>
  <si>
    <t xml:space="preserve"> - share-based</t>
  </si>
  <si>
    <t>Payments for investment in joint venture</t>
  </si>
  <si>
    <t>Proceeds from issue of ordinary shares</t>
  </si>
  <si>
    <t>Payment on dividend</t>
  </si>
  <si>
    <t>Share-based payments expenses</t>
  </si>
  <si>
    <t xml:space="preserve">   Other reserves - Share-based payments</t>
  </si>
  <si>
    <t>Reversal of expected credit losses</t>
  </si>
  <si>
    <t>Losses from changes in fair value of financial assets</t>
  </si>
  <si>
    <t>Cash generated from operations</t>
  </si>
  <si>
    <t xml:space="preserve">   through profit or loss</t>
  </si>
  <si>
    <t>Financial assets measured at fair value</t>
  </si>
  <si>
    <r>
      <t>Statement of Cash Flows</t>
    </r>
    <r>
      <rPr>
        <sz val="10"/>
        <rFont val="Arial"/>
        <family val="2"/>
      </rPr>
      <t xml:space="preserve"> (Cont'd)</t>
    </r>
  </si>
  <si>
    <t>Earnings per share</t>
  </si>
  <si>
    <t>Significant non-cash transactions</t>
  </si>
  <si>
    <t>Net (decrease) increase in cash and cash equivalents</t>
  </si>
  <si>
    <t>6, 7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</si>
  <si>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</si>
  <si>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As at 30 September 2022</t>
  </si>
  <si>
    <t>30 September</t>
  </si>
  <si>
    <t>For the three-month period ended 30 September 2022</t>
  </si>
  <si>
    <t>Closing balance as at 30 September 2021</t>
  </si>
  <si>
    <t>Closing balance as at 30 September 2022</t>
  </si>
  <si>
    <t>For the nine-month period ended 30 September 2022</t>
  </si>
  <si>
    <t>Employee benefits paid</t>
  </si>
  <si>
    <t>Gain on exchange rate, net</t>
  </si>
  <si>
    <t>Loss on disposals of equipment</t>
  </si>
  <si>
    <t>Losses (gains) on write-off of equipment</t>
  </si>
  <si>
    <t>Net cash (used in) generated from operating activities</t>
  </si>
  <si>
    <t>Fair value gains (losses) on derivatives</t>
  </si>
  <si>
    <t xml:space="preserve">Fair value losses on financial assets at fair value </t>
  </si>
  <si>
    <t>Gain (loss) on exchange rate, net</t>
  </si>
  <si>
    <t>Fair value gains on derivatives</t>
  </si>
  <si>
    <t xml:space="preserve">   at fair value through profit or loss</t>
  </si>
  <si>
    <t xml:space="preserve">         Income tax paid</t>
  </si>
  <si>
    <t>Intangible assets,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</si>
</sst>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d\.m\.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</cellStyleXfs>
  <cellXfs count="206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0" xfId="3" quotePrefix="1" applyNumberFormat="1" applyFont="1" applyFill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 wrapText="1"/>
    </xf>
    <xf numFmtId="167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 wrapText="1"/>
    </xf>
    <xf numFmtId="166" fontId="2" fillId="2" borderId="0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vertical="center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3" applyNumberFormat="1" applyFont="1" applyFill="1" applyBorder="1" applyAlignment="1">
      <alignment horizontal="right" vertical="center" wrapText="1"/>
    </xf>
    <xf numFmtId="166" fontId="2" fillId="0" borderId="3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43" fontId="2" fillId="0" borderId="0" xfId="3" applyFont="1" applyFill="1" applyAlignment="1">
      <alignment vertical="center"/>
    </xf>
    <xf numFmtId="166" fontId="2" fillId="2" borderId="0" xfId="3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 wrapText="1"/>
    </xf>
    <xf numFmtId="167" fontId="2" fillId="2" borderId="3" xfId="3" applyNumberFormat="1" applyFont="1" applyFill="1" applyBorder="1" applyAlignment="1">
      <alignment horizontal="right" vertical="center" wrapText="1"/>
    </xf>
    <xf numFmtId="167" fontId="2" fillId="0" borderId="3" xfId="3" applyNumberFormat="1" applyFont="1" applyFill="1" applyBorder="1" applyAlignment="1">
      <alignment horizontal="right" vertical="center" wrapText="1"/>
    </xf>
    <xf numFmtId="3" fontId="2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167" fontId="2" fillId="2" borderId="0" xfId="8" applyNumberFormat="1" applyFont="1" applyFill="1" applyBorder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164" fontId="2" fillId="2" borderId="3" xfId="8" applyNumberFormat="1" applyFont="1" applyFill="1" applyBorder="1" applyAlignment="1">
      <alignment horizontal="right" vertical="center"/>
    </xf>
    <xf numFmtId="164" fontId="2" fillId="0" borderId="3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3" fillId="0" borderId="0" xfId="1" applyNumberFormat="1" applyFont="1" applyAlignment="1">
      <alignment horizontal="center" vertical="center"/>
    </xf>
    <xf numFmtId="168" fontId="2" fillId="2" borderId="3" xfId="8" applyNumberFormat="1" applyFont="1" applyFill="1" applyBorder="1" applyAlignment="1">
      <alignment horizontal="right" vertical="center"/>
    </xf>
    <xf numFmtId="168" fontId="2" fillId="0" borderId="3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/>
    </xf>
    <xf numFmtId="164" fontId="2" fillId="0" borderId="1" xfId="8" applyNumberFormat="1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8" quotePrefix="1" applyNumberFormat="1" applyFont="1" applyFill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4" fontId="2" fillId="2" borderId="0" xfId="8" applyNumberFormat="1" applyFont="1" applyFill="1" applyAlignment="1">
      <alignment horizontal="right" vertical="center" wrapText="1"/>
    </xf>
    <xf numFmtId="164" fontId="2" fillId="0" borderId="0" xfId="8" applyNumberFormat="1" applyFont="1" applyFill="1" applyAlignment="1">
      <alignment horizontal="right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4" fontId="2" fillId="2" borderId="0" xfId="8" applyNumberFormat="1" applyFont="1" applyFill="1" applyBorder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43" fontId="2" fillId="0" borderId="0" xfId="8" applyFont="1" applyFill="1" applyAlignment="1">
      <alignment vertical="center"/>
    </xf>
    <xf numFmtId="164" fontId="2" fillId="2" borderId="0" xfId="8" applyNumberFormat="1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 wrapText="1"/>
    </xf>
    <xf numFmtId="0" fontId="2" fillId="0" borderId="0" xfId="7" applyFont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"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 wrapText="1"/>
    </xf>
    <xf numFmtId="165" fontId="2" fillId="0" borderId="0" xfId="14" applyNumberFormat="1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3" fillId="0" borderId="1" xfId="7" applyFont="1" applyFill="1" applyBorder="1" applyAlignment="1">
      <alignment horizontal="center" vertical="center" wrapText="1"/>
    </xf>
    <xf numFmtId="0" fontId="2" fillId="0" borderId="0" xfId="6" applyFont="1" applyFill="1" applyAlignment="1">
      <alignment vertical="center"/>
    </xf>
    <xf numFmtId="164" fontId="2" fillId="0" borderId="0" xfId="6" applyNumberFormat="1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2" fillId="0" borderId="1" xfId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1" quotePrefix="1" applyFont="1" applyFill="1" applyAlignment="1">
      <alignment vertical="center"/>
    </xf>
    <xf numFmtId="0" fontId="2" fillId="0" borderId="0" xfId="13" applyFont="1" applyFill="1" applyAlignment="1">
      <alignment vertical="center"/>
    </xf>
    <xf numFmtId="0" fontId="2" fillId="0" borderId="0" xfId="7" applyFont="1" applyFill="1" applyAlignment="1">
      <alignment horizontal="center" vertical="center" wrapText="1"/>
    </xf>
    <xf numFmtId="0" fontId="2" fillId="0" borderId="0" xfId="7" applyFont="1" applyFill="1" applyAlignment="1">
      <alignment horizontal="left" vertical="center"/>
    </xf>
    <xf numFmtId="0" fontId="2" fillId="0" borderId="0" xfId="7" quotePrefix="1" applyFont="1" applyFill="1" applyAlignment="1">
      <alignment vertical="center"/>
    </xf>
    <xf numFmtId="164" fontId="2" fillId="0" borderId="0" xfId="7" applyNumberFormat="1" applyFont="1" applyFill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center" vertical="center" wrapText="1"/>
    </xf>
    <xf numFmtId="164" fontId="2" fillId="0" borderId="1" xfId="15" applyNumberFormat="1" applyFont="1" applyFill="1" applyBorder="1" applyAlignment="1">
      <alignment horizontal="center" vertical="center" wrapText="1"/>
    </xf>
    <xf numFmtId="164" fontId="2" fillId="0" borderId="0" xfId="15" applyNumberFormat="1" applyFont="1" applyFill="1" applyAlignment="1">
      <alignment horizontal="center" vertical="center" wrapText="1"/>
    </xf>
    <xf numFmtId="0" fontId="2" fillId="0" borderId="0" xfId="7" applyFont="1" applyFill="1" applyAlignment="1">
      <alignment horizontal="center" vertical="center"/>
    </xf>
    <xf numFmtId="164" fontId="2" fillId="0" borderId="0" xfId="9" applyNumberFormat="1" applyFont="1" applyFill="1" applyAlignment="1">
      <alignment vertical="center"/>
    </xf>
    <xf numFmtId="0" fontId="2" fillId="0" borderId="1" xfId="11" applyFont="1" applyFill="1" applyBorder="1" applyAlignment="1">
      <alignment vertical="center"/>
    </xf>
    <xf numFmtId="0" fontId="2" fillId="0" borderId="1" xfId="11" applyFont="1" applyFill="1" applyBorder="1" applyAlignment="1">
      <alignment horizontal="center" vertical="center"/>
    </xf>
    <xf numFmtId="165" fontId="2" fillId="0" borderId="1" xfId="11" applyNumberFormat="1" applyFont="1" applyFill="1" applyBorder="1" applyAlignment="1">
      <alignment horizontal="right" vertical="center"/>
    </xf>
    <xf numFmtId="164" fontId="2" fillId="0" borderId="1" xfId="11" applyNumberFormat="1" applyFont="1" applyFill="1" applyBorder="1" applyAlignment="1">
      <alignment horizontal="right" vertical="center"/>
    </xf>
    <xf numFmtId="164" fontId="2" fillId="0" borderId="0" xfId="7" applyNumberFormat="1" applyFont="1" applyFill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 wrapText="1"/>
    </xf>
    <xf numFmtId="167" fontId="2" fillId="0" borderId="0" xfId="11" applyNumberFormat="1" applyFont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167" fontId="2" fillId="0" borderId="0" xfId="12" applyNumberFormat="1" applyFont="1" applyFill="1" applyAlignment="1">
      <alignment horizontal="right" vertical="center"/>
    </xf>
    <xf numFmtId="0" fontId="4" fillId="0" borderId="0" xfId="7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4" fontId="2" fillId="2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1" xfId="11" applyFont="1" applyBorder="1" applyAlignment="1">
      <alignment vertical="center"/>
    </xf>
    <xf numFmtId="165" fontId="2" fillId="0" borderId="1" xfId="11" applyNumberFormat="1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7" fontId="2" fillId="0" borderId="1" xfId="11" applyNumberFormat="1" applyFont="1" applyBorder="1" applyAlignment="1">
      <alignment horizontal="right" vertical="center"/>
    </xf>
    <xf numFmtId="167" fontId="2" fillId="0" borderId="1" xfId="8" applyNumberFormat="1" applyFont="1" applyFill="1" applyBorder="1" applyAlignment="1">
      <alignment vertical="center"/>
    </xf>
    <xf numFmtId="167" fontId="2" fillId="0" borderId="3" xfId="11" applyNumberFormat="1" applyFont="1" applyBorder="1" applyAlignment="1">
      <alignment horizontal="right" vertical="center"/>
    </xf>
    <xf numFmtId="167" fontId="2" fillId="0" borderId="3" xfId="8" applyNumberFormat="1" applyFont="1" applyFill="1" applyBorder="1" applyAlignment="1">
      <alignment horizontal="right" vertical="center"/>
    </xf>
    <xf numFmtId="167" fontId="2" fillId="2" borderId="0" xfId="11" applyNumberFormat="1" applyFont="1" applyFill="1" applyAlignment="1">
      <alignment horizontal="right" vertical="center"/>
    </xf>
    <xf numFmtId="167" fontId="2" fillId="2" borderId="0" xfId="11" applyNumberFormat="1" applyFont="1" applyFill="1" applyAlignment="1">
      <alignment vertical="center"/>
    </xf>
    <xf numFmtId="167" fontId="2" fillId="2" borderId="1" xfId="11" applyNumberFormat="1" applyFont="1" applyFill="1" applyBorder="1" applyAlignment="1">
      <alignment horizontal="right" vertical="center"/>
    </xf>
    <xf numFmtId="167" fontId="2" fillId="2" borderId="1" xfId="11" applyNumberFormat="1" applyFont="1" applyFill="1" applyBorder="1" applyAlignment="1">
      <alignment vertical="center"/>
    </xf>
    <xf numFmtId="167" fontId="2" fillId="2" borderId="3" xfId="11" applyNumberFormat="1" applyFont="1" applyFill="1" applyBorder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0" fontId="2" fillId="0" borderId="0" xfId="7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2" fillId="0" borderId="0" xfId="1" applyFont="1" applyAlignment="1">
      <alignment horizontal="justify" vertical="center"/>
    </xf>
    <xf numFmtId="0" fontId="2" fillId="0" borderId="0" xfId="1" applyFont="1" applyAlignment="1">
      <alignment horizontal="right" vertical="center"/>
    </xf>
    <xf numFmtId="0" fontId="2" fillId="2" borderId="0" xfId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2" fontId="2" fillId="0" borderId="0" xfId="9" applyNumberFormat="1" applyFont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 wrapText="1"/>
    </xf>
    <xf numFmtId="164" fontId="6" fillId="0" borderId="0" xfId="1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7" fillId="0" borderId="0" xfId="1" applyNumberFormat="1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3" fillId="0" borderId="0" xfId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170" fontId="2" fillId="0" borderId="0" xfId="9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</cellXfs>
  <cellStyles count="16">
    <cellStyle name="Comma 11 5" xfId="8" xr:uid="{0482B81D-4CC7-4386-BEA0-62F7D11AAA62}"/>
    <cellStyle name="Comma 2 2 2" xfId="3" xr:uid="{3088D351-2B47-438A-9040-FF1F8642DC90}"/>
    <cellStyle name="Comma 87" xfId="12" xr:uid="{8B3B9DE1-402D-4ED1-9F90-DA3C45590D1F}"/>
    <cellStyle name="Normal" xfId="0" builtinId="0"/>
    <cellStyle name="Normal - Style1 2 2" xfId="9" xr:uid="{53BD56C4-F57F-4470-891D-DA215F78DDCD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3" xfId="11" xr:uid="{277901C2-9E23-4A2F-BE50-E7DED5B0C9BC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FE06-D242-4E3A-B849-F45C57A4CA85}">
  <dimension ref="A1:F108"/>
  <sheetViews>
    <sheetView zoomScaleNormal="100" zoomScaleSheetLayoutView="95" workbookViewId="0">
      <selection activeCell="A11" sqref="A11"/>
    </sheetView>
  </sheetViews>
  <sheetFormatPr defaultColWidth="9.28515625" defaultRowHeight="16.5" customHeight="1" x14ac:dyDescent="0.25"/>
  <cols>
    <col min="1" max="1" width="48" style="147" customWidth="1"/>
    <col min="2" max="2" width="6.7109375" style="147" customWidth="1"/>
    <col min="3" max="3" width="0.85546875" style="120" customWidth="1"/>
    <col min="4" max="4" width="14.7109375" style="156" customWidth="1"/>
    <col min="5" max="5" width="0.85546875" style="188" customWidth="1"/>
    <col min="6" max="6" width="14.7109375" style="156" customWidth="1"/>
    <col min="7" max="16384" width="9.28515625" style="147"/>
  </cols>
  <sheetData>
    <row r="1" spans="1:6" ht="16.5" customHeight="1" x14ac:dyDescent="0.25">
      <c r="A1" s="1" t="s">
        <v>0</v>
      </c>
      <c r="B1" s="2"/>
      <c r="C1" s="180"/>
      <c r="D1" s="2"/>
      <c r="E1" s="180"/>
      <c r="F1" s="2"/>
    </row>
    <row r="2" spans="1:6" ht="16.5" customHeight="1" x14ac:dyDescent="0.25">
      <c r="A2" s="1" t="s">
        <v>1</v>
      </c>
      <c r="B2" s="2"/>
      <c r="C2" s="180"/>
      <c r="D2" s="2"/>
      <c r="E2" s="180"/>
      <c r="F2" s="2"/>
    </row>
    <row r="3" spans="1:6" ht="16.5" customHeight="1" x14ac:dyDescent="0.25">
      <c r="A3" s="3" t="s">
        <v>141</v>
      </c>
      <c r="B3" s="200"/>
      <c r="C3" s="118"/>
      <c r="D3" s="148"/>
      <c r="E3" s="181"/>
      <c r="F3" s="148"/>
    </row>
    <row r="6" spans="1:6" ht="16.5" customHeight="1" x14ac:dyDescent="0.25">
      <c r="D6" s="4" t="s">
        <v>2</v>
      </c>
      <c r="E6" s="182"/>
      <c r="F6" s="4" t="s">
        <v>3</v>
      </c>
    </row>
    <row r="7" spans="1:6" ht="16.5" customHeight="1" x14ac:dyDescent="0.25">
      <c r="D7" s="5" t="s">
        <v>142</v>
      </c>
      <c r="E7" s="183"/>
      <c r="F7" s="4" t="s">
        <v>4</v>
      </c>
    </row>
    <row r="8" spans="1:6" ht="16.5" customHeight="1" x14ac:dyDescent="0.25">
      <c r="A8" s="149"/>
      <c r="B8" s="2"/>
      <c r="C8" s="189"/>
      <c r="D8" s="7" t="s">
        <v>5</v>
      </c>
      <c r="E8" s="8"/>
      <c r="F8" s="7" t="s">
        <v>6</v>
      </c>
    </row>
    <row r="9" spans="1:6" ht="16.5" customHeight="1" x14ac:dyDescent="0.25">
      <c r="A9" s="149"/>
      <c r="B9" s="9" t="s">
        <v>7</v>
      </c>
      <c r="C9" s="189"/>
      <c r="D9" s="10" t="s">
        <v>8</v>
      </c>
      <c r="E9" s="11"/>
      <c r="F9" s="10" t="s">
        <v>8</v>
      </c>
    </row>
    <row r="10" spans="1:6" ht="16.5" customHeight="1" x14ac:dyDescent="0.25">
      <c r="A10" s="149"/>
      <c r="B10" s="6"/>
      <c r="C10" s="189"/>
      <c r="D10" s="12"/>
      <c r="E10" s="11"/>
      <c r="F10" s="11"/>
    </row>
    <row r="11" spans="1:6" ht="16.5" customHeight="1" x14ac:dyDescent="0.25">
      <c r="A11" s="13" t="s">
        <v>9</v>
      </c>
      <c r="B11" s="150"/>
      <c r="C11" s="190"/>
      <c r="D11" s="151"/>
      <c r="E11" s="184"/>
      <c r="F11" s="152"/>
    </row>
    <row r="12" spans="1:6" ht="16.5" customHeight="1" x14ac:dyDescent="0.25">
      <c r="A12" s="13"/>
      <c r="B12" s="150"/>
      <c r="C12" s="190"/>
      <c r="D12" s="151"/>
      <c r="E12" s="184"/>
      <c r="F12" s="152"/>
    </row>
    <row r="13" spans="1:6" ht="16.5" customHeight="1" x14ac:dyDescent="0.25">
      <c r="A13" s="13" t="s">
        <v>10</v>
      </c>
      <c r="B13" s="150"/>
      <c r="C13" s="190"/>
      <c r="D13" s="151"/>
      <c r="E13" s="184"/>
      <c r="F13" s="152"/>
    </row>
    <row r="14" spans="1:6" ht="16.5" customHeight="1" x14ac:dyDescent="0.25">
      <c r="A14" s="13"/>
      <c r="B14" s="150"/>
      <c r="C14" s="190"/>
      <c r="D14" s="151"/>
      <c r="E14" s="184"/>
      <c r="F14" s="152"/>
    </row>
    <row r="15" spans="1:6" ht="16.5" customHeight="1" x14ac:dyDescent="0.25">
      <c r="A15" s="153" t="s">
        <v>11</v>
      </c>
      <c r="B15" s="150"/>
      <c r="C15" s="190"/>
      <c r="D15" s="14">
        <v>356843615</v>
      </c>
      <c r="E15" s="15"/>
      <c r="F15" s="16">
        <v>402975195</v>
      </c>
    </row>
    <row r="16" spans="1:6" ht="16.5" customHeight="1" x14ac:dyDescent="0.25">
      <c r="A16" s="154" t="s">
        <v>134</v>
      </c>
      <c r="B16" s="150"/>
      <c r="C16" s="190"/>
      <c r="D16" s="14"/>
      <c r="E16" s="15"/>
      <c r="F16" s="16"/>
    </row>
    <row r="17" spans="1:6" ht="16.5" customHeight="1" x14ac:dyDescent="0.25">
      <c r="A17" s="153" t="s">
        <v>133</v>
      </c>
      <c r="B17" s="150" t="s">
        <v>139</v>
      </c>
      <c r="C17" s="190"/>
      <c r="D17" s="14">
        <v>32880471</v>
      </c>
      <c r="E17" s="15"/>
      <c r="F17" s="16">
        <v>34962762</v>
      </c>
    </row>
    <row r="18" spans="1:6" ht="16.5" customHeight="1" x14ac:dyDescent="0.25">
      <c r="A18" s="155" t="s">
        <v>12</v>
      </c>
      <c r="B18" s="150">
        <v>8</v>
      </c>
      <c r="C18" s="190"/>
      <c r="D18" s="14">
        <v>168580802</v>
      </c>
      <c r="E18" s="15"/>
      <c r="F18" s="16">
        <v>174740564</v>
      </c>
    </row>
    <row r="19" spans="1:6" ht="16.5" customHeight="1" x14ac:dyDescent="0.25">
      <c r="A19" s="17" t="s">
        <v>13</v>
      </c>
      <c r="B19" s="150">
        <v>9</v>
      </c>
      <c r="C19" s="190"/>
      <c r="D19" s="14">
        <v>31718335</v>
      </c>
      <c r="E19" s="15"/>
      <c r="F19" s="16">
        <v>7921608</v>
      </c>
    </row>
    <row r="20" spans="1:6" ht="16.5" customHeight="1" x14ac:dyDescent="0.25">
      <c r="A20" s="147" t="s">
        <v>14</v>
      </c>
      <c r="B20" s="150"/>
      <c r="C20" s="190"/>
      <c r="D20" s="14">
        <v>34758822</v>
      </c>
      <c r="E20" s="15"/>
      <c r="F20" s="16">
        <v>35135776</v>
      </c>
    </row>
    <row r="21" spans="1:6" ht="16.5" customHeight="1" x14ac:dyDescent="0.25">
      <c r="A21" s="147" t="s">
        <v>15</v>
      </c>
      <c r="B21" s="150">
        <v>6</v>
      </c>
      <c r="C21" s="190"/>
      <c r="D21" s="14">
        <v>4083454</v>
      </c>
      <c r="E21" s="15"/>
      <c r="F21" s="16">
        <v>223076</v>
      </c>
    </row>
    <row r="22" spans="1:6" ht="16.5" customHeight="1" x14ac:dyDescent="0.25">
      <c r="A22" s="147" t="s">
        <v>16</v>
      </c>
      <c r="C22" s="190"/>
      <c r="D22" s="18">
        <v>316529</v>
      </c>
      <c r="E22" s="15"/>
      <c r="F22" s="19">
        <v>296097</v>
      </c>
    </row>
    <row r="23" spans="1:6" ht="16.5" customHeight="1" x14ac:dyDescent="0.25">
      <c r="A23" s="149"/>
      <c r="B23" s="150"/>
      <c r="C23" s="190"/>
      <c r="D23" s="14"/>
      <c r="E23" s="15"/>
      <c r="F23" s="20"/>
    </row>
    <row r="24" spans="1:6" ht="16.5" customHeight="1" x14ac:dyDescent="0.25">
      <c r="A24" s="21" t="s">
        <v>17</v>
      </c>
      <c r="B24" s="150"/>
      <c r="C24" s="190"/>
      <c r="D24" s="18">
        <f>SUM(D15:D23)</f>
        <v>629182028</v>
      </c>
      <c r="E24" s="15"/>
      <c r="F24" s="22">
        <f>SUM(F15:F23)</f>
        <v>656255078</v>
      </c>
    </row>
    <row r="25" spans="1:6" ht="16.5" customHeight="1" x14ac:dyDescent="0.25">
      <c r="A25" s="21"/>
      <c r="B25" s="150"/>
      <c r="C25" s="190"/>
      <c r="D25" s="14"/>
      <c r="E25" s="15"/>
      <c r="F25" s="20"/>
    </row>
    <row r="26" spans="1:6" ht="16.5" customHeight="1" x14ac:dyDescent="0.25">
      <c r="A26" s="149"/>
      <c r="B26" s="150"/>
      <c r="C26" s="190"/>
      <c r="D26" s="14"/>
      <c r="E26" s="23"/>
      <c r="F26" s="20"/>
    </row>
    <row r="27" spans="1:6" ht="16.5" customHeight="1" x14ac:dyDescent="0.25">
      <c r="A27" s="13" t="s">
        <v>18</v>
      </c>
      <c r="B27" s="150"/>
      <c r="C27" s="190"/>
      <c r="D27" s="14"/>
      <c r="E27" s="23"/>
      <c r="F27" s="20"/>
    </row>
    <row r="28" spans="1:6" ht="16.5" customHeight="1" x14ac:dyDescent="0.25">
      <c r="A28" s="13"/>
      <c r="B28" s="150"/>
      <c r="C28" s="190"/>
      <c r="D28" s="14"/>
      <c r="E28" s="23"/>
      <c r="F28" s="20"/>
    </row>
    <row r="29" spans="1:6" ht="16.5" customHeight="1" x14ac:dyDescent="0.25">
      <c r="A29" s="149" t="s">
        <v>19</v>
      </c>
      <c r="B29" s="150"/>
      <c r="C29" s="190"/>
      <c r="D29" s="14">
        <v>31700000</v>
      </c>
      <c r="E29" s="23"/>
      <c r="F29" s="16">
        <v>31700000</v>
      </c>
    </row>
    <row r="30" spans="1:6" ht="16.5" customHeight="1" x14ac:dyDescent="0.25">
      <c r="A30" s="149" t="s">
        <v>20</v>
      </c>
      <c r="B30" s="150">
        <v>10</v>
      </c>
      <c r="C30" s="190"/>
      <c r="D30" s="14">
        <v>8287164</v>
      </c>
      <c r="E30" s="23"/>
      <c r="F30" s="16">
        <v>6896242</v>
      </c>
    </row>
    <row r="31" spans="1:6" ht="16.5" customHeight="1" x14ac:dyDescent="0.25">
      <c r="A31" s="17" t="s">
        <v>21</v>
      </c>
      <c r="B31" s="150">
        <v>9</v>
      </c>
      <c r="C31" s="190"/>
      <c r="D31" s="14">
        <v>10281497</v>
      </c>
      <c r="E31" s="23"/>
      <c r="F31" s="16">
        <v>8695263</v>
      </c>
    </row>
    <row r="32" spans="1:6" ht="16.5" customHeight="1" x14ac:dyDescent="0.25">
      <c r="A32" s="149" t="s">
        <v>23</v>
      </c>
      <c r="B32" s="150">
        <v>11</v>
      </c>
      <c r="C32" s="190"/>
      <c r="D32" s="24">
        <v>19855925</v>
      </c>
      <c r="E32" s="15"/>
      <c r="F32" s="25">
        <v>11388923</v>
      </c>
    </row>
    <row r="33" spans="1:6" ht="16.5" customHeight="1" x14ac:dyDescent="0.25">
      <c r="A33" s="149" t="s">
        <v>24</v>
      </c>
      <c r="B33" s="150">
        <v>11</v>
      </c>
      <c r="C33" s="190"/>
      <c r="D33" s="24">
        <v>24250543</v>
      </c>
      <c r="E33" s="15"/>
      <c r="F33" s="25">
        <v>11826790</v>
      </c>
    </row>
    <row r="34" spans="1:6" ht="16.5" customHeight="1" x14ac:dyDescent="0.25">
      <c r="A34" s="149" t="s">
        <v>158</v>
      </c>
      <c r="B34" s="150">
        <v>11</v>
      </c>
      <c r="C34" s="190"/>
      <c r="D34" s="24">
        <v>821050</v>
      </c>
      <c r="E34" s="15"/>
      <c r="F34" s="25">
        <v>914969</v>
      </c>
    </row>
    <row r="35" spans="1:6" ht="16.5" customHeight="1" x14ac:dyDescent="0.25">
      <c r="A35" s="149" t="s">
        <v>25</v>
      </c>
      <c r="B35" s="150"/>
      <c r="C35" s="190"/>
      <c r="D35" s="24">
        <v>3317254</v>
      </c>
      <c r="E35" s="15"/>
      <c r="F35" s="25">
        <v>2112351</v>
      </c>
    </row>
    <row r="36" spans="1:6" ht="16.5" customHeight="1" x14ac:dyDescent="0.25">
      <c r="A36" s="149" t="s">
        <v>26</v>
      </c>
      <c r="B36" s="150"/>
      <c r="C36" s="190"/>
      <c r="D36" s="18">
        <v>10032069</v>
      </c>
      <c r="E36" s="26"/>
      <c r="F36" s="19">
        <v>6226944</v>
      </c>
    </row>
    <row r="37" spans="1:6" ht="16.5" customHeight="1" x14ac:dyDescent="0.25">
      <c r="A37" s="149"/>
      <c r="B37" s="150"/>
      <c r="C37" s="190"/>
      <c r="D37" s="14"/>
      <c r="E37" s="15"/>
      <c r="F37" s="20"/>
    </row>
    <row r="38" spans="1:6" ht="16.5" customHeight="1" x14ac:dyDescent="0.25">
      <c r="A38" s="21" t="s">
        <v>27</v>
      </c>
      <c r="B38" s="150"/>
      <c r="C38" s="190"/>
      <c r="D38" s="14">
        <f>SUM(D29:D36)</f>
        <v>108545502</v>
      </c>
      <c r="E38" s="15"/>
      <c r="F38" s="20">
        <f>SUM(F29:F36)</f>
        <v>79761482</v>
      </c>
    </row>
    <row r="39" spans="1:6" ht="16.5" customHeight="1" x14ac:dyDescent="0.25">
      <c r="A39" s="149"/>
      <c r="B39" s="150"/>
      <c r="C39" s="190"/>
      <c r="D39" s="27"/>
      <c r="E39" s="15"/>
      <c r="F39" s="28"/>
    </row>
    <row r="40" spans="1:6" ht="16.5" customHeight="1" thickBot="1" x14ac:dyDescent="0.3">
      <c r="A40" s="13" t="s">
        <v>28</v>
      </c>
      <c r="B40" s="150"/>
      <c r="C40" s="190"/>
      <c r="D40" s="29">
        <f>D24+D38</f>
        <v>737727530</v>
      </c>
      <c r="E40" s="15"/>
      <c r="F40" s="30">
        <f>F24+F38</f>
        <v>736016560</v>
      </c>
    </row>
    <row r="41" spans="1:6" ht="16.5" customHeight="1" thickTop="1" x14ac:dyDescent="0.25">
      <c r="A41" s="31"/>
      <c r="B41" s="32"/>
      <c r="C41" s="191"/>
      <c r="D41" s="33"/>
      <c r="E41" s="185"/>
      <c r="F41" s="33"/>
    </row>
    <row r="42" spans="1:6" ht="16.5" customHeight="1" x14ac:dyDescent="0.25">
      <c r="A42" s="31"/>
      <c r="B42" s="32"/>
      <c r="C42" s="191"/>
      <c r="D42" s="33"/>
      <c r="E42" s="185"/>
      <c r="F42" s="33"/>
    </row>
    <row r="43" spans="1:6" ht="16.5" customHeight="1" x14ac:dyDescent="0.25">
      <c r="A43" s="31"/>
      <c r="B43" s="32"/>
      <c r="C43" s="191"/>
      <c r="D43" s="33"/>
      <c r="E43" s="185"/>
      <c r="F43" s="33"/>
    </row>
    <row r="44" spans="1:6" ht="16.5" customHeight="1" x14ac:dyDescent="0.25">
      <c r="A44" s="31"/>
      <c r="B44" s="32"/>
      <c r="C44" s="191"/>
      <c r="D44" s="33"/>
      <c r="E44" s="185"/>
      <c r="F44" s="33"/>
    </row>
    <row r="45" spans="1:6" s="38" customFormat="1" ht="16.5" customHeight="1" x14ac:dyDescent="0.25">
      <c r="A45" s="34"/>
      <c r="B45" s="35"/>
      <c r="C45" s="192"/>
      <c r="D45" s="36"/>
      <c r="E45" s="186"/>
      <c r="F45" s="36"/>
    </row>
    <row r="46" spans="1:6" s="38" customFormat="1" ht="16.5" customHeight="1" x14ac:dyDescent="0.25">
      <c r="A46" s="34"/>
      <c r="B46" s="35"/>
      <c r="C46" s="192"/>
      <c r="D46" s="36"/>
      <c r="E46" s="186"/>
      <c r="F46" s="36"/>
    </row>
    <row r="47" spans="1:6" s="38" customFormat="1" ht="7.5" customHeight="1" x14ac:dyDescent="0.25">
      <c r="A47" s="34"/>
      <c r="B47" s="35"/>
      <c r="C47" s="192"/>
      <c r="D47" s="36"/>
      <c r="E47" s="186"/>
      <c r="F47" s="36"/>
    </row>
    <row r="48" spans="1:6" s="38" customFormat="1" ht="16.5" customHeight="1" x14ac:dyDescent="0.25">
      <c r="A48" s="203" t="s">
        <v>29</v>
      </c>
      <c r="B48" s="203"/>
      <c r="C48" s="203"/>
      <c r="D48" s="203"/>
      <c r="E48" s="203"/>
      <c r="F48" s="203"/>
    </row>
    <row r="49" spans="1:6" ht="16.5" customHeight="1" x14ac:dyDescent="0.25">
      <c r="A49" s="34"/>
      <c r="B49" s="35"/>
      <c r="C49" s="192"/>
      <c r="D49" s="37"/>
      <c r="E49" s="186"/>
      <c r="F49" s="37"/>
    </row>
    <row r="50" spans="1:6" ht="12.95" customHeight="1" x14ac:dyDescent="0.25">
      <c r="A50" s="34"/>
      <c r="B50" s="35"/>
      <c r="C50" s="192"/>
      <c r="D50" s="37"/>
      <c r="E50" s="186"/>
      <c r="F50" s="37"/>
    </row>
    <row r="51" spans="1:6" ht="21.95" customHeight="1" x14ac:dyDescent="0.25">
      <c r="A51" s="204" t="s">
        <v>30</v>
      </c>
      <c r="B51" s="204"/>
      <c r="C51" s="204"/>
      <c r="D51" s="204"/>
      <c r="E51" s="204"/>
      <c r="F51" s="204"/>
    </row>
    <row r="52" spans="1:6" ht="16.5" customHeight="1" x14ac:dyDescent="0.25">
      <c r="A52" s="1" t="s">
        <v>0</v>
      </c>
      <c r="B52" s="39"/>
      <c r="C52" s="187"/>
      <c r="D52" s="39"/>
      <c r="E52" s="187"/>
      <c r="F52" s="39"/>
    </row>
    <row r="53" spans="1:6" ht="16.5" customHeight="1" x14ac:dyDescent="0.25">
      <c r="A53" s="1" t="s">
        <v>140</v>
      </c>
      <c r="B53" s="39"/>
      <c r="C53" s="187"/>
      <c r="D53" s="39"/>
      <c r="E53" s="187"/>
      <c r="F53" s="39"/>
    </row>
    <row r="54" spans="1:6" ht="16.5" customHeight="1" x14ac:dyDescent="0.25">
      <c r="A54" s="3" t="str">
        <f>A3</f>
        <v>As at 30 September 2022</v>
      </c>
      <c r="B54" s="200"/>
      <c r="C54" s="118"/>
      <c r="D54" s="148"/>
      <c r="E54" s="181"/>
      <c r="F54" s="148"/>
    </row>
    <row r="55" spans="1:6" ht="16.5" customHeight="1" x14ac:dyDescent="0.25">
      <c r="A55" s="1"/>
    </row>
    <row r="56" spans="1:6" ht="16.5" customHeight="1" x14ac:dyDescent="0.25">
      <c r="A56" s="1"/>
    </row>
    <row r="57" spans="1:6" ht="15" customHeight="1" x14ac:dyDescent="0.25">
      <c r="A57" s="1"/>
      <c r="D57" s="4" t="s">
        <v>2</v>
      </c>
      <c r="E57" s="182"/>
      <c r="F57" s="4" t="s">
        <v>3</v>
      </c>
    </row>
    <row r="58" spans="1:6" ht="15" customHeight="1" x14ac:dyDescent="0.25">
      <c r="A58" s="1"/>
      <c r="D58" s="5" t="s">
        <v>142</v>
      </c>
      <c r="E58" s="183"/>
      <c r="F58" s="4" t="s">
        <v>4</v>
      </c>
    </row>
    <row r="59" spans="1:6" ht="15" customHeight="1" x14ac:dyDescent="0.25">
      <c r="A59" s="149"/>
      <c r="B59" s="39"/>
      <c r="C59" s="189"/>
      <c r="D59" s="7" t="s">
        <v>5</v>
      </c>
      <c r="E59" s="8"/>
      <c r="F59" s="7" t="s">
        <v>6</v>
      </c>
    </row>
    <row r="60" spans="1:6" ht="15" customHeight="1" x14ac:dyDescent="0.25">
      <c r="A60" s="149"/>
      <c r="B60" s="9" t="s">
        <v>7</v>
      </c>
      <c r="C60" s="189"/>
      <c r="D60" s="10" t="s">
        <v>8</v>
      </c>
      <c r="E60" s="11"/>
      <c r="F60" s="10" t="s">
        <v>8</v>
      </c>
    </row>
    <row r="61" spans="1:6" ht="12" customHeight="1" x14ac:dyDescent="0.25">
      <c r="A61" s="149"/>
      <c r="B61" s="6"/>
      <c r="C61" s="189"/>
      <c r="D61" s="40"/>
      <c r="E61" s="11"/>
      <c r="F61" s="41"/>
    </row>
    <row r="62" spans="1:6" ht="15" customHeight="1" x14ac:dyDescent="0.25">
      <c r="A62" s="13" t="s">
        <v>31</v>
      </c>
      <c r="B62" s="150"/>
      <c r="C62" s="190"/>
      <c r="D62" s="151"/>
      <c r="E62" s="184"/>
      <c r="F62" s="152"/>
    </row>
    <row r="63" spans="1:6" ht="12" customHeight="1" x14ac:dyDescent="0.25">
      <c r="A63" s="13"/>
      <c r="B63" s="150"/>
      <c r="C63" s="190"/>
      <c r="D63" s="151"/>
      <c r="E63" s="184"/>
      <c r="F63" s="152"/>
    </row>
    <row r="64" spans="1:6" ht="15" customHeight="1" x14ac:dyDescent="0.25">
      <c r="A64" s="13" t="s">
        <v>32</v>
      </c>
      <c r="B64" s="150"/>
      <c r="C64" s="190"/>
      <c r="D64" s="151"/>
      <c r="E64" s="184"/>
      <c r="F64" s="152"/>
    </row>
    <row r="65" spans="1:6" ht="12" customHeight="1" x14ac:dyDescent="0.25">
      <c r="A65" s="13"/>
      <c r="B65" s="150"/>
      <c r="C65" s="190"/>
      <c r="D65" s="151"/>
      <c r="E65" s="184"/>
      <c r="F65" s="152"/>
    </row>
    <row r="66" spans="1:6" ht="15" customHeight="1" x14ac:dyDescent="0.25">
      <c r="A66" s="42" t="s">
        <v>33</v>
      </c>
      <c r="B66" s="150">
        <v>12</v>
      </c>
      <c r="D66" s="14">
        <v>99618507</v>
      </c>
      <c r="E66" s="15"/>
      <c r="F66" s="16">
        <v>121259148</v>
      </c>
    </row>
    <row r="67" spans="1:6" ht="15" customHeight="1" x14ac:dyDescent="0.25">
      <c r="A67" s="42" t="s">
        <v>34</v>
      </c>
      <c r="B67" s="150"/>
      <c r="D67" s="14">
        <v>9653925</v>
      </c>
      <c r="E67" s="15"/>
      <c r="F67" s="16">
        <v>8977970</v>
      </c>
    </row>
    <row r="68" spans="1:6" ht="15" customHeight="1" x14ac:dyDescent="0.25">
      <c r="A68" s="17" t="s">
        <v>35</v>
      </c>
      <c r="B68" s="150">
        <v>13</v>
      </c>
      <c r="D68" s="14">
        <v>5127543</v>
      </c>
      <c r="E68" s="15"/>
      <c r="F68" s="16">
        <v>2500336</v>
      </c>
    </row>
    <row r="69" spans="1:6" ht="15" customHeight="1" x14ac:dyDescent="0.25">
      <c r="A69" s="42" t="s">
        <v>36</v>
      </c>
      <c r="B69" s="150"/>
      <c r="D69" s="18">
        <v>5443344</v>
      </c>
      <c r="E69" s="15"/>
      <c r="F69" s="19">
        <v>5930454</v>
      </c>
    </row>
    <row r="70" spans="1:6" ht="12" customHeight="1" x14ac:dyDescent="0.25">
      <c r="A70" s="149"/>
      <c r="B70" s="150"/>
      <c r="C70" s="190"/>
      <c r="D70" s="14"/>
      <c r="E70" s="15"/>
      <c r="F70" s="20"/>
    </row>
    <row r="71" spans="1:6" s="43" customFormat="1" ht="15" customHeight="1" x14ac:dyDescent="0.25">
      <c r="A71" s="21" t="s">
        <v>37</v>
      </c>
      <c r="B71" s="150"/>
      <c r="C71" s="190"/>
      <c r="D71" s="18">
        <f>SUM(D66:D70)</f>
        <v>119843319</v>
      </c>
      <c r="E71" s="15"/>
      <c r="F71" s="22">
        <f>SUM(F66:F70)</f>
        <v>138667908</v>
      </c>
    </row>
    <row r="72" spans="1:6" s="43" customFormat="1" ht="12" customHeight="1" x14ac:dyDescent="0.25">
      <c r="A72" s="153"/>
      <c r="B72" s="150"/>
      <c r="C72" s="190"/>
      <c r="D72" s="14"/>
      <c r="E72" s="15"/>
      <c r="F72" s="20"/>
    </row>
    <row r="73" spans="1:6" s="43" customFormat="1" ht="15" customHeight="1" x14ac:dyDescent="0.25">
      <c r="A73" s="13" t="s">
        <v>38</v>
      </c>
      <c r="B73" s="150"/>
      <c r="C73" s="190"/>
      <c r="D73" s="14"/>
      <c r="E73" s="15"/>
      <c r="F73" s="20"/>
    </row>
    <row r="74" spans="1:6" s="43" customFormat="1" ht="12" customHeight="1" x14ac:dyDescent="0.25">
      <c r="A74" s="13"/>
      <c r="B74" s="150"/>
      <c r="C74" s="190"/>
      <c r="D74" s="14"/>
      <c r="E74" s="15"/>
      <c r="F74" s="20"/>
    </row>
    <row r="75" spans="1:6" s="43" customFormat="1" ht="15" customHeight="1" x14ac:dyDescent="0.25">
      <c r="A75" s="42" t="s">
        <v>39</v>
      </c>
      <c r="B75" s="150"/>
      <c r="C75" s="190"/>
      <c r="D75" s="14">
        <v>7305397</v>
      </c>
      <c r="E75" s="15"/>
      <c r="F75" s="16">
        <v>5346816</v>
      </c>
    </row>
    <row r="76" spans="1:6" s="43" customFormat="1" ht="15" customHeight="1" x14ac:dyDescent="0.25">
      <c r="A76" s="149" t="s">
        <v>40</v>
      </c>
      <c r="B76" s="150">
        <v>13</v>
      </c>
      <c r="C76" s="190"/>
      <c r="D76" s="14">
        <v>18576632</v>
      </c>
      <c r="E76" s="15"/>
      <c r="F76" s="16">
        <v>8128984</v>
      </c>
    </row>
    <row r="77" spans="1:6" s="43" customFormat="1" ht="15" customHeight="1" x14ac:dyDescent="0.25">
      <c r="A77" s="149" t="s">
        <v>41</v>
      </c>
      <c r="B77" s="150"/>
      <c r="C77" s="190"/>
      <c r="D77" s="14">
        <v>11022327</v>
      </c>
      <c r="E77" s="15"/>
      <c r="F77" s="16">
        <v>9825656</v>
      </c>
    </row>
    <row r="78" spans="1:6" s="43" customFormat="1" ht="15" customHeight="1" x14ac:dyDescent="0.25">
      <c r="A78" s="42" t="s">
        <v>42</v>
      </c>
      <c r="B78" s="150"/>
      <c r="C78" s="190"/>
      <c r="D78" s="18" t="s">
        <v>22</v>
      </c>
      <c r="E78" s="15"/>
      <c r="F78" s="19">
        <v>573300</v>
      </c>
    </row>
    <row r="79" spans="1:6" s="43" customFormat="1" ht="12" customHeight="1" x14ac:dyDescent="0.25">
      <c r="A79" s="149"/>
      <c r="B79" s="150"/>
      <c r="C79" s="190"/>
      <c r="D79" s="14"/>
      <c r="E79" s="15"/>
      <c r="F79" s="20"/>
    </row>
    <row r="80" spans="1:6" s="43" customFormat="1" ht="15" customHeight="1" x14ac:dyDescent="0.25">
      <c r="A80" s="13" t="s">
        <v>43</v>
      </c>
      <c r="B80" s="150"/>
      <c r="C80" s="190"/>
      <c r="D80" s="18">
        <f>SUM(D75:D78)</f>
        <v>36904356</v>
      </c>
      <c r="E80" s="23"/>
      <c r="F80" s="22">
        <f>SUM(F75:F78)</f>
        <v>23874756</v>
      </c>
    </row>
    <row r="81" spans="1:6" s="43" customFormat="1" ht="12" customHeight="1" x14ac:dyDescent="0.25">
      <c r="A81" s="149"/>
      <c r="B81" s="150"/>
      <c r="C81" s="190"/>
      <c r="D81" s="14"/>
      <c r="E81" s="23"/>
      <c r="F81" s="20"/>
    </row>
    <row r="82" spans="1:6" s="43" customFormat="1" ht="15" customHeight="1" x14ac:dyDescent="0.25">
      <c r="A82" s="13" t="s">
        <v>44</v>
      </c>
      <c r="B82" s="150"/>
      <c r="C82" s="190"/>
      <c r="D82" s="18">
        <f>D71+D80</f>
        <v>156747675</v>
      </c>
      <c r="E82" s="15"/>
      <c r="F82" s="22">
        <f>F71+F80</f>
        <v>162542664</v>
      </c>
    </row>
    <row r="83" spans="1:6" s="43" customFormat="1" ht="12" customHeight="1" x14ac:dyDescent="0.25">
      <c r="A83" s="13"/>
      <c r="B83" s="150"/>
      <c r="C83" s="190"/>
      <c r="D83" s="44"/>
      <c r="E83" s="15"/>
      <c r="F83" s="15"/>
    </row>
    <row r="84" spans="1:6" s="43" customFormat="1" ht="12" customHeight="1" x14ac:dyDescent="0.25">
      <c r="A84" s="13"/>
      <c r="B84" s="150"/>
      <c r="C84" s="190"/>
      <c r="D84" s="44"/>
      <c r="E84" s="15"/>
      <c r="F84" s="15"/>
    </row>
    <row r="85" spans="1:6" s="43" customFormat="1" ht="15" customHeight="1" x14ac:dyDescent="0.25">
      <c r="A85" s="13" t="s">
        <v>45</v>
      </c>
      <c r="B85" s="150"/>
      <c r="C85" s="190"/>
      <c r="D85" s="45"/>
      <c r="E85" s="23"/>
      <c r="F85" s="46"/>
    </row>
    <row r="86" spans="1:6" s="43" customFormat="1" ht="12" customHeight="1" x14ac:dyDescent="0.25">
      <c r="A86" s="13"/>
      <c r="B86" s="150"/>
      <c r="C86" s="190"/>
      <c r="D86" s="14"/>
      <c r="E86" s="23"/>
      <c r="F86" s="20"/>
    </row>
    <row r="87" spans="1:6" s="43" customFormat="1" ht="15" customHeight="1" x14ac:dyDescent="0.25">
      <c r="A87" s="149" t="s">
        <v>46</v>
      </c>
      <c r="B87" s="150"/>
      <c r="C87" s="190"/>
      <c r="D87" s="24"/>
      <c r="E87" s="23"/>
      <c r="F87" s="23"/>
    </row>
    <row r="88" spans="1:6" ht="15" customHeight="1" x14ac:dyDescent="0.25">
      <c r="A88" s="147" t="s">
        <v>47</v>
      </c>
      <c r="B88" s="150"/>
      <c r="C88" s="190"/>
      <c r="D88" s="24"/>
      <c r="E88" s="23"/>
      <c r="F88" s="23"/>
    </row>
    <row r="89" spans="1:6" ht="15" customHeight="1" x14ac:dyDescent="0.25">
      <c r="A89" s="147" t="s">
        <v>48</v>
      </c>
      <c r="B89" s="150"/>
      <c r="C89" s="190"/>
      <c r="D89" s="24"/>
      <c r="E89" s="23"/>
      <c r="F89" s="23"/>
    </row>
    <row r="90" spans="1:6" ht="15" customHeight="1" thickBot="1" x14ac:dyDescent="0.3">
      <c r="A90" s="147" t="s">
        <v>49</v>
      </c>
      <c r="B90" s="150"/>
      <c r="C90" s="190"/>
      <c r="D90" s="47">
        <v>52970500</v>
      </c>
      <c r="E90" s="15"/>
      <c r="F90" s="48">
        <v>52970500</v>
      </c>
    </row>
    <row r="91" spans="1:6" ht="12" customHeight="1" thickTop="1" x14ac:dyDescent="0.25">
      <c r="A91" s="153"/>
      <c r="B91" s="150"/>
      <c r="C91" s="190"/>
      <c r="D91" s="24"/>
      <c r="E91" s="15"/>
      <c r="F91" s="23"/>
    </row>
    <row r="92" spans="1:6" ht="15" customHeight="1" x14ac:dyDescent="0.25">
      <c r="A92" s="147" t="s">
        <v>50</v>
      </c>
      <c r="B92" s="150"/>
      <c r="C92" s="190"/>
      <c r="D92" s="14"/>
      <c r="E92" s="23"/>
      <c r="F92" s="20"/>
    </row>
    <row r="93" spans="1:6" ht="15" customHeight="1" x14ac:dyDescent="0.25">
      <c r="A93" s="147" t="s">
        <v>51</v>
      </c>
      <c r="B93" s="150"/>
      <c r="C93" s="190"/>
      <c r="D93" s="14"/>
      <c r="E93" s="23"/>
      <c r="F93" s="49"/>
    </row>
    <row r="94" spans="1:6" ht="15" customHeight="1" x14ac:dyDescent="0.25">
      <c r="A94" s="147" t="s">
        <v>52</v>
      </c>
      <c r="B94" s="150"/>
      <c r="C94" s="190"/>
      <c r="D94" s="14">
        <v>51370500</v>
      </c>
      <c r="E94" s="23"/>
      <c r="F94" s="49">
        <v>51370500</v>
      </c>
    </row>
    <row r="95" spans="1:6" ht="15" customHeight="1" x14ac:dyDescent="0.25">
      <c r="A95" s="147" t="s">
        <v>53</v>
      </c>
      <c r="B95" s="150"/>
      <c r="C95" s="190"/>
      <c r="D95" s="14">
        <v>466885588</v>
      </c>
      <c r="E95" s="23"/>
      <c r="F95" s="16">
        <v>466885588</v>
      </c>
    </row>
    <row r="96" spans="1:6" ht="15" customHeight="1" x14ac:dyDescent="0.25">
      <c r="A96" s="149" t="s">
        <v>54</v>
      </c>
      <c r="B96" s="150"/>
      <c r="C96" s="190"/>
      <c r="D96" s="14"/>
      <c r="E96" s="23"/>
      <c r="F96" s="20"/>
    </row>
    <row r="97" spans="1:6" ht="15" customHeight="1" x14ac:dyDescent="0.25">
      <c r="A97" s="149" t="s">
        <v>55</v>
      </c>
      <c r="B97" s="50"/>
      <c r="C97" s="193"/>
      <c r="D97" s="24">
        <v>5297050</v>
      </c>
      <c r="E97" s="23"/>
      <c r="F97" s="25">
        <v>5297050</v>
      </c>
    </row>
    <row r="98" spans="1:6" ht="15" customHeight="1" x14ac:dyDescent="0.25">
      <c r="A98" s="17" t="s">
        <v>56</v>
      </c>
      <c r="B98" s="51"/>
      <c r="C98" s="193"/>
      <c r="D98" s="24">
        <v>42848981</v>
      </c>
      <c r="E98" s="23"/>
      <c r="F98" s="25">
        <v>35937107</v>
      </c>
    </row>
    <row r="99" spans="1:6" ht="15" customHeight="1" x14ac:dyDescent="0.25">
      <c r="A99" s="17" t="s">
        <v>129</v>
      </c>
      <c r="B99" s="157">
        <v>17</v>
      </c>
      <c r="D99" s="18">
        <v>14577736</v>
      </c>
      <c r="E99" s="23"/>
      <c r="F99" s="19">
        <v>13983651</v>
      </c>
    </row>
    <row r="100" spans="1:6" ht="12" customHeight="1" x14ac:dyDescent="0.25">
      <c r="B100" s="150"/>
      <c r="C100" s="190"/>
      <c r="D100" s="14"/>
      <c r="E100" s="23"/>
      <c r="F100" s="20"/>
    </row>
    <row r="101" spans="1:6" ht="15" customHeight="1" x14ac:dyDescent="0.25">
      <c r="A101" s="13" t="s">
        <v>57</v>
      </c>
      <c r="B101" s="150"/>
      <c r="C101" s="190"/>
      <c r="D101" s="18">
        <f>SUM(D93:D99)</f>
        <v>580979855</v>
      </c>
      <c r="E101" s="15"/>
      <c r="F101" s="22">
        <f>SUM(F93:F99)</f>
        <v>573473896</v>
      </c>
    </row>
    <row r="102" spans="1:6" ht="12" customHeight="1" x14ac:dyDescent="0.25">
      <c r="A102" s="149"/>
      <c r="B102" s="150"/>
      <c r="C102" s="190"/>
      <c r="D102" s="14"/>
      <c r="E102" s="15"/>
      <c r="F102" s="20"/>
    </row>
    <row r="103" spans="1:6" ht="15" customHeight="1" thickBot="1" x14ac:dyDescent="0.3">
      <c r="A103" s="13" t="s">
        <v>58</v>
      </c>
      <c r="B103" s="150"/>
      <c r="C103" s="190"/>
      <c r="D103" s="29">
        <f>+D82+D101</f>
        <v>737727530</v>
      </c>
      <c r="E103" s="15"/>
      <c r="F103" s="30">
        <f>+F82+F101</f>
        <v>736016560</v>
      </c>
    </row>
    <row r="104" spans="1:6" ht="15" customHeight="1" thickTop="1" x14ac:dyDescent="0.25">
      <c r="A104" s="13"/>
      <c r="B104" s="150"/>
      <c r="C104" s="190"/>
      <c r="D104" s="23"/>
      <c r="E104" s="15"/>
      <c r="F104" s="23"/>
    </row>
    <row r="105" spans="1:6" ht="16.5" customHeight="1" x14ac:dyDescent="0.25">
      <c r="A105" s="13"/>
      <c r="B105" s="150"/>
      <c r="C105" s="190"/>
      <c r="D105" s="23"/>
      <c r="E105" s="15"/>
      <c r="F105" s="23"/>
    </row>
    <row r="108" spans="1:6" ht="21.95" customHeight="1" x14ac:dyDescent="0.25">
      <c r="A108" s="204" t="str">
        <f>A51</f>
        <v>The accompanying notes form part of this interim financial information.</v>
      </c>
      <c r="B108" s="204"/>
      <c r="C108" s="204"/>
      <c r="D108" s="204"/>
      <c r="E108" s="204"/>
      <c r="F108" s="204"/>
    </row>
  </sheetData>
  <mergeCells count="3">
    <mergeCell ref="A48:F48"/>
    <mergeCell ref="A51:F51"/>
    <mergeCell ref="A108:F108"/>
  </mergeCells>
  <pageMargins left="1.2" right="0.7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8C1C-05C9-41D3-81F4-52B317609DA9}">
  <dimension ref="A1:F48"/>
  <sheetViews>
    <sheetView topLeftCell="A19" zoomScaleNormal="100" zoomScaleSheetLayoutView="85" zoomScalePageLayoutView="85" workbookViewId="0">
      <selection activeCell="D30" sqref="D30"/>
    </sheetView>
  </sheetViews>
  <sheetFormatPr defaultColWidth="9.28515625" defaultRowHeight="16.5" customHeight="1" x14ac:dyDescent="0.25"/>
  <cols>
    <col min="1" max="1" width="43.7109375" style="147" customWidth="1"/>
    <col min="2" max="2" width="6.7109375" style="147" customWidth="1"/>
    <col min="3" max="3" width="0.7109375" style="120" customWidth="1"/>
    <col min="4" max="4" width="14.7109375" style="156" customWidth="1"/>
    <col min="5" max="5" width="0.7109375" style="188" customWidth="1"/>
    <col min="6" max="6" width="14.7109375" style="156" customWidth="1"/>
    <col min="7" max="16384" width="9.28515625" style="147"/>
  </cols>
  <sheetData>
    <row r="1" spans="1:6" ht="16.5" customHeight="1" x14ac:dyDescent="0.25">
      <c r="A1" s="1" t="s">
        <v>0</v>
      </c>
      <c r="B1" s="52"/>
      <c r="C1" s="194"/>
      <c r="D1" s="52"/>
      <c r="E1" s="194"/>
      <c r="F1" s="52"/>
    </row>
    <row r="2" spans="1:6" ht="16.5" customHeight="1" x14ac:dyDescent="0.25">
      <c r="A2" s="1" t="s">
        <v>59</v>
      </c>
      <c r="B2" s="52"/>
      <c r="C2" s="194"/>
      <c r="D2" s="52"/>
      <c r="E2" s="194"/>
      <c r="F2" s="52"/>
    </row>
    <row r="3" spans="1:6" ht="16.5" customHeight="1" x14ac:dyDescent="0.25">
      <c r="A3" s="3" t="s">
        <v>143</v>
      </c>
      <c r="B3" s="200"/>
      <c r="C3" s="118"/>
      <c r="D3" s="148"/>
      <c r="E3" s="181"/>
      <c r="F3" s="148"/>
    </row>
    <row r="4" spans="1:6" ht="16.5" customHeight="1" x14ac:dyDescent="0.25">
      <c r="A4" s="1"/>
    </row>
    <row r="5" spans="1:6" ht="16.5" customHeight="1" x14ac:dyDescent="0.25">
      <c r="A5" s="1"/>
    </row>
    <row r="6" spans="1:6" ht="16.5" customHeight="1" x14ac:dyDescent="0.25">
      <c r="A6" s="1"/>
      <c r="D6" s="4" t="s">
        <v>2</v>
      </c>
      <c r="E6" s="182"/>
      <c r="F6" s="4" t="s">
        <v>2</v>
      </c>
    </row>
    <row r="7" spans="1:6" ht="16.5" customHeight="1" x14ac:dyDescent="0.25">
      <c r="A7" s="1"/>
      <c r="D7" s="5" t="s">
        <v>142</v>
      </c>
      <c r="E7" s="183"/>
      <c r="F7" s="5" t="s">
        <v>142</v>
      </c>
    </row>
    <row r="8" spans="1:6" ht="16.5" customHeight="1" x14ac:dyDescent="0.25">
      <c r="A8" s="173"/>
      <c r="B8" s="102"/>
      <c r="C8" s="111"/>
      <c r="D8" s="7" t="s">
        <v>5</v>
      </c>
      <c r="E8" s="8"/>
      <c r="F8" s="7" t="s">
        <v>6</v>
      </c>
    </row>
    <row r="9" spans="1:6" ht="16.5" customHeight="1" x14ac:dyDescent="0.25">
      <c r="A9" s="173"/>
      <c r="B9" s="53" t="s">
        <v>7</v>
      </c>
      <c r="C9" s="124"/>
      <c r="D9" s="10" t="s">
        <v>8</v>
      </c>
      <c r="E9" s="11"/>
      <c r="F9" s="10" t="s">
        <v>8</v>
      </c>
    </row>
    <row r="10" spans="1:6" ht="16.5" customHeight="1" x14ac:dyDescent="0.25">
      <c r="A10" s="173"/>
      <c r="B10" s="6"/>
      <c r="C10" s="124"/>
      <c r="D10" s="54"/>
      <c r="E10" s="55"/>
      <c r="F10" s="55"/>
    </row>
    <row r="11" spans="1:6" ht="16.5" customHeight="1" x14ac:dyDescent="0.25">
      <c r="A11" s="175" t="s">
        <v>60</v>
      </c>
      <c r="B11" s="162">
        <v>14</v>
      </c>
      <c r="C11" s="124"/>
      <c r="D11" s="56">
        <v>197223238</v>
      </c>
      <c r="E11" s="57"/>
      <c r="F11" s="58">
        <v>128515384</v>
      </c>
    </row>
    <row r="12" spans="1:6" ht="16.5" customHeight="1" x14ac:dyDescent="0.25">
      <c r="A12" s="175" t="s">
        <v>61</v>
      </c>
      <c r="B12" s="162">
        <v>14</v>
      </c>
      <c r="C12" s="124"/>
      <c r="D12" s="56">
        <v>6989829</v>
      </c>
      <c r="E12" s="57"/>
      <c r="F12" s="58">
        <v>6081808</v>
      </c>
    </row>
    <row r="13" spans="1:6" ht="16.5" customHeight="1" x14ac:dyDescent="0.25">
      <c r="A13" s="173" t="s">
        <v>62</v>
      </c>
      <c r="B13" s="102"/>
      <c r="C13" s="124"/>
      <c r="D13" s="59">
        <v>-175168079</v>
      </c>
      <c r="E13" s="57"/>
      <c r="F13" s="60">
        <v>-112255118</v>
      </c>
    </row>
    <row r="14" spans="1:6" ht="16.5" customHeight="1" x14ac:dyDescent="0.25">
      <c r="A14" s="173"/>
      <c r="B14" s="102"/>
      <c r="C14" s="124"/>
      <c r="D14" s="56"/>
      <c r="E14" s="57"/>
      <c r="F14" s="58"/>
    </row>
    <row r="15" spans="1:6" ht="16.5" customHeight="1" x14ac:dyDescent="0.25">
      <c r="A15" s="1" t="s">
        <v>63</v>
      </c>
      <c r="B15" s="102"/>
      <c r="C15" s="124"/>
      <c r="D15" s="56">
        <f>SUM(D11:D13)</f>
        <v>29044988</v>
      </c>
      <c r="E15" s="58"/>
      <c r="F15" s="58">
        <f>SUM(F11:F13)</f>
        <v>22342074</v>
      </c>
    </row>
    <row r="16" spans="1:6" ht="16.5" customHeight="1" x14ac:dyDescent="0.25">
      <c r="A16" s="175" t="s">
        <v>64</v>
      </c>
      <c r="B16" s="162"/>
      <c r="C16" s="124"/>
      <c r="D16" s="56">
        <v>793514</v>
      </c>
      <c r="E16" s="57"/>
      <c r="F16" s="58">
        <v>624566</v>
      </c>
    </row>
    <row r="17" spans="1:6" ht="16.5" customHeight="1" x14ac:dyDescent="0.25">
      <c r="A17" s="175" t="s">
        <v>65</v>
      </c>
      <c r="B17" s="102"/>
      <c r="C17" s="124"/>
      <c r="D17" s="56">
        <v>-8849185</v>
      </c>
      <c r="E17" s="57"/>
      <c r="F17" s="58">
        <v>-7781764</v>
      </c>
    </row>
    <row r="18" spans="1:6" ht="16.5" customHeight="1" x14ac:dyDescent="0.25">
      <c r="A18" s="175" t="s">
        <v>66</v>
      </c>
      <c r="B18" s="102"/>
      <c r="C18" s="124"/>
      <c r="D18" s="56">
        <v>-11867814</v>
      </c>
      <c r="E18" s="57"/>
      <c r="F18" s="58">
        <v>-10804494</v>
      </c>
    </row>
    <row r="19" spans="1:6" ht="16.5" customHeight="1" x14ac:dyDescent="0.25">
      <c r="A19" s="175" t="s">
        <v>148</v>
      </c>
      <c r="B19" s="102"/>
      <c r="C19" s="124"/>
      <c r="D19" s="56">
        <v>714960</v>
      </c>
      <c r="E19" s="57"/>
      <c r="F19" s="58">
        <v>813862</v>
      </c>
    </row>
    <row r="20" spans="1:6" ht="16.5" customHeight="1" x14ac:dyDescent="0.25">
      <c r="A20" s="147" t="s">
        <v>152</v>
      </c>
      <c r="B20" s="102"/>
      <c r="C20" s="124"/>
      <c r="D20" s="56">
        <v>1941270</v>
      </c>
      <c r="E20" s="57"/>
      <c r="F20" s="58">
        <v>-704593</v>
      </c>
    </row>
    <row r="21" spans="1:6" ht="16.5" customHeight="1" x14ac:dyDescent="0.25">
      <c r="A21" s="147" t="s">
        <v>153</v>
      </c>
      <c r="B21" s="102"/>
      <c r="C21" s="124"/>
      <c r="D21" s="56"/>
      <c r="E21" s="57"/>
      <c r="F21" s="58"/>
    </row>
    <row r="22" spans="1:6" ht="16.5" customHeight="1" x14ac:dyDescent="0.25">
      <c r="A22" s="147" t="s">
        <v>133</v>
      </c>
      <c r="B22" s="102"/>
      <c r="C22" s="124"/>
      <c r="D22" s="56">
        <v>-274014</v>
      </c>
      <c r="E22" s="57"/>
      <c r="F22" s="58">
        <v>0</v>
      </c>
    </row>
    <row r="23" spans="1:6" ht="16.5" customHeight="1" x14ac:dyDescent="0.25">
      <c r="A23" s="175" t="s">
        <v>68</v>
      </c>
      <c r="B23" s="102"/>
      <c r="C23" s="124"/>
      <c r="D23" s="56">
        <v>-225243</v>
      </c>
      <c r="E23" s="57"/>
      <c r="F23" s="58">
        <v>-195183</v>
      </c>
    </row>
    <row r="24" spans="1:6" ht="16.5" customHeight="1" x14ac:dyDescent="0.25">
      <c r="A24" s="175" t="s">
        <v>69</v>
      </c>
      <c r="B24" s="162"/>
      <c r="C24" s="124"/>
      <c r="D24" s="59">
        <v>-648025</v>
      </c>
      <c r="E24" s="57"/>
      <c r="F24" s="60">
        <v>-163270</v>
      </c>
    </row>
    <row r="25" spans="1:6" ht="16.5" customHeight="1" x14ac:dyDescent="0.25">
      <c r="A25" s="175"/>
      <c r="B25" s="102"/>
      <c r="C25" s="124"/>
      <c r="D25" s="56"/>
      <c r="E25" s="57"/>
      <c r="F25" s="58"/>
    </row>
    <row r="26" spans="1:6" ht="16.5" customHeight="1" x14ac:dyDescent="0.25">
      <c r="A26" s="1" t="s">
        <v>70</v>
      </c>
      <c r="B26" s="102"/>
      <c r="C26" s="124"/>
      <c r="D26" s="56">
        <f>SUM(D15:D24)</f>
        <v>10630451</v>
      </c>
      <c r="E26" s="57"/>
      <c r="F26" s="58">
        <f>SUM(F15:F24)</f>
        <v>4131198</v>
      </c>
    </row>
    <row r="27" spans="1:6" ht="16.5" customHeight="1" x14ac:dyDescent="0.25">
      <c r="A27" s="173" t="s">
        <v>71</v>
      </c>
      <c r="B27" s="174"/>
      <c r="C27" s="124"/>
      <c r="D27" s="59">
        <v>-2616440</v>
      </c>
      <c r="E27" s="57"/>
      <c r="F27" s="60">
        <v>-758497</v>
      </c>
    </row>
    <row r="28" spans="1:6" ht="16.5" customHeight="1" x14ac:dyDescent="0.25">
      <c r="A28" s="173"/>
      <c r="B28" s="174"/>
      <c r="C28" s="124"/>
      <c r="D28" s="56"/>
      <c r="E28" s="57"/>
      <c r="F28" s="58"/>
    </row>
    <row r="29" spans="1:6" ht="16.5" customHeight="1" x14ac:dyDescent="0.25">
      <c r="A29" s="61" t="s">
        <v>72</v>
      </c>
      <c r="B29" s="174"/>
      <c r="C29" s="124"/>
      <c r="D29" s="62">
        <f>SUM(D26:D27)</f>
        <v>8014011</v>
      </c>
      <c r="E29" s="57"/>
      <c r="F29" s="63">
        <f>SUM(F26:F27)</f>
        <v>3372701</v>
      </c>
    </row>
    <row r="30" spans="1:6" ht="16.5" customHeight="1" x14ac:dyDescent="0.25">
      <c r="A30" s="147" t="s">
        <v>73</v>
      </c>
      <c r="B30" s="1"/>
      <c r="C30" s="195"/>
      <c r="D30" s="59">
        <v>0</v>
      </c>
      <c r="E30" s="197"/>
      <c r="F30" s="60">
        <v>0</v>
      </c>
    </row>
    <row r="31" spans="1:6" ht="16.5" customHeight="1" x14ac:dyDescent="0.25">
      <c r="B31" s="155"/>
      <c r="C31" s="195"/>
      <c r="D31" s="56"/>
      <c r="E31" s="57"/>
      <c r="F31" s="58"/>
    </row>
    <row r="32" spans="1:6" ht="16.5" customHeight="1" thickBot="1" x14ac:dyDescent="0.3">
      <c r="A32" s="1" t="s">
        <v>74</v>
      </c>
      <c r="B32" s="155"/>
      <c r="C32" s="195"/>
      <c r="D32" s="64">
        <f>SUM(D29:D30)</f>
        <v>8014011</v>
      </c>
      <c r="E32" s="57"/>
      <c r="F32" s="65">
        <f>SUM(F29:F30)</f>
        <v>3372701</v>
      </c>
    </row>
    <row r="33" spans="1:6" ht="16.5" customHeight="1" thickTop="1" x14ac:dyDescent="0.25">
      <c r="A33" s="1"/>
      <c r="B33" s="155"/>
      <c r="C33" s="195"/>
      <c r="D33" s="56"/>
      <c r="E33" s="57"/>
      <c r="F33" s="58"/>
    </row>
    <row r="34" spans="1:6" ht="16.5" customHeight="1" x14ac:dyDescent="0.25">
      <c r="A34" s="66"/>
      <c r="B34" s="67"/>
      <c r="C34" s="196"/>
      <c r="D34" s="177"/>
      <c r="E34" s="197"/>
      <c r="F34" s="176"/>
    </row>
    <row r="35" spans="1:6" ht="16.5" customHeight="1" x14ac:dyDescent="0.25">
      <c r="A35" s="66" t="s">
        <v>136</v>
      </c>
      <c r="B35" s="157">
        <v>15</v>
      </c>
      <c r="D35" s="177"/>
      <c r="E35" s="197"/>
      <c r="F35" s="176"/>
    </row>
    <row r="36" spans="1:6" ht="16.5" customHeight="1" x14ac:dyDescent="0.25">
      <c r="D36" s="177"/>
      <c r="E36" s="197"/>
      <c r="F36" s="176"/>
    </row>
    <row r="37" spans="1:6" ht="16.5" customHeight="1" thickBot="1" x14ac:dyDescent="0.3">
      <c r="A37" s="147" t="s">
        <v>75</v>
      </c>
      <c r="B37" s="157"/>
      <c r="D37" s="68">
        <v>0.08</v>
      </c>
      <c r="E37" s="198"/>
      <c r="F37" s="69">
        <v>0.03</v>
      </c>
    </row>
    <row r="38" spans="1:6" ht="16.5" customHeight="1" thickTop="1" x14ac:dyDescent="0.25">
      <c r="D38" s="178"/>
    </row>
    <row r="39" spans="1:6" ht="16.5" customHeight="1" thickBot="1" x14ac:dyDescent="0.3">
      <c r="A39" s="147" t="s">
        <v>76</v>
      </c>
      <c r="B39" s="157"/>
      <c r="D39" s="68">
        <v>0.08</v>
      </c>
      <c r="E39" s="198"/>
      <c r="F39" s="69">
        <v>0.03</v>
      </c>
    </row>
    <row r="40" spans="1:6" ht="16.5" customHeight="1" thickTop="1" x14ac:dyDescent="0.25">
      <c r="B40" s="157"/>
      <c r="D40" s="179"/>
      <c r="E40" s="198"/>
      <c r="F40" s="179"/>
    </row>
    <row r="41" spans="1:6" ht="16.5" customHeight="1" x14ac:dyDescent="0.25">
      <c r="B41" s="157"/>
      <c r="D41" s="179"/>
      <c r="E41" s="198"/>
      <c r="F41" s="179"/>
    </row>
    <row r="42" spans="1:6" ht="16.5" customHeight="1" x14ac:dyDescent="0.25">
      <c r="B42" s="157"/>
      <c r="D42" s="179"/>
      <c r="E42" s="198"/>
      <c r="F42" s="179"/>
    </row>
    <row r="43" spans="1:6" ht="16.5" customHeight="1" x14ac:dyDescent="0.25">
      <c r="B43" s="157"/>
      <c r="D43" s="179"/>
      <c r="E43" s="198"/>
      <c r="F43" s="179"/>
    </row>
    <row r="44" spans="1:6" ht="16.5" customHeight="1" x14ac:dyDescent="0.25">
      <c r="B44" s="157"/>
      <c r="D44" s="179"/>
      <c r="E44" s="198"/>
      <c r="F44" s="179"/>
    </row>
    <row r="45" spans="1:6" ht="16.5" customHeight="1" x14ac:dyDescent="0.25">
      <c r="B45" s="157"/>
      <c r="D45" s="179"/>
      <c r="E45" s="198"/>
      <c r="F45" s="179"/>
    </row>
    <row r="46" spans="1:6" ht="16.5" customHeight="1" x14ac:dyDescent="0.25">
      <c r="B46" s="157"/>
      <c r="D46" s="179"/>
      <c r="E46" s="198"/>
      <c r="F46" s="179"/>
    </row>
    <row r="47" spans="1:6" ht="13.5" customHeight="1" x14ac:dyDescent="0.25">
      <c r="B47" s="157"/>
      <c r="D47" s="179"/>
      <c r="E47" s="198"/>
      <c r="F47" s="179"/>
    </row>
    <row r="48" spans="1:6" ht="21.95" customHeight="1" x14ac:dyDescent="0.25">
      <c r="A48" s="200" t="s">
        <v>30</v>
      </c>
      <c r="B48" s="200"/>
      <c r="C48" s="118"/>
      <c r="D48" s="200"/>
      <c r="E48" s="199"/>
      <c r="F48" s="200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8D88-275B-49BE-9A34-DD72D39BD1F3}">
  <dimension ref="A1:F48"/>
  <sheetViews>
    <sheetView topLeftCell="A19" zoomScaleNormal="100" zoomScaleSheetLayoutView="92" zoomScalePageLayoutView="85" workbookViewId="0">
      <selection activeCell="D33" sqref="D33"/>
    </sheetView>
  </sheetViews>
  <sheetFormatPr defaultColWidth="9.28515625" defaultRowHeight="16.5" customHeight="1" x14ac:dyDescent="0.25"/>
  <cols>
    <col min="1" max="1" width="43.7109375" style="147" customWidth="1"/>
    <col min="2" max="2" width="6.7109375" style="147" customWidth="1"/>
    <col min="3" max="3" width="0.7109375" style="120" customWidth="1"/>
    <col min="4" max="4" width="14.7109375" style="156" customWidth="1"/>
    <col min="5" max="5" width="0.7109375" style="188" customWidth="1"/>
    <col min="6" max="6" width="14.7109375" style="156" customWidth="1"/>
    <col min="7" max="16384" width="9.28515625" style="147"/>
  </cols>
  <sheetData>
    <row r="1" spans="1:6" ht="16.5" customHeight="1" x14ac:dyDescent="0.25">
      <c r="A1" s="1" t="s">
        <v>0</v>
      </c>
      <c r="B1" s="52"/>
      <c r="C1" s="194"/>
      <c r="D1" s="52"/>
      <c r="E1" s="194"/>
      <c r="F1" s="52"/>
    </row>
    <row r="2" spans="1:6" ht="16.5" customHeight="1" x14ac:dyDescent="0.25">
      <c r="A2" s="1" t="s">
        <v>59</v>
      </c>
      <c r="B2" s="52"/>
      <c r="C2" s="194"/>
      <c r="D2" s="52"/>
      <c r="E2" s="194"/>
      <c r="F2" s="52"/>
    </row>
    <row r="3" spans="1:6" ht="16.5" customHeight="1" x14ac:dyDescent="0.25">
      <c r="A3" s="3" t="s">
        <v>146</v>
      </c>
      <c r="B3" s="200"/>
      <c r="C3" s="118"/>
      <c r="D3" s="148"/>
      <c r="E3" s="181"/>
      <c r="F3" s="148"/>
    </row>
    <row r="4" spans="1:6" ht="16.5" customHeight="1" x14ac:dyDescent="0.25">
      <c r="A4" s="1"/>
    </row>
    <row r="5" spans="1:6" ht="16.5" customHeight="1" x14ac:dyDescent="0.25">
      <c r="A5" s="1"/>
    </row>
    <row r="6" spans="1:6" ht="16.5" customHeight="1" x14ac:dyDescent="0.25">
      <c r="A6" s="1"/>
      <c r="D6" s="4" t="s">
        <v>2</v>
      </c>
      <c r="E6" s="182"/>
      <c r="F6" s="4" t="s">
        <v>2</v>
      </c>
    </row>
    <row r="7" spans="1:6" ht="16.5" customHeight="1" x14ac:dyDescent="0.25">
      <c r="A7" s="1"/>
      <c r="D7" s="5" t="s">
        <v>142</v>
      </c>
      <c r="E7" s="183"/>
      <c r="F7" s="5" t="s">
        <v>142</v>
      </c>
    </row>
    <row r="8" spans="1:6" ht="16.5" customHeight="1" x14ac:dyDescent="0.25">
      <c r="A8" s="173"/>
      <c r="B8" s="102"/>
      <c r="C8" s="111"/>
      <c r="D8" s="7" t="s">
        <v>5</v>
      </c>
      <c r="E8" s="8"/>
      <c r="F8" s="7" t="s">
        <v>6</v>
      </c>
    </row>
    <row r="9" spans="1:6" ht="16.5" customHeight="1" x14ac:dyDescent="0.25">
      <c r="A9" s="173"/>
      <c r="B9" s="53" t="s">
        <v>7</v>
      </c>
      <c r="C9" s="124"/>
      <c r="D9" s="10" t="s">
        <v>8</v>
      </c>
      <c r="E9" s="11"/>
      <c r="F9" s="10" t="s">
        <v>8</v>
      </c>
    </row>
    <row r="10" spans="1:6" ht="16.5" customHeight="1" x14ac:dyDescent="0.25">
      <c r="A10" s="173"/>
      <c r="B10" s="6"/>
      <c r="C10" s="124"/>
      <c r="D10" s="54"/>
      <c r="E10" s="55"/>
      <c r="F10" s="55"/>
    </row>
    <row r="11" spans="1:6" ht="16.5" customHeight="1" x14ac:dyDescent="0.25">
      <c r="A11" s="175" t="s">
        <v>60</v>
      </c>
      <c r="B11" s="162">
        <v>14</v>
      </c>
      <c r="C11" s="124"/>
      <c r="D11" s="56">
        <v>570148886</v>
      </c>
      <c r="E11" s="57"/>
      <c r="F11" s="58">
        <v>607129881</v>
      </c>
    </row>
    <row r="12" spans="1:6" ht="16.5" customHeight="1" x14ac:dyDescent="0.25">
      <c r="A12" s="175" t="s">
        <v>61</v>
      </c>
      <c r="B12" s="162">
        <v>14</v>
      </c>
      <c r="C12" s="124"/>
      <c r="D12" s="56">
        <v>17462374</v>
      </c>
      <c r="E12" s="57"/>
      <c r="F12" s="58">
        <v>14632659</v>
      </c>
    </row>
    <row r="13" spans="1:6" ht="16.5" customHeight="1" x14ac:dyDescent="0.25">
      <c r="A13" s="173" t="s">
        <v>62</v>
      </c>
      <c r="B13" s="102"/>
      <c r="C13" s="124"/>
      <c r="D13" s="59">
        <v>-495907467</v>
      </c>
      <c r="E13" s="57"/>
      <c r="F13" s="60">
        <v>-498959754</v>
      </c>
    </row>
    <row r="14" spans="1:6" ht="16.5" customHeight="1" x14ac:dyDescent="0.25">
      <c r="A14" s="173"/>
      <c r="B14" s="102"/>
      <c r="C14" s="124"/>
      <c r="D14" s="56"/>
      <c r="E14" s="57"/>
      <c r="F14" s="58"/>
    </row>
    <row r="15" spans="1:6" ht="16.5" customHeight="1" x14ac:dyDescent="0.25">
      <c r="A15" s="1" t="s">
        <v>63</v>
      </c>
      <c r="B15" s="102"/>
      <c r="C15" s="124"/>
      <c r="D15" s="56">
        <f>SUM(D11:D13)</f>
        <v>91703793</v>
      </c>
      <c r="E15" s="58"/>
      <c r="F15" s="58">
        <f>SUM(F11:F13)</f>
        <v>122802786</v>
      </c>
    </row>
    <row r="16" spans="1:6" ht="16.5" customHeight="1" x14ac:dyDescent="0.25">
      <c r="A16" s="175" t="s">
        <v>64</v>
      </c>
      <c r="B16" s="162"/>
      <c r="C16" s="124"/>
      <c r="D16" s="56">
        <v>2486933</v>
      </c>
      <c r="E16" s="57"/>
      <c r="F16" s="58">
        <v>1431131</v>
      </c>
    </row>
    <row r="17" spans="1:6" ht="16.5" customHeight="1" x14ac:dyDescent="0.25">
      <c r="A17" s="175" t="s">
        <v>65</v>
      </c>
      <c r="B17" s="102"/>
      <c r="C17" s="124"/>
      <c r="D17" s="56">
        <v>-28027027</v>
      </c>
      <c r="E17" s="57"/>
      <c r="F17" s="58">
        <v>-26898225</v>
      </c>
    </row>
    <row r="18" spans="1:6" ht="16.5" customHeight="1" x14ac:dyDescent="0.25">
      <c r="A18" s="175" t="s">
        <v>66</v>
      </c>
      <c r="B18" s="102"/>
      <c r="C18" s="124"/>
      <c r="D18" s="56">
        <v>-34727892</v>
      </c>
      <c r="E18" s="57"/>
      <c r="F18" s="58">
        <v>-34136589</v>
      </c>
    </row>
    <row r="19" spans="1:6" ht="16.5" customHeight="1" x14ac:dyDescent="0.25">
      <c r="A19" s="175" t="s">
        <v>154</v>
      </c>
      <c r="B19" s="102"/>
      <c r="C19" s="124"/>
      <c r="D19" s="56">
        <v>1161581</v>
      </c>
      <c r="E19" s="57"/>
      <c r="F19" s="58">
        <v>-2497463</v>
      </c>
    </row>
    <row r="20" spans="1:6" ht="16.5" customHeight="1" x14ac:dyDescent="0.25">
      <c r="A20" s="147" t="s">
        <v>155</v>
      </c>
      <c r="B20" s="102"/>
      <c r="C20" s="124"/>
      <c r="D20" s="178">
        <v>3860378</v>
      </c>
      <c r="E20" s="57"/>
      <c r="F20" s="58">
        <v>910625</v>
      </c>
    </row>
    <row r="21" spans="1:6" ht="16.5" customHeight="1" x14ac:dyDescent="0.25">
      <c r="A21" s="147" t="s">
        <v>153</v>
      </c>
      <c r="B21" s="102"/>
      <c r="C21" s="124"/>
      <c r="D21" s="56"/>
      <c r="E21" s="57"/>
      <c r="F21" s="58"/>
    </row>
    <row r="22" spans="1:6" ht="16.5" customHeight="1" x14ac:dyDescent="0.25">
      <c r="A22" s="147" t="s">
        <v>133</v>
      </c>
      <c r="B22" s="102"/>
      <c r="C22" s="124"/>
      <c r="D22" s="56">
        <v>-2082291</v>
      </c>
      <c r="E22" s="57"/>
      <c r="F22" s="58">
        <v>0</v>
      </c>
    </row>
    <row r="23" spans="1:6" ht="16.5" customHeight="1" x14ac:dyDescent="0.25">
      <c r="A23" s="175" t="s">
        <v>68</v>
      </c>
      <c r="B23" s="102"/>
      <c r="C23" s="124"/>
      <c r="D23" s="56">
        <v>-611634</v>
      </c>
      <c r="E23" s="57"/>
      <c r="F23" s="58">
        <v>-1302365</v>
      </c>
    </row>
    <row r="24" spans="1:6" ht="16.5" customHeight="1" x14ac:dyDescent="0.25">
      <c r="A24" s="175" t="s">
        <v>69</v>
      </c>
      <c r="B24" s="162">
        <v>10</v>
      </c>
      <c r="C24" s="124"/>
      <c r="D24" s="59">
        <v>-1359078</v>
      </c>
      <c r="E24" s="57"/>
      <c r="F24" s="60">
        <v>-530291</v>
      </c>
    </row>
    <row r="25" spans="1:6" ht="16.5" customHeight="1" x14ac:dyDescent="0.25">
      <c r="A25" s="175"/>
      <c r="B25" s="102"/>
      <c r="C25" s="124"/>
      <c r="D25" s="56"/>
      <c r="E25" s="57"/>
      <c r="F25" s="58"/>
    </row>
    <row r="26" spans="1:6" ht="16.5" customHeight="1" x14ac:dyDescent="0.25">
      <c r="A26" s="1" t="s">
        <v>70</v>
      </c>
      <c r="B26" s="102"/>
      <c r="C26" s="124"/>
      <c r="D26" s="56">
        <f>SUM(D15:D24)</f>
        <v>32404763</v>
      </c>
      <c r="E26" s="57"/>
      <c r="F26" s="58">
        <f>SUM(F15:F24)</f>
        <v>59779609</v>
      </c>
    </row>
    <row r="27" spans="1:6" ht="16.5" customHeight="1" x14ac:dyDescent="0.25">
      <c r="A27" s="173" t="s">
        <v>71</v>
      </c>
      <c r="B27" s="174"/>
      <c r="C27" s="124"/>
      <c r="D27" s="59">
        <v>-7000589</v>
      </c>
      <c r="E27" s="57"/>
      <c r="F27" s="60">
        <v>-10108492</v>
      </c>
    </row>
    <row r="28" spans="1:6" ht="16.5" customHeight="1" x14ac:dyDescent="0.25">
      <c r="A28" s="173"/>
      <c r="B28" s="174"/>
      <c r="C28" s="124"/>
      <c r="D28" s="56"/>
      <c r="E28" s="57"/>
      <c r="F28" s="58"/>
    </row>
    <row r="29" spans="1:6" ht="16.5" customHeight="1" x14ac:dyDescent="0.25">
      <c r="A29" s="61" t="s">
        <v>72</v>
      </c>
      <c r="B29" s="174"/>
      <c r="C29" s="124"/>
      <c r="D29" s="62">
        <f>SUM(D26:D27)</f>
        <v>25404174</v>
      </c>
      <c r="E29" s="57"/>
      <c r="F29" s="63">
        <f>SUM(F26:F27)</f>
        <v>49671117</v>
      </c>
    </row>
    <row r="30" spans="1:6" ht="16.5" customHeight="1" x14ac:dyDescent="0.25">
      <c r="A30" s="147" t="s">
        <v>73</v>
      </c>
      <c r="B30" s="1"/>
      <c r="C30" s="195"/>
      <c r="D30" s="59">
        <v>0</v>
      </c>
      <c r="E30" s="197"/>
      <c r="F30" s="60">
        <v>0</v>
      </c>
    </row>
    <row r="31" spans="1:6" ht="16.5" customHeight="1" x14ac:dyDescent="0.25">
      <c r="B31" s="155"/>
      <c r="C31" s="195"/>
      <c r="D31" s="56"/>
      <c r="E31" s="57"/>
      <c r="F31" s="58"/>
    </row>
    <row r="32" spans="1:6" ht="16.5" customHeight="1" thickBot="1" x14ac:dyDescent="0.3">
      <c r="A32" s="1" t="s">
        <v>74</v>
      </c>
      <c r="B32" s="155"/>
      <c r="C32" s="195"/>
      <c r="D32" s="64">
        <f>SUM(D29:D30)</f>
        <v>25404174</v>
      </c>
      <c r="E32" s="57"/>
      <c r="F32" s="65">
        <f>SUM(F29:F30)</f>
        <v>49671117</v>
      </c>
    </row>
    <row r="33" spans="1:6" ht="16.5" customHeight="1" thickTop="1" x14ac:dyDescent="0.25">
      <c r="A33" s="1"/>
      <c r="B33" s="155"/>
      <c r="C33" s="195"/>
      <c r="D33" s="56"/>
      <c r="E33" s="57"/>
      <c r="F33" s="58"/>
    </row>
    <row r="34" spans="1:6" ht="16.5" customHeight="1" x14ac:dyDescent="0.25">
      <c r="A34" s="66"/>
      <c r="B34" s="67"/>
      <c r="C34" s="196"/>
      <c r="D34" s="177"/>
      <c r="E34" s="197"/>
      <c r="F34" s="176"/>
    </row>
    <row r="35" spans="1:6" ht="16.5" customHeight="1" x14ac:dyDescent="0.25">
      <c r="A35" s="66" t="s">
        <v>136</v>
      </c>
      <c r="B35" s="157">
        <v>15</v>
      </c>
      <c r="D35" s="177"/>
      <c r="E35" s="197"/>
      <c r="F35" s="176"/>
    </row>
    <row r="36" spans="1:6" ht="16.5" customHeight="1" x14ac:dyDescent="0.25">
      <c r="D36" s="177"/>
      <c r="E36" s="197"/>
      <c r="F36" s="176"/>
    </row>
    <row r="37" spans="1:6" ht="16.5" customHeight="1" thickBot="1" x14ac:dyDescent="0.3">
      <c r="A37" s="147" t="s">
        <v>75</v>
      </c>
      <c r="B37" s="157"/>
      <c r="D37" s="68">
        <v>0.25</v>
      </c>
      <c r="E37" s="198"/>
      <c r="F37" s="69">
        <v>0.59</v>
      </c>
    </row>
    <row r="38" spans="1:6" ht="16.5" customHeight="1" thickTop="1" x14ac:dyDescent="0.25">
      <c r="D38" s="178"/>
    </row>
    <row r="39" spans="1:6" ht="16.5" customHeight="1" thickBot="1" x14ac:dyDescent="0.3">
      <c r="A39" s="147" t="s">
        <v>76</v>
      </c>
      <c r="B39" s="157"/>
      <c r="D39" s="68">
        <v>0.25</v>
      </c>
      <c r="E39" s="198"/>
      <c r="F39" s="69">
        <v>0.59</v>
      </c>
    </row>
    <row r="40" spans="1:6" ht="16.5" customHeight="1" thickTop="1" x14ac:dyDescent="0.25">
      <c r="B40" s="157"/>
      <c r="D40" s="179"/>
      <c r="E40" s="198"/>
      <c r="F40" s="179"/>
    </row>
    <row r="41" spans="1:6" ht="16.5" customHeight="1" x14ac:dyDescent="0.25">
      <c r="B41" s="157"/>
      <c r="D41" s="179"/>
      <c r="E41" s="198"/>
      <c r="F41" s="179"/>
    </row>
    <row r="42" spans="1:6" ht="16.5" customHeight="1" x14ac:dyDescent="0.25">
      <c r="B42" s="157"/>
      <c r="D42" s="179"/>
      <c r="E42" s="198"/>
      <c r="F42" s="179"/>
    </row>
    <row r="43" spans="1:6" ht="16.5" customHeight="1" x14ac:dyDescent="0.25">
      <c r="B43" s="157"/>
      <c r="D43" s="179"/>
      <c r="E43" s="198"/>
      <c r="F43" s="179"/>
    </row>
    <row r="44" spans="1:6" ht="16.5" customHeight="1" x14ac:dyDescent="0.25">
      <c r="B44" s="157"/>
      <c r="D44" s="179"/>
      <c r="E44" s="198"/>
      <c r="F44" s="179"/>
    </row>
    <row r="45" spans="1:6" ht="16.5" customHeight="1" x14ac:dyDescent="0.25">
      <c r="B45" s="157"/>
      <c r="D45" s="179"/>
      <c r="E45" s="198"/>
      <c r="F45" s="179"/>
    </row>
    <row r="46" spans="1:6" ht="16.5" customHeight="1" x14ac:dyDescent="0.25">
      <c r="B46" s="157"/>
      <c r="D46" s="179"/>
      <c r="E46" s="198"/>
      <c r="F46" s="179"/>
    </row>
    <row r="47" spans="1:6" ht="14.25" customHeight="1" x14ac:dyDescent="0.25">
      <c r="B47" s="157"/>
      <c r="D47" s="179"/>
      <c r="E47" s="198"/>
      <c r="F47" s="179"/>
    </row>
    <row r="48" spans="1:6" ht="21.95" customHeight="1" x14ac:dyDescent="0.25">
      <c r="A48" s="200" t="s">
        <v>30</v>
      </c>
      <c r="B48" s="200"/>
      <c r="C48" s="118"/>
      <c r="D48" s="200"/>
      <c r="E48" s="199"/>
      <c r="F48" s="200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E9FA-507C-43AC-93E5-DF5E390D3A03}">
  <dimension ref="A1:P33"/>
  <sheetViews>
    <sheetView topLeftCell="A7" zoomScaleNormal="100" zoomScaleSheetLayoutView="85" workbookViewId="0">
      <selection activeCell="J13" sqref="J13"/>
    </sheetView>
  </sheetViews>
  <sheetFormatPr defaultColWidth="9.28515625" defaultRowHeight="16.5" customHeight="1" x14ac:dyDescent="0.25"/>
  <cols>
    <col min="1" max="2" width="1.7109375" style="139" customWidth="1"/>
    <col min="3" max="3" width="37.7109375" style="139" customWidth="1"/>
    <col min="4" max="4" width="6.28515625" style="160" customWidth="1"/>
    <col min="5" max="5" width="1" style="117" customWidth="1"/>
    <col min="6" max="6" width="12.7109375" style="161" bestFit="1" customWidth="1"/>
    <col min="7" max="7" width="1" style="161" customWidth="1"/>
    <col min="8" max="8" width="12.7109375" style="161" bestFit="1" customWidth="1"/>
    <col min="9" max="9" width="1" style="161" customWidth="1"/>
    <col min="10" max="10" width="14.28515625" style="161" bestFit="1" customWidth="1"/>
    <col min="11" max="11" width="1" style="161" customWidth="1"/>
    <col min="12" max="12" width="14.28515625" style="161" bestFit="1" customWidth="1"/>
    <col min="13" max="13" width="1" style="161" customWidth="1"/>
    <col min="14" max="14" width="15.28515625" style="161" bestFit="1" customWidth="1"/>
    <col min="15" max="15" width="1" style="139" customWidth="1"/>
    <col min="16" max="16" width="12.42578125" style="139" customWidth="1"/>
    <col min="17" max="16384" width="9.28515625" style="139"/>
  </cols>
  <sheetData>
    <row r="1" spans="1:16" ht="16.5" customHeight="1" x14ac:dyDescent="0.25">
      <c r="A1" s="70" t="s">
        <v>0</v>
      </c>
      <c r="B1" s="71"/>
      <c r="D1" s="72"/>
      <c r="E1" s="146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16.5" customHeight="1" x14ac:dyDescent="0.25">
      <c r="A2" s="73" t="s">
        <v>77</v>
      </c>
      <c r="B2" s="71"/>
      <c r="D2" s="74"/>
      <c r="E2" s="146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16.5" customHeight="1" x14ac:dyDescent="0.25">
      <c r="A3" s="75" t="str">
        <f>'5(9M)'!A3</f>
        <v>For the nine-month period ended 30 September 2022</v>
      </c>
      <c r="B3" s="158"/>
      <c r="C3" s="158"/>
      <c r="D3" s="76"/>
      <c r="E3" s="134"/>
      <c r="F3" s="159"/>
      <c r="G3" s="159"/>
      <c r="H3" s="159"/>
      <c r="I3" s="159"/>
      <c r="J3" s="159"/>
      <c r="K3" s="159"/>
      <c r="L3" s="159"/>
      <c r="M3" s="159"/>
      <c r="N3" s="159"/>
      <c r="O3" s="158"/>
      <c r="P3" s="158"/>
    </row>
    <row r="6" spans="1:16" ht="16.5" customHeight="1" x14ac:dyDescent="0.25">
      <c r="J6" s="205" t="s">
        <v>54</v>
      </c>
      <c r="K6" s="205"/>
      <c r="L6" s="205"/>
      <c r="M6" s="205"/>
      <c r="N6" s="205"/>
    </row>
    <row r="7" spans="1:16" ht="16.5" customHeight="1" x14ac:dyDescent="0.25">
      <c r="A7" s="71"/>
      <c r="B7" s="71"/>
      <c r="C7" s="71"/>
      <c r="D7" s="77"/>
      <c r="E7" s="146"/>
      <c r="F7" s="78" t="s">
        <v>78</v>
      </c>
      <c r="G7" s="78"/>
      <c r="H7" s="78" t="s">
        <v>79</v>
      </c>
      <c r="I7" s="78"/>
      <c r="J7" s="78" t="s">
        <v>80</v>
      </c>
      <c r="K7" s="78"/>
      <c r="L7" s="78"/>
      <c r="M7" s="78"/>
      <c r="N7" s="139"/>
      <c r="O7" s="71"/>
      <c r="P7" s="78"/>
    </row>
    <row r="8" spans="1:16" ht="16.5" customHeight="1" x14ac:dyDescent="0.25">
      <c r="A8" s="71"/>
      <c r="B8" s="71"/>
      <c r="C8" s="71"/>
      <c r="D8" s="79"/>
      <c r="E8" s="146"/>
      <c r="F8" s="78" t="s">
        <v>81</v>
      </c>
      <c r="G8" s="78"/>
      <c r="H8" s="78" t="s">
        <v>81</v>
      </c>
      <c r="I8" s="78"/>
      <c r="J8" s="78" t="s">
        <v>124</v>
      </c>
      <c r="K8" s="78"/>
      <c r="L8" s="78" t="s">
        <v>82</v>
      </c>
      <c r="M8" s="78"/>
      <c r="N8" s="78"/>
      <c r="O8" s="71"/>
      <c r="P8" s="78"/>
    </row>
    <row r="9" spans="1:16" ht="16.5" customHeight="1" x14ac:dyDescent="0.25">
      <c r="A9" s="71"/>
      <c r="B9" s="71"/>
      <c r="C9" s="71"/>
      <c r="D9" s="79"/>
      <c r="E9" s="146"/>
      <c r="F9" s="78" t="s">
        <v>83</v>
      </c>
      <c r="G9" s="78"/>
      <c r="H9" s="78" t="s">
        <v>83</v>
      </c>
      <c r="I9" s="78"/>
      <c r="J9" s="78" t="s">
        <v>84</v>
      </c>
      <c r="L9" s="78" t="s">
        <v>85</v>
      </c>
      <c r="N9" s="78" t="s">
        <v>86</v>
      </c>
      <c r="O9" s="71"/>
      <c r="P9" s="78" t="s">
        <v>87</v>
      </c>
    </row>
    <row r="10" spans="1:16" ht="16.5" customHeight="1" x14ac:dyDescent="0.25">
      <c r="A10" s="71"/>
      <c r="B10" s="71"/>
      <c r="C10" s="71"/>
      <c r="D10" s="201" t="s">
        <v>7</v>
      </c>
      <c r="E10" s="146"/>
      <c r="F10" s="80" t="s">
        <v>8</v>
      </c>
      <c r="G10" s="78"/>
      <c r="H10" s="80" t="s">
        <v>8</v>
      </c>
      <c r="I10" s="78"/>
      <c r="J10" s="80" t="s">
        <v>8</v>
      </c>
      <c r="K10" s="78"/>
      <c r="L10" s="80" t="s">
        <v>8</v>
      </c>
      <c r="M10" s="78"/>
      <c r="N10" s="80" t="s">
        <v>8</v>
      </c>
      <c r="O10" s="71"/>
      <c r="P10" s="80" t="s">
        <v>8</v>
      </c>
    </row>
    <row r="11" spans="1:16" ht="16.5" customHeight="1" x14ac:dyDescent="0.25">
      <c r="A11" s="71"/>
      <c r="B11" s="71"/>
      <c r="C11" s="71"/>
      <c r="D11" s="79"/>
      <c r="E11" s="146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161"/>
    </row>
    <row r="12" spans="1:16" ht="16.5" customHeight="1" x14ac:dyDescent="0.25">
      <c r="A12" s="70" t="s">
        <v>88</v>
      </c>
      <c r="B12" s="71"/>
      <c r="D12" s="140"/>
      <c r="E12" s="146"/>
      <c r="F12" s="141">
        <v>37500000</v>
      </c>
      <c r="G12" s="63"/>
      <c r="H12" s="141">
        <v>48530000</v>
      </c>
      <c r="I12" s="63"/>
      <c r="J12" s="141">
        <v>13422926</v>
      </c>
      <c r="K12" s="142"/>
      <c r="L12" s="141">
        <v>3750000</v>
      </c>
      <c r="M12" s="142"/>
      <c r="N12" s="142">
        <v>10462061</v>
      </c>
      <c r="O12" s="63"/>
      <c r="P12" s="141">
        <f>SUM(F12:N12)</f>
        <v>113664987</v>
      </c>
    </row>
    <row r="13" spans="1:16" ht="16.5" customHeight="1" x14ac:dyDescent="0.25">
      <c r="A13" s="102" t="s">
        <v>122</v>
      </c>
      <c r="B13" s="71"/>
      <c r="D13" s="140"/>
      <c r="E13" s="63"/>
      <c r="F13" s="141">
        <v>13870500</v>
      </c>
      <c r="G13" s="63"/>
      <c r="H13" s="141">
        <v>418355588</v>
      </c>
      <c r="I13" s="63"/>
      <c r="J13" s="142">
        <v>0</v>
      </c>
      <c r="K13" s="63"/>
      <c r="L13" s="142">
        <v>0</v>
      </c>
      <c r="M13" s="63"/>
      <c r="N13" s="143">
        <v>0</v>
      </c>
      <c r="O13" s="63"/>
      <c r="P13" s="141">
        <f t="shared" ref="P13:P15" si="0">SUM(F13:N13)</f>
        <v>432226088</v>
      </c>
    </row>
    <row r="14" spans="1:16" ht="16.5" customHeight="1" x14ac:dyDescent="0.25">
      <c r="A14" s="144" t="s">
        <v>123</v>
      </c>
      <c r="B14" s="71"/>
      <c r="D14" s="140"/>
      <c r="E14" s="63"/>
      <c r="F14" s="141">
        <v>0</v>
      </c>
      <c r="G14" s="63"/>
      <c r="H14" s="141">
        <v>0</v>
      </c>
      <c r="I14" s="63"/>
      <c r="J14" s="142">
        <v>0</v>
      </c>
      <c r="K14" s="63"/>
      <c r="L14" s="142">
        <v>0</v>
      </c>
      <c r="M14" s="63"/>
      <c r="N14" s="143">
        <v>-36420000</v>
      </c>
      <c r="O14" s="63"/>
      <c r="P14" s="141">
        <f t="shared" si="0"/>
        <v>-36420000</v>
      </c>
    </row>
    <row r="15" spans="1:16" ht="16.5" customHeight="1" x14ac:dyDescent="0.25">
      <c r="A15" s="102" t="s">
        <v>89</v>
      </c>
      <c r="C15" s="70"/>
      <c r="D15" s="140"/>
      <c r="E15" s="63"/>
      <c r="F15" s="141">
        <v>0</v>
      </c>
      <c r="G15" s="63"/>
      <c r="H15" s="141">
        <v>0</v>
      </c>
      <c r="I15" s="63"/>
      <c r="J15" s="141">
        <v>0</v>
      </c>
      <c r="K15" s="63"/>
      <c r="L15" s="141">
        <v>427410</v>
      </c>
      <c r="M15" s="63"/>
      <c r="N15" s="141">
        <v>-427410</v>
      </c>
      <c r="O15" s="63"/>
      <c r="P15" s="141">
        <f t="shared" si="0"/>
        <v>0</v>
      </c>
    </row>
    <row r="16" spans="1:16" ht="16.5" customHeight="1" x14ac:dyDescent="0.25">
      <c r="A16" s="102" t="s">
        <v>74</v>
      </c>
      <c r="C16" s="70"/>
      <c r="D16" s="140"/>
      <c r="E16" s="63"/>
      <c r="F16" s="141">
        <v>0</v>
      </c>
      <c r="G16" s="63"/>
      <c r="H16" s="141">
        <v>0</v>
      </c>
      <c r="I16" s="63"/>
      <c r="J16" s="141">
        <v>0</v>
      </c>
      <c r="K16" s="63"/>
      <c r="L16" s="141">
        <v>0</v>
      </c>
      <c r="M16" s="63"/>
      <c r="N16" s="141">
        <v>49671117</v>
      </c>
      <c r="O16" s="63"/>
      <c r="P16" s="141">
        <f>SUM(F16:N16)</f>
        <v>49671117</v>
      </c>
    </row>
    <row r="17" spans="1:16" ht="16.5" customHeight="1" x14ac:dyDescent="0.25">
      <c r="A17" s="139" t="s">
        <v>90</v>
      </c>
      <c r="D17" s="162">
        <v>17</v>
      </c>
      <c r="E17" s="63"/>
      <c r="F17" s="163">
        <v>0</v>
      </c>
      <c r="G17" s="63"/>
      <c r="H17" s="163">
        <v>0</v>
      </c>
      <c r="I17" s="63"/>
      <c r="J17" s="163">
        <v>330556</v>
      </c>
      <c r="K17" s="63"/>
      <c r="L17" s="163">
        <v>0</v>
      </c>
      <c r="M17" s="63"/>
      <c r="N17" s="163">
        <v>0</v>
      </c>
      <c r="O17" s="63"/>
      <c r="P17" s="164">
        <f>SUM(F17:N17)</f>
        <v>330556</v>
      </c>
    </row>
    <row r="18" spans="1:16" ht="16.5" customHeight="1" x14ac:dyDescent="0.25">
      <c r="D18" s="140"/>
      <c r="E18" s="63"/>
      <c r="F18" s="141"/>
      <c r="G18" s="63"/>
      <c r="H18" s="141"/>
      <c r="I18" s="63"/>
      <c r="J18" s="142"/>
      <c r="K18" s="63"/>
      <c r="L18" s="142"/>
      <c r="M18" s="63"/>
      <c r="N18" s="142"/>
      <c r="O18" s="63"/>
      <c r="P18" s="142"/>
    </row>
    <row r="19" spans="1:16" ht="16.5" customHeight="1" thickBot="1" x14ac:dyDescent="0.3">
      <c r="A19" s="70" t="s">
        <v>144</v>
      </c>
      <c r="B19" s="71"/>
      <c r="C19" s="61"/>
      <c r="D19" s="162"/>
      <c r="E19" s="63"/>
      <c r="F19" s="165">
        <f>SUM(F12:F17)</f>
        <v>51370500</v>
      </c>
      <c r="G19" s="63"/>
      <c r="H19" s="165">
        <f>SUM(H12:H17)</f>
        <v>466885588</v>
      </c>
      <c r="I19" s="63"/>
      <c r="J19" s="165">
        <f>SUM(J12:J17)</f>
        <v>13753482</v>
      </c>
      <c r="K19" s="63"/>
      <c r="L19" s="165">
        <f>SUM(L12:L17)</f>
        <v>4177410</v>
      </c>
      <c r="M19" s="63"/>
      <c r="N19" s="165">
        <f>SUM(N12:N17)</f>
        <v>23285768</v>
      </c>
      <c r="O19" s="63"/>
      <c r="P19" s="166">
        <f>SUM(P12:P17)</f>
        <v>559472748</v>
      </c>
    </row>
    <row r="20" spans="1:16" ht="16.5" customHeight="1" thickTop="1" x14ac:dyDescent="0.25">
      <c r="A20" s="70"/>
      <c r="B20" s="71"/>
      <c r="C20" s="61"/>
      <c r="D20" s="162"/>
      <c r="E20" s="63"/>
      <c r="F20" s="141"/>
      <c r="G20" s="63"/>
      <c r="H20" s="141"/>
      <c r="I20" s="63"/>
      <c r="J20" s="141"/>
      <c r="K20" s="63"/>
      <c r="L20" s="141"/>
      <c r="M20" s="63"/>
      <c r="N20" s="141"/>
      <c r="O20" s="63"/>
      <c r="P20" s="141"/>
    </row>
    <row r="21" spans="1:16" ht="16.5" customHeight="1" x14ac:dyDescent="0.25">
      <c r="A21" s="70"/>
      <c r="B21" s="71"/>
      <c r="C21" s="61"/>
      <c r="D21" s="162"/>
      <c r="E21" s="63"/>
      <c r="F21" s="141"/>
      <c r="G21" s="63"/>
      <c r="H21" s="141"/>
      <c r="I21" s="63"/>
      <c r="J21" s="141"/>
      <c r="K21" s="63"/>
      <c r="L21" s="141"/>
      <c r="M21" s="63"/>
      <c r="N21" s="141"/>
      <c r="O21" s="63"/>
      <c r="P21" s="141"/>
    </row>
    <row r="22" spans="1:16" ht="16.5" customHeight="1" x14ac:dyDescent="0.25">
      <c r="A22" s="70" t="s">
        <v>91</v>
      </c>
      <c r="B22" s="71"/>
      <c r="D22" s="140"/>
      <c r="E22" s="63"/>
      <c r="F22" s="167">
        <v>51370500</v>
      </c>
      <c r="G22" s="63"/>
      <c r="H22" s="167">
        <v>466885588</v>
      </c>
      <c r="I22" s="63"/>
      <c r="J22" s="167">
        <v>13983651</v>
      </c>
      <c r="K22" s="63"/>
      <c r="L22" s="167">
        <v>5297050</v>
      </c>
      <c r="M22" s="63"/>
      <c r="N22" s="167">
        <v>35937107</v>
      </c>
      <c r="O22" s="63"/>
      <c r="P22" s="168">
        <f t="shared" ref="P22:P25" si="1">SUM(F22:N22)</f>
        <v>573473896</v>
      </c>
    </row>
    <row r="23" spans="1:16" ht="16.5" customHeight="1" x14ac:dyDescent="0.25">
      <c r="A23" s="144" t="s">
        <v>123</v>
      </c>
      <c r="B23" s="71"/>
      <c r="D23" s="140">
        <v>16</v>
      </c>
      <c r="E23" s="63"/>
      <c r="F23" s="167">
        <v>0</v>
      </c>
      <c r="G23" s="63"/>
      <c r="H23" s="167">
        <v>0</v>
      </c>
      <c r="I23" s="63"/>
      <c r="J23" s="167">
        <v>0</v>
      </c>
      <c r="K23" s="63"/>
      <c r="L23" s="167">
        <v>0</v>
      </c>
      <c r="M23" s="63"/>
      <c r="N23" s="167">
        <v>-18492300</v>
      </c>
      <c r="O23" s="63"/>
      <c r="P23" s="168">
        <f t="shared" si="1"/>
        <v>-18492300</v>
      </c>
    </row>
    <row r="24" spans="1:16" ht="16.5" customHeight="1" x14ac:dyDescent="0.25">
      <c r="A24" s="102" t="s">
        <v>74</v>
      </c>
      <c r="B24" s="71"/>
      <c r="C24" s="102"/>
      <c r="D24" s="140"/>
      <c r="E24" s="63"/>
      <c r="F24" s="167">
        <v>0</v>
      </c>
      <c r="G24" s="63"/>
      <c r="H24" s="167">
        <v>0</v>
      </c>
      <c r="I24" s="63"/>
      <c r="J24" s="167">
        <v>0</v>
      </c>
      <c r="K24" s="63"/>
      <c r="L24" s="167">
        <v>0</v>
      </c>
      <c r="M24" s="63"/>
      <c r="N24" s="167">
        <v>25404174</v>
      </c>
      <c r="O24" s="63"/>
      <c r="P24" s="168">
        <f t="shared" si="1"/>
        <v>25404174</v>
      </c>
    </row>
    <row r="25" spans="1:16" ht="16.5" customHeight="1" x14ac:dyDescent="0.25">
      <c r="A25" s="144" t="s">
        <v>90</v>
      </c>
      <c r="C25" s="102"/>
      <c r="D25" s="162">
        <v>17</v>
      </c>
      <c r="E25" s="63"/>
      <c r="F25" s="169">
        <v>0</v>
      </c>
      <c r="G25" s="63"/>
      <c r="H25" s="169">
        <v>0</v>
      </c>
      <c r="I25" s="63"/>
      <c r="J25" s="169">
        <v>594085</v>
      </c>
      <c r="K25" s="63"/>
      <c r="L25" s="169">
        <v>0</v>
      </c>
      <c r="M25" s="63"/>
      <c r="N25" s="169">
        <v>0</v>
      </c>
      <c r="O25" s="63"/>
      <c r="P25" s="170">
        <f t="shared" si="1"/>
        <v>594085</v>
      </c>
    </row>
    <row r="26" spans="1:16" ht="16.5" customHeight="1" x14ac:dyDescent="0.25">
      <c r="A26" s="144"/>
      <c r="D26" s="140"/>
      <c r="E26" s="63"/>
      <c r="F26" s="167"/>
      <c r="G26" s="63"/>
      <c r="H26" s="167"/>
      <c r="I26" s="63"/>
      <c r="J26" s="167"/>
      <c r="K26" s="63"/>
      <c r="L26" s="167"/>
      <c r="M26" s="63"/>
      <c r="N26" s="167"/>
      <c r="O26" s="63"/>
      <c r="P26" s="167"/>
    </row>
    <row r="27" spans="1:16" ht="16.5" customHeight="1" thickBot="1" x14ac:dyDescent="0.3">
      <c r="A27" s="70" t="s">
        <v>145</v>
      </c>
      <c r="B27" s="71"/>
      <c r="C27" s="61"/>
      <c r="D27" s="162"/>
      <c r="E27" s="63"/>
      <c r="F27" s="171">
        <f>SUM(F22:F25)</f>
        <v>51370500</v>
      </c>
      <c r="G27" s="63"/>
      <c r="H27" s="171">
        <f>SUM(H22:H25)</f>
        <v>466885588</v>
      </c>
      <c r="I27" s="63"/>
      <c r="J27" s="171">
        <f>SUM(J22:J25)</f>
        <v>14577736</v>
      </c>
      <c r="K27" s="63"/>
      <c r="L27" s="171">
        <f>SUM(L22:L25)</f>
        <v>5297050</v>
      </c>
      <c r="M27" s="63"/>
      <c r="N27" s="171">
        <f>SUM(N22:N25)</f>
        <v>42848981</v>
      </c>
      <c r="O27" s="63"/>
      <c r="P27" s="171">
        <f>SUM(P22:P25)</f>
        <v>580979855</v>
      </c>
    </row>
    <row r="28" spans="1:16" ht="16.5" customHeight="1" thickTop="1" x14ac:dyDescent="0.25">
      <c r="A28" s="70"/>
      <c r="B28" s="71"/>
      <c r="C28" s="61"/>
      <c r="D28" s="162"/>
      <c r="E28" s="63"/>
      <c r="F28" s="141"/>
      <c r="G28" s="63"/>
      <c r="H28" s="141"/>
      <c r="I28" s="63"/>
      <c r="J28" s="141"/>
      <c r="K28" s="63"/>
      <c r="L28" s="141"/>
      <c r="M28" s="63"/>
      <c r="N28" s="141"/>
      <c r="O28" s="63"/>
      <c r="P28" s="141"/>
    </row>
    <row r="29" spans="1:16" ht="14.25" customHeight="1" x14ac:dyDescent="0.25">
      <c r="A29" s="70"/>
      <c r="B29" s="71"/>
      <c r="C29" s="61"/>
      <c r="D29" s="162"/>
      <c r="E29" s="63"/>
      <c r="F29" s="141"/>
      <c r="G29" s="63"/>
      <c r="H29" s="141"/>
      <c r="I29" s="63"/>
      <c r="J29" s="141"/>
      <c r="K29" s="63"/>
      <c r="L29" s="141"/>
      <c r="M29" s="63"/>
      <c r="N29" s="141"/>
      <c r="O29" s="63"/>
      <c r="P29" s="141"/>
    </row>
    <row r="30" spans="1:16" ht="14.25" customHeight="1" x14ac:dyDescent="0.25">
      <c r="A30" s="70"/>
      <c r="B30" s="71"/>
      <c r="C30" s="61"/>
      <c r="D30" s="162"/>
      <c r="E30" s="63"/>
      <c r="F30" s="141"/>
      <c r="G30" s="63"/>
      <c r="H30" s="141"/>
      <c r="I30" s="63"/>
      <c r="J30" s="141"/>
      <c r="K30" s="63"/>
      <c r="L30" s="141"/>
      <c r="M30" s="63"/>
      <c r="N30" s="141"/>
      <c r="O30" s="63"/>
      <c r="P30" s="141"/>
    </row>
    <row r="31" spans="1:16" ht="12.75" customHeight="1" x14ac:dyDescent="0.25">
      <c r="A31" s="70"/>
      <c r="B31" s="71"/>
      <c r="C31" s="61"/>
      <c r="D31" s="162"/>
      <c r="E31" s="146"/>
      <c r="F31" s="141"/>
      <c r="G31" s="63"/>
      <c r="H31" s="141"/>
      <c r="I31" s="63"/>
      <c r="J31" s="141"/>
      <c r="K31" s="63"/>
      <c r="L31" s="141"/>
      <c r="M31" s="63"/>
      <c r="N31" s="141"/>
      <c r="O31" s="63"/>
      <c r="P31" s="141"/>
    </row>
    <row r="32" spans="1:16" ht="10.5" customHeight="1" x14ac:dyDescent="0.25">
      <c r="A32" s="70"/>
      <c r="B32" s="71"/>
      <c r="C32" s="61"/>
      <c r="D32" s="162"/>
      <c r="E32" s="146"/>
      <c r="F32" s="141"/>
      <c r="G32" s="63"/>
      <c r="H32" s="141"/>
      <c r="I32" s="63"/>
      <c r="J32" s="141"/>
      <c r="K32" s="63"/>
      <c r="L32" s="141"/>
      <c r="M32" s="63"/>
      <c r="N32" s="141"/>
      <c r="O32" s="63"/>
      <c r="P32" s="141"/>
    </row>
    <row r="33" spans="1:16" ht="21.95" customHeight="1" x14ac:dyDescent="0.25">
      <c r="A33" s="158" t="s">
        <v>30</v>
      </c>
      <c r="B33" s="158"/>
      <c r="C33" s="158"/>
      <c r="D33" s="172"/>
      <c r="E33" s="134"/>
      <c r="F33" s="159"/>
      <c r="G33" s="159"/>
      <c r="H33" s="159"/>
      <c r="I33" s="159"/>
      <c r="J33" s="159"/>
      <c r="K33" s="159"/>
      <c r="L33" s="159"/>
      <c r="M33" s="159"/>
      <c r="N33" s="159"/>
      <c r="O33" s="158"/>
      <c r="P33" s="158"/>
    </row>
  </sheetData>
  <mergeCells count="1">
    <mergeCell ref="J6:N6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E350-5E50-469E-B9FD-CD8A13D3276D}">
  <dimension ref="A1:G98"/>
  <sheetViews>
    <sheetView tabSelected="1" topLeftCell="A67" zoomScaleNormal="100" zoomScaleSheetLayoutView="100" workbookViewId="0">
      <selection activeCell="E79" sqref="E79"/>
    </sheetView>
  </sheetViews>
  <sheetFormatPr defaultColWidth="9.28515625" defaultRowHeight="16.5" customHeight="1" x14ac:dyDescent="0.25"/>
  <cols>
    <col min="1" max="1" width="1.5703125" style="113" customWidth="1"/>
    <col min="2" max="2" width="47.85546875" style="113" customWidth="1"/>
    <col min="3" max="3" width="6.7109375" style="113" customWidth="1"/>
    <col min="4" max="4" width="1.42578125" style="113" customWidth="1"/>
    <col min="5" max="5" width="13.7109375" style="82" customWidth="1"/>
    <col min="6" max="6" width="1.42578125" style="138" customWidth="1"/>
    <col min="7" max="7" width="13.7109375" style="82" customWidth="1"/>
    <col min="8" max="16384" width="9.28515625" style="113"/>
  </cols>
  <sheetData>
    <row r="1" spans="1:7" s="117" customFormat="1" ht="16.5" customHeight="1" x14ac:dyDescent="0.25">
      <c r="A1" s="103" t="s">
        <v>0</v>
      </c>
      <c r="B1" s="103"/>
      <c r="C1" s="104"/>
      <c r="D1" s="115"/>
      <c r="E1" s="82"/>
      <c r="F1" s="116"/>
      <c r="G1" s="82"/>
    </row>
    <row r="2" spans="1:7" s="117" customFormat="1" ht="16.5" customHeight="1" x14ac:dyDescent="0.25">
      <c r="A2" s="105" t="s">
        <v>92</v>
      </c>
      <c r="B2" s="105"/>
      <c r="C2" s="106"/>
      <c r="D2" s="115"/>
      <c r="E2" s="82"/>
      <c r="F2" s="116"/>
      <c r="G2" s="82"/>
    </row>
    <row r="3" spans="1:7" s="117" customFormat="1" ht="16.5" customHeight="1" x14ac:dyDescent="0.25">
      <c r="A3" s="107" t="str">
        <f>+'6'!A3</f>
        <v>For the nine-month period ended 30 September 2022</v>
      </c>
      <c r="B3" s="107"/>
      <c r="C3" s="108"/>
      <c r="D3" s="118"/>
      <c r="E3" s="81"/>
      <c r="F3" s="119"/>
      <c r="G3" s="81"/>
    </row>
    <row r="4" spans="1:7" s="117" customFormat="1" ht="16.5" customHeight="1" x14ac:dyDescent="0.25">
      <c r="A4" s="103"/>
      <c r="B4" s="103"/>
      <c r="C4" s="104"/>
      <c r="D4" s="120"/>
      <c r="E4" s="82"/>
      <c r="F4" s="121"/>
      <c r="G4" s="82"/>
    </row>
    <row r="5" spans="1:7" s="117" customFormat="1" ht="16.5" customHeight="1" x14ac:dyDescent="0.25">
      <c r="A5" s="103"/>
      <c r="B5" s="103"/>
      <c r="C5" s="104"/>
      <c r="D5" s="120"/>
      <c r="E5" s="82"/>
      <c r="F5" s="121"/>
      <c r="G5" s="82"/>
    </row>
    <row r="6" spans="1:7" s="117" customFormat="1" ht="16.5" customHeight="1" x14ac:dyDescent="0.25">
      <c r="A6" s="103"/>
      <c r="B6" s="103"/>
      <c r="C6" s="104"/>
      <c r="D6" s="120"/>
      <c r="E6" s="83" t="s">
        <v>2</v>
      </c>
      <c r="F6" s="109"/>
      <c r="G6" s="83" t="s">
        <v>2</v>
      </c>
    </row>
    <row r="7" spans="1:7" s="117" customFormat="1" ht="16.5" customHeight="1" x14ac:dyDescent="0.25">
      <c r="A7" s="103"/>
      <c r="B7" s="103"/>
      <c r="C7" s="104"/>
      <c r="D7" s="122"/>
      <c r="E7" s="84" t="s">
        <v>142</v>
      </c>
      <c r="F7" s="110"/>
      <c r="G7" s="84" t="s">
        <v>142</v>
      </c>
    </row>
    <row r="8" spans="1:7" ht="16.5" customHeight="1" x14ac:dyDescent="0.25">
      <c r="C8" s="111"/>
      <c r="D8" s="123"/>
      <c r="E8" s="84" t="s">
        <v>5</v>
      </c>
      <c r="F8" s="8"/>
      <c r="G8" s="84" t="s">
        <v>6</v>
      </c>
    </row>
    <row r="9" spans="1:7" ht="16.5" customHeight="1" x14ac:dyDescent="0.25">
      <c r="C9" s="108" t="s">
        <v>7</v>
      </c>
      <c r="D9" s="111"/>
      <c r="E9" s="85" t="s">
        <v>8</v>
      </c>
      <c r="F9" s="11"/>
      <c r="G9" s="85" t="s">
        <v>8</v>
      </c>
    </row>
    <row r="10" spans="1:7" ht="16.5" customHeight="1" x14ac:dyDescent="0.25">
      <c r="C10" s="111"/>
      <c r="D10" s="111"/>
      <c r="E10" s="54"/>
      <c r="F10" s="11"/>
      <c r="G10" s="55"/>
    </row>
    <row r="11" spans="1:7" ht="16.5" customHeight="1" x14ac:dyDescent="0.25">
      <c r="A11" s="103" t="s">
        <v>93</v>
      </c>
      <c r="B11" s="103"/>
      <c r="C11" s="124"/>
      <c r="D11" s="124"/>
      <c r="E11" s="86"/>
      <c r="F11" s="11"/>
      <c r="G11" s="87"/>
    </row>
    <row r="12" spans="1:7" ht="16.5" customHeight="1" x14ac:dyDescent="0.25">
      <c r="A12" s="113" t="s">
        <v>94</v>
      </c>
      <c r="C12" s="124"/>
      <c r="D12" s="88"/>
      <c r="E12" s="86">
        <f>+'5(9M)'!D26</f>
        <v>32404763</v>
      </c>
      <c r="F12" s="11"/>
      <c r="G12" s="58">
        <f>+'5(9M)'!F26</f>
        <v>59779609</v>
      </c>
    </row>
    <row r="13" spans="1:7" ht="16.5" customHeight="1" x14ac:dyDescent="0.25">
      <c r="A13" s="113" t="s">
        <v>95</v>
      </c>
      <c r="C13" s="124"/>
      <c r="D13" s="88"/>
      <c r="E13" s="86"/>
      <c r="F13" s="11"/>
      <c r="G13" s="58"/>
    </row>
    <row r="14" spans="1:7" ht="16.5" customHeight="1" x14ac:dyDescent="0.25">
      <c r="A14" s="125"/>
      <c r="B14" s="113" t="s">
        <v>96</v>
      </c>
      <c r="C14" s="112">
        <v>11</v>
      </c>
      <c r="D14" s="88"/>
      <c r="E14" s="86">
        <v>8603483</v>
      </c>
      <c r="F14" s="11"/>
      <c r="G14" s="58">
        <v>8402737</v>
      </c>
    </row>
    <row r="15" spans="1:7" ht="16.5" customHeight="1" x14ac:dyDescent="0.25">
      <c r="A15" s="125"/>
      <c r="B15" s="113" t="s">
        <v>97</v>
      </c>
      <c r="C15" s="112">
        <v>11</v>
      </c>
      <c r="D15" s="88"/>
      <c r="E15" s="86">
        <v>93919</v>
      </c>
      <c r="F15" s="11"/>
      <c r="G15" s="58">
        <v>93919</v>
      </c>
    </row>
    <row r="16" spans="1:7" ht="16.5" customHeight="1" x14ac:dyDescent="0.25">
      <c r="A16" s="125"/>
      <c r="B16" s="113" t="s">
        <v>149</v>
      </c>
      <c r="C16" s="112"/>
      <c r="D16" s="88"/>
      <c r="E16" s="86">
        <v>146</v>
      </c>
      <c r="F16" s="11"/>
      <c r="G16" s="58">
        <v>0</v>
      </c>
    </row>
    <row r="17" spans="1:7" ht="16.5" customHeight="1" x14ac:dyDescent="0.25">
      <c r="A17" s="125"/>
      <c r="B17" s="145" t="s">
        <v>150</v>
      </c>
      <c r="C17" s="112"/>
      <c r="D17" s="88"/>
      <c r="E17" s="86">
        <v>8</v>
      </c>
      <c r="F17" s="11"/>
      <c r="G17" s="58">
        <v>-130894</v>
      </c>
    </row>
    <row r="18" spans="1:7" ht="16.5" customHeight="1" x14ac:dyDescent="0.25">
      <c r="A18" s="125"/>
      <c r="B18" s="113" t="s">
        <v>130</v>
      </c>
      <c r="C18" s="124">
        <v>8</v>
      </c>
      <c r="D18" s="88"/>
      <c r="E18" s="86">
        <v>-451178</v>
      </c>
      <c r="F18" s="11"/>
      <c r="G18" s="58">
        <v>-312490</v>
      </c>
    </row>
    <row r="19" spans="1:7" ht="16.5" customHeight="1" x14ac:dyDescent="0.25">
      <c r="A19" s="125"/>
      <c r="B19" s="113" t="s">
        <v>98</v>
      </c>
      <c r="C19" s="124"/>
      <c r="D19" s="88"/>
      <c r="E19" s="86">
        <v>10957</v>
      </c>
      <c r="F19" s="11"/>
      <c r="G19" s="58">
        <v>0</v>
      </c>
    </row>
    <row r="20" spans="1:7" ht="16.5" customHeight="1" x14ac:dyDescent="0.25">
      <c r="B20" s="113" t="s">
        <v>99</v>
      </c>
      <c r="C20" s="124"/>
      <c r="D20" s="88"/>
      <c r="E20" s="86">
        <v>1196671</v>
      </c>
      <c r="F20" s="11"/>
      <c r="G20" s="58">
        <v>1467971</v>
      </c>
    </row>
    <row r="21" spans="1:7" ht="16.5" customHeight="1" x14ac:dyDescent="0.25">
      <c r="B21" s="113" t="s">
        <v>131</v>
      </c>
      <c r="C21" s="124"/>
      <c r="D21" s="88"/>
      <c r="E21" s="86"/>
      <c r="F21" s="11"/>
      <c r="G21" s="58"/>
    </row>
    <row r="22" spans="1:7" ht="16.5" customHeight="1" x14ac:dyDescent="0.25">
      <c r="B22" s="113" t="s">
        <v>156</v>
      </c>
      <c r="C22" s="124">
        <v>7</v>
      </c>
      <c r="D22" s="88"/>
      <c r="E22" s="86">
        <v>2082291</v>
      </c>
      <c r="F22" s="11"/>
      <c r="G22" s="58">
        <v>0</v>
      </c>
    </row>
    <row r="23" spans="1:7" ht="16.5" customHeight="1" x14ac:dyDescent="0.25">
      <c r="B23" s="113" t="s">
        <v>100</v>
      </c>
      <c r="C23" s="124"/>
      <c r="D23" s="88"/>
      <c r="E23" s="86">
        <v>-1304040</v>
      </c>
      <c r="F23" s="11"/>
      <c r="G23" s="58">
        <v>-946464</v>
      </c>
    </row>
    <row r="24" spans="1:7" ht="16.5" customHeight="1" x14ac:dyDescent="0.25">
      <c r="B24" s="113" t="s">
        <v>67</v>
      </c>
      <c r="C24" s="124">
        <v>6</v>
      </c>
      <c r="D24" s="88"/>
      <c r="E24" s="86">
        <v>-3860378</v>
      </c>
      <c r="F24" s="11"/>
      <c r="G24" s="58">
        <v>-910625</v>
      </c>
    </row>
    <row r="25" spans="1:7" ht="16.5" customHeight="1" x14ac:dyDescent="0.25">
      <c r="B25" s="113" t="s">
        <v>68</v>
      </c>
      <c r="C25" s="124"/>
      <c r="D25" s="88"/>
      <c r="E25" s="86">
        <v>611634</v>
      </c>
      <c r="F25" s="11"/>
      <c r="G25" s="58">
        <v>1302365</v>
      </c>
    </row>
    <row r="26" spans="1:7" ht="16.5" customHeight="1" x14ac:dyDescent="0.25">
      <c r="B26" s="113" t="s">
        <v>69</v>
      </c>
      <c r="C26" s="124">
        <v>10</v>
      </c>
      <c r="D26" s="88"/>
      <c r="E26" s="86">
        <v>1359078</v>
      </c>
      <c r="F26" s="11"/>
      <c r="G26" s="58">
        <v>530291</v>
      </c>
    </row>
    <row r="27" spans="1:7" ht="16.5" customHeight="1" x14ac:dyDescent="0.25">
      <c r="B27" s="113" t="s">
        <v>101</v>
      </c>
      <c r="C27" s="124"/>
      <c r="D27" s="88"/>
      <c r="E27" s="86">
        <v>2343545</v>
      </c>
      <c r="F27" s="11"/>
      <c r="G27" s="58">
        <v>561729</v>
      </c>
    </row>
    <row r="28" spans="1:7" ht="16.5" customHeight="1" x14ac:dyDescent="0.25">
      <c r="B28" s="113" t="s">
        <v>90</v>
      </c>
      <c r="C28" s="124">
        <v>17</v>
      </c>
      <c r="D28" s="88"/>
      <c r="E28" s="59">
        <v>594085</v>
      </c>
      <c r="F28" s="11"/>
      <c r="G28" s="60">
        <v>330556</v>
      </c>
    </row>
    <row r="29" spans="1:7" ht="6" customHeight="1" x14ac:dyDescent="0.25">
      <c r="C29" s="124"/>
      <c r="D29" s="89"/>
      <c r="E29" s="90"/>
      <c r="F29" s="11"/>
      <c r="G29" s="91"/>
    </row>
    <row r="30" spans="1:7" ht="16.5" customHeight="1" x14ac:dyDescent="0.25">
      <c r="A30" s="113" t="s">
        <v>119</v>
      </c>
      <c r="B30" s="126"/>
      <c r="C30" s="124"/>
      <c r="D30" s="89"/>
      <c r="E30" s="90"/>
      <c r="F30" s="11"/>
      <c r="G30" s="91"/>
    </row>
    <row r="31" spans="1:7" ht="16.5" customHeight="1" x14ac:dyDescent="0.25">
      <c r="B31" s="113" t="s">
        <v>120</v>
      </c>
      <c r="C31" s="124"/>
      <c r="D31" s="89"/>
      <c r="E31" s="90">
        <f>SUM(E11:E28)</f>
        <v>43684984</v>
      </c>
      <c r="F31" s="11"/>
      <c r="G31" s="58">
        <f>SUM(G11:G28)</f>
        <v>70168704</v>
      </c>
    </row>
    <row r="32" spans="1:7" ht="16.5" customHeight="1" x14ac:dyDescent="0.25">
      <c r="B32" s="113" t="s">
        <v>102</v>
      </c>
      <c r="C32" s="124"/>
      <c r="D32" s="89"/>
      <c r="E32" s="86">
        <v>6746299</v>
      </c>
      <c r="F32" s="11"/>
      <c r="G32" s="58">
        <v>44231658</v>
      </c>
    </row>
    <row r="33" spans="1:7" ht="16.5" customHeight="1" x14ac:dyDescent="0.25">
      <c r="B33" s="113" t="s">
        <v>14</v>
      </c>
      <c r="C33" s="124"/>
      <c r="D33" s="89"/>
      <c r="E33" s="86">
        <v>376954</v>
      </c>
      <c r="F33" s="11"/>
      <c r="G33" s="58">
        <v>38724737</v>
      </c>
    </row>
    <row r="34" spans="1:7" ht="16.5" customHeight="1" x14ac:dyDescent="0.25">
      <c r="B34" s="113" t="s">
        <v>16</v>
      </c>
      <c r="C34" s="124"/>
      <c r="D34" s="89"/>
      <c r="E34" s="86">
        <v>24461</v>
      </c>
      <c r="F34" s="11"/>
      <c r="G34" s="58">
        <v>-6712887</v>
      </c>
    </row>
    <row r="35" spans="1:7" ht="16.5" customHeight="1" x14ac:dyDescent="0.25">
      <c r="B35" s="113" t="s">
        <v>26</v>
      </c>
      <c r="C35" s="124"/>
      <c r="D35" s="89"/>
      <c r="E35" s="86">
        <v>-3805125</v>
      </c>
      <c r="F35" s="11"/>
      <c r="G35" s="58">
        <v>0</v>
      </c>
    </row>
    <row r="36" spans="1:7" ht="16.5" customHeight="1" x14ac:dyDescent="0.25">
      <c r="B36" s="113" t="s">
        <v>103</v>
      </c>
      <c r="C36" s="124"/>
      <c r="D36" s="89"/>
      <c r="E36" s="86">
        <v>-25382961</v>
      </c>
      <c r="F36" s="11"/>
      <c r="G36" s="58">
        <v>-16234525</v>
      </c>
    </row>
    <row r="37" spans="1:7" ht="16.5" customHeight="1" x14ac:dyDescent="0.25">
      <c r="B37" s="113" t="s">
        <v>33</v>
      </c>
      <c r="C37" s="124"/>
      <c r="D37" s="89"/>
      <c r="E37" s="86">
        <v>-24019233</v>
      </c>
      <c r="F37" s="11"/>
      <c r="G37" s="58">
        <v>-58853585</v>
      </c>
    </row>
    <row r="38" spans="1:7" ht="16.5" customHeight="1" x14ac:dyDescent="0.25">
      <c r="B38" s="113" t="s">
        <v>104</v>
      </c>
      <c r="C38" s="124"/>
      <c r="D38" s="89"/>
      <c r="E38" s="86">
        <v>2634536</v>
      </c>
      <c r="F38" s="11"/>
      <c r="G38" s="58">
        <v>2487840</v>
      </c>
    </row>
    <row r="39" spans="1:7" ht="16.5" customHeight="1" x14ac:dyDescent="0.25">
      <c r="B39" s="202" t="s">
        <v>147</v>
      </c>
      <c r="C39" s="124"/>
      <c r="D39" s="89"/>
      <c r="E39" s="86" t="s">
        <v>22</v>
      </c>
      <c r="F39" s="11"/>
      <c r="G39" s="58">
        <v>-108000</v>
      </c>
    </row>
    <row r="40" spans="1:7" ht="16.5" customHeight="1" x14ac:dyDescent="0.25">
      <c r="B40" s="113" t="s">
        <v>36</v>
      </c>
      <c r="C40" s="124"/>
      <c r="D40" s="89"/>
      <c r="E40" s="86">
        <v>-487110</v>
      </c>
      <c r="F40" s="11"/>
      <c r="G40" s="58">
        <v>-3064383</v>
      </c>
    </row>
    <row r="41" spans="1:7" ht="16.5" customHeight="1" x14ac:dyDescent="0.25">
      <c r="B41" s="113" t="s">
        <v>42</v>
      </c>
      <c r="C41" s="124"/>
      <c r="D41" s="89"/>
      <c r="E41" s="59">
        <v>-573300</v>
      </c>
      <c r="F41" s="11"/>
      <c r="G41" s="60">
        <v>0</v>
      </c>
    </row>
    <row r="42" spans="1:7" ht="6" customHeight="1" x14ac:dyDescent="0.25">
      <c r="C42" s="124"/>
      <c r="D42" s="89"/>
      <c r="E42" s="56"/>
      <c r="F42" s="11"/>
      <c r="G42" s="58"/>
    </row>
    <row r="43" spans="1:7" ht="16.5" customHeight="1" x14ac:dyDescent="0.25">
      <c r="A43" s="113" t="s">
        <v>132</v>
      </c>
      <c r="C43" s="124"/>
      <c r="D43" s="89"/>
      <c r="E43" s="86">
        <f>SUM(E31:E41)</f>
        <v>-800495</v>
      </c>
      <c r="F43" s="11"/>
      <c r="G43" s="58">
        <f>SUM(G31:G41)</f>
        <v>70639559</v>
      </c>
    </row>
    <row r="44" spans="1:7" ht="16.5" customHeight="1" x14ac:dyDescent="0.25">
      <c r="A44" s="113" t="s">
        <v>121</v>
      </c>
      <c r="C44" s="124"/>
      <c r="D44" s="89"/>
      <c r="E44" s="86">
        <v>-611634</v>
      </c>
      <c r="F44" s="11"/>
      <c r="G44" s="58">
        <v>-1354017</v>
      </c>
    </row>
    <row r="45" spans="1:7" ht="16.5" customHeight="1" x14ac:dyDescent="0.25">
      <c r="A45" s="113" t="s">
        <v>157</v>
      </c>
      <c r="C45" s="124"/>
      <c r="D45" s="89"/>
      <c r="E45" s="59">
        <v>-8250385</v>
      </c>
      <c r="F45" s="11"/>
      <c r="G45" s="60">
        <v>-7652705</v>
      </c>
    </row>
    <row r="46" spans="1:7" ht="6" customHeight="1" x14ac:dyDescent="0.25">
      <c r="C46" s="124"/>
      <c r="D46" s="89"/>
      <c r="E46" s="56"/>
      <c r="F46" s="11"/>
      <c r="G46" s="58"/>
    </row>
    <row r="47" spans="1:7" ht="16.5" customHeight="1" x14ac:dyDescent="0.25">
      <c r="A47" s="113" t="s">
        <v>151</v>
      </c>
      <c r="C47" s="124"/>
      <c r="D47" s="89"/>
      <c r="E47" s="59">
        <f>SUM(E43:E45)</f>
        <v>-9662514</v>
      </c>
      <c r="F47" s="11"/>
      <c r="G47" s="60">
        <f>SUM(G43:G45)</f>
        <v>61632837</v>
      </c>
    </row>
    <row r="48" spans="1:7" ht="9.75" customHeight="1" x14ac:dyDescent="0.25">
      <c r="C48" s="124"/>
      <c r="D48" s="124"/>
      <c r="E48" s="91"/>
      <c r="F48" s="127"/>
      <c r="G48" s="91"/>
    </row>
    <row r="49" spans="1:7" ht="17.25" customHeight="1" x14ac:dyDescent="0.25">
      <c r="C49" s="124"/>
      <c r="D49" s="124"/>
      <c r="E49" s="91"/>
      <c r="F49" s="127"/>
      <c r="G49" s="91"/>
    </row>
    <row r="50" spans="1:7" s="117" customFormat="1" ht="21.95" customHeight="1" x14ac:dyDescent="0.25">
      <c r="A50" s="128" t="s">
        <v>30</v>
      </c>
      <c r="B50" s="128"/>
      <c r="C50" s="129"/>
      <c r="D50" s="107"/>
      <c r="E50" s="92"/>
      <c r="F50" s="130"/>
      <c r="G50" s="92"/>
    </row>
    <row r="51" spans="1:7" s="117" customFormat="1" ht="16.5" customHeight="1" x14ac:dyDescent="0.25">
      <c r="A51" s="103" t="s">
        <v>0</v>
      </c>
      <c r="B51" s="103"/>
      <c r="C51" s="104"/>
      <c r="D51" s="115"/>
      <c r="E51" s="82"/>
      <c r="F51" s="116"/>
      <c r="G51" s="82"/>
    </row>
    <row r="52" spans="1:7" s="117" customFormat="1" ht="16.5" customHeight="1" x14ac:dyDescent="0.25">
      <c r="A52" s="105" t="s">
        <v>135</v>
      </c>
      <c r="B52" s="105"/>
      <c r="C52" s="106"/>
      <c r="D52" s="115"/>
      <c r="E52" s="82"/>
      <c r="F52" s="116"/>
      <c r="G52" s="82"/>
    </row>
    <row r="53" spans="1:7" s="117" customFormat="1" ht="16.5" customHeight="1" x14ac:dyDescent="0.25">
      <c r="A53" s="107" t="str">
        <f>A3</f>
        <v>For the nine-month period ended 30 September 2022</v>
      </c>
      <c r="B53" s="107"/>
      <c r="C53" s="108"/>
      <c r="D53" s="118"/>
      <c r="E53" s="81"/>
      <c r="F53" s="119"/>
      <c r="G53" s="81"/>
    </row>
    <row r="54" spans="1:7" s="117" customFormat="1" ht="16.5" customHeight="1" x14ac:dyDescent="0.25">
      <c r="A54" s="103"/>
      <c r="B54" s="103"/>
      <c r="C54" s="104"/>
      <c r="D54" s="120"/>
      <c r="E54" s="82"/>
      <c r="F54" s="121"/>
      <c r="G54" s="82"/>
    </row>
    <row r="55" spans="1:7" s="117" customFormat="1" ht="16.5" customHeight="1" x14ac:dyDescent="0.25">
      <c r="A55" s="103"/>
      <c r="B55" s="103"/>
      <c r="C55" s="104"/>
      <c r="D55" s="120"/>
      <c r="E55" s="82"/>
      <c r="F55" s="121"/>
      <c r="G55" s="82"/>
    </row>
    <row r="56" spans="1:7" s="117" customFormat="1" ht="16.5" customHeight="1" x14ac:dyDescent="0.25">
      <c r="A56" s="103"/>
      <c r="B56" s="103"/>
      <c r="C56" s="104"/>
      <c r="D56" s="120"/>
      <c r="E56" s="83" t="s">
        <v>2</v>
      </c>
      <c r="F56" s="109"/>
      <c r="G56" s="83" t="s">
        <v>2</v>
      </c>
    </row>
    <row r="57" spans="1:7" s="117" customFormat="1" ht="16.5" customHeight="1" x14ac:dyDescent="0.25">
      <c r="A57" s="103"/>
      <c r="B57" s="103"/>
      <c r="C57" s="104"/>
      <c r="D57" s="120"/>
      <c r="E57" s="84" t="s">
        <v>142</v>
      </c>
      <c r="F57" s="110"/>
      <c r="G57" s="84" t="s">
        <v>142</v>
      </c>
    </row>
    <row r="58" spans="1:7" ht="16.5" customHeight="1" x14ac:dyDescent="0.25">
      <c r="C58" s="111"/>
      <c r="D58" s="123"/>
      <c r="E58" s="84" t="s">
        <v>5</v>
      </c>
      <c r="F58" s="8"/>
      <c r="G58" s="84" t="s">
        <v>6</v>
      </c>
    </row>
    <row r="59" spans="1:7" ht="16.5" customHeight="1" x14ac:dyDescent="0.25">
      <c r="C59" s="114" t="s">
        <v>7</v>
      </c>
      <c r="D59" s="111"/>
      <c r="E59" s="85" t="s">
        <v>8</v>
      </c>
      <c r="F59" s="11"/>
      <c r="G59" s="85" t="s">
        <v>8</v>
      </c>
    </row>
    <row r="60" spans="1:7" ht="16.5" customHeight="1" x14ac:dyDescent="0.25">
      <c r="A60" s="125"/>
      <c r="B60" s="125"/>
      <c r="C60" s="124"/>
      <c r="D60" s="103"/>
      <c r="E60" s="90"/>
      <c r="F60" s="131"/>
      <c r="G60" s="91"/>
    </row>
    <row r="61" spans="1:7" ht="16.5" customHeight="1" x14ac:dyDescent="0.25">
      <c r="A61" s="103" t="s">
        <v>105</v>
      </c>
      <c r="B61" s="103"/>
      <c r="C61" s="124"/>
      <c r="D61" s="124"/>
      <c r="E61" s="90"/>
      <c r="F61" s="127"/>
      <c r="G61" s="91"/>
    </row>
    <row r="62" spans="1:7" ht="16.5" customHeight="1" x14ac:dyDescent="0.25">
      <c r="A62" s="113" t="s">
        <v>125</v>
      </c>
      <c r="B62" s="103"/>
      <c r="C62" s="112">
        <v>10</v>
      </c>
      <c r="D62" s="124"/>
      <c r="E62" s="90">
        <v>-2750000</v>
      </c>
      <c r="F62" s="127"/>
      <c r="G62" s="91">
        <v>-8250000</v>
      </c>
    </row>
    <row r="63" spans="1:7" ht="16.5" customHeight="1" x14ac:dyDescent="0.25">
      <c r="A63" s="125" t="s">
        <v>106</v>
      </c>
      <c r="B63" s="125"/>
      <c r="C63" s="124"/>
      <c r="D63" s="89"/>
      <c r="E63" s="86">
        <v>-13578450</v>
      </c>
      <c r="F63" s="91"/>
      <c r="G63" s="58">
        <v>-3226983</v>
      </c>
    </row>
    <row r="64" spans="1:7" ht="16.5" customHeight="1" x14ac:dyDescent="0.25">
      <c r="A64" s="125" t="s">
        <v>107</v>
      </c>
      <c r="B64" s="125"/>
      <c r="C64" s="124"/>
      <c r="D64" s="89"/>
      <c r="E64" s="86">
        <v>4827</v>
      </c>
      <c r="F64" s="91"/>
      <c r="G64" s="87">
        <v>326500</v>
      </c>
    </row>
    <row r="65" spans="1:7" ht="16.5" customHeight="1" x14ac:dyDescent="0.25">
      <c r="A65" s="125" t="s">
        <v>100</v>
      </c>
      <c r="B65" s="125"/>
      <c r="C65" s="124"/>
      <c r="D65" s="89"/>
      <c r="E65" s="59">
        <v>1157724</v>
      </c>
      <c r="F65" s="91"/>
      <c r="G65" s="60">
        <v>1002794</v>
      </c>
    </row>
    <row r="66" spans="1:7" ht="16.5" customHeight="1" x14ac:dyDescent="0.25">
      <c r="A66" s="125"/>
      <c r="B66" s="125"/>
      <c r="C66" s="124"/>
      <c r="D66" s="93"/>
      <c r="E66" s="56"/>
      <c r="F66" s="91"/>
      <c r="G66" s="58"/>
    </row>
    <row r="67" spans="1:7" ht="16.5" customHeight="1" x14ac:dyDescent="0.25">
      <c r="A67" s="113" t="s">
        <v>108</v>
      </c>
      <c r="B67" s="125"/>
      <c r="C67" s="124"/>
      <c r="D67" s="89"/>
      <c r="E67" s="59">
        <f>SUM(E62:E65)</f>
        <v>-15165899</v>
      </c>
      <c r="F67" s="91"/>
      <c r="G67" s="60">
        <f>SUM(G62:G66)</f>
        <v>-10147689</v>
      </c>
    </row>
    <row r="68" spans="1:7" ht="16.5" customHeight="1" x14ac:dyDescent="0.25">
      <c r="B68" s="125"/>
      <c r="C68" s="124"/>
      <c r="D68" s="94"/>
      <c r="E68" s="56"/>
      <c r="F68" s="91"/>
      <c r="G68" s="58"/>
    </row>
    <row r="69" spans="1:7" ht="16.5" customHeight="1" x14ac:dyDescent="0.25">
      <c r="A69" s="103" t="s">
        <v>109</v>
      </c>
      <c r="B69" s="103"/>
      <c r="C69" s="124"/>
      <c r="D69" s="95"/>
      <c r="E69" s="96"/>
      <c r="F69" s="91"/>
      <c r="G69" s="97"/>
    </row>
    <row r="70" spans="1:7" ht="16.5" customHeight="1" x14ac:dyDescent="0.25">
      <c r="A70" s="113" t="s">
        <v>110</v>
      </c>
      <c r="C70" s="124"/>
      <c r="D70" s="98"/>
      <c r="E70" s="99"/>
      <c r="F70" s="91"/>
    </row>
    <row r="71" spans="1:7" ht="16.5" customHeight="1" x14ac:dyDescent="0.25">
      <c r="B71" s="113" t="s">
        <v>111</v>
      </c>
      <c r="C71" s="124"/>
      <c r="D71" s="89"/>
      <c r="E71" s="56" t="s">
        <v>22</v>
      </c>
      <c r="F71" s="91"/>
      <c r="G71" s="58">
        <v>-299763401</v>
      </c>
    </row>
    <row r="72" spans="1:7" ht="16.5" customHeight="1" x14ac:dyDescent="0.25">
      <c r="A72" s="113" t="s">
        <v>112</v>
      </c>
      <c r="C72" s="124"/>
      <c r="D72" s="89"/>
      <c r="E72" s="56"/>
      <c r="F72" s="91"/>
      <c r="G72" s="58"/>
    </row>
    <row r="73" spans="1:7" ht="16.5" customHeight="1" x14ac:dyDescent="0.25">
      <c r="B73" s="113" t="s">
        <v>111</v>
      </c>
      <c r="C73" s="124"/>
      <c r="D73" s="89"/>
      <c r="E73" s="86">
        <v>0</v>
      </c>
      <c r="F73" s="91"/>
      <c r="G73" s="58">
        <v>276090307</v>
      </c>
    </row>
    <row r="74" spans="1:7" ht="16.5" customHeight="1" x14ac:dyDescent="0.25">
      <c r="A74" s="113" t="s">
        <v>113</v>
      </c>
      <c r="B74" s="125"/>
      <c r="C74" s="124">
        <v>13</v>
      </c>
      <c r="D74" s="89"/>
      <c r="E74" s="56">
        <v>-2810867</v>
      </c>
      <c r="F74" s="91"/>
      <c r="G74" s="58">
        <v>-2068301</v>
      </c>
    </row>
    <row r="75" spans="1:7" ht="16.5" customHeight="1" x14ac:dyDescent="0.25">
      <c r="A75" s="113" t="s">
        <v>126</v>
      </c>
      <c r="B75" s="125"/>
      <c r="C75" s="124"/>
      <c r="D75" s="89"/>
      <c r="E75" s="86">
        <v>0</v>
      </c>
      <c r="F75" s="91"/>
      <c r="G75" s="58">
        <v>432226088</v>
      </c>
    </row>
    <row r="76" spans="1:7" ht="16.5" customHeight="1" x14ac:dyDescent="0.25">
      <c r="A76" s="113" t="s">
        <v>127</v>
      </c>
      <c r="B76" s="125"/>
      <c r="C76" s="124">
        <v>16</v>
      </c>
      <c r="D76" s="89"/>
      <c r="E76" s="59">
        <v>-18492300</v>
      </c>
      <c r="F76" s="91"/>
      <c r="G76" s="60">
        <v>-36420000</v>
      </c>
    </row>
    <row r="77" spans="1:7" ht="16.5" customHeight="1" x14ac:dyDescent="0.25">
      <c r="B77" s="125"/>
      <c r="C77" s="124"/>
      <c r="D77" s="94"/>
      <c r="E77" s="56"/>
      <c r="F77" s="91"/>
      <c r="G77" s="58"/>
    </row>
    <row r="78" spans="1:7" ht="16.5" customHeight="1" x14ac:dyDescent="0.25">
      <c r="A78" s="125" t="s">
        <v>114</v>
      </c>
      <c r="B78" s="125"/>
      <c r="C78" s="124"/>
      <c r="D78" s="89"/>
      <c r="E78" s="59">
        <f>SUM(E71:E76)</f>
        <v>-21303167</v>
      </c>
      <c r="F78" s="58"/>
      <c r="G78" s="60">
        <f>SUM(G71:G76)</f>
        <v>370064693</v>
      </c>
    </row>
    <row r="79" spans="1:7" ht="16.5" customHeight="1" x14ac:dyDescent="0.25">
      <c r="A79" s="125"/>
      <c r="B79" s="125"/>
      <c r="C79" s="124"/>
      <c r="D79" s="100"/>
      <c r="E79" s="56"/>
      <c r="F79" s="91"/>
      <c r="G79" s="58"/>
    </row>
    <row r="80" spans="1:7" ht="16.5" customHeight="1" x14ac:dyDescent="0.25">
      <c r="A80" s="103" t="s">
        <v>138</v>
      </c>
      <c r="B80" s="103"/>
      <c r="D80" s="89"/>
      <c r="E80" s="56">
        <f>SUM(E47,E67,E78)</f>
        <v>-46131580</v>
      </c>
      <c r="F80" s="91"/>
      <c r="G80" s="58">
        <f>SUM(G47,G67,G78)</f>
        <v>421549841</v>
      </c>
    </row>
    <row r="81" spans="1:7" ht="16.5" customHeight="1" x14ac:dyDescent="0.25">
      <c r="A81" s="113" t="s">
        <v>115</v>
      </c>
      <c r="D81" s="89"/>
      <c r="E81" s="59">
        <v>402975195</v>
      </c>
      <c r="F81" s="91"/>
      <c r="G81" s="60">
        <v>40503608</v>
      </c>
    </row>
    <row r="82" spans="1:7" ht="16.5" customHeight="1" x14ac:dyDescent="0.25">
      <c r="D82" s="100"/>
      <c r="E82" s="56"/>
      <c r="F82" s="91"/>
      <c r="G82" s="58"/>
    </row>
    <row r="83" spans="1:7" ht="16.5" customHeight="1" thickBot="1" x14ac:dyDescent="0.3">
      <c r="A83" s="103" t="s">
        <v>116</v>
      </c>
      <c r="D83" s="89"/>
      <c r="E83" s="64">
        <f>E80+E81</f>
        <v>356843615</v>
      </c>
      <c r="F83" s="91"/>
      <c r="G83" s="65">
        <f>G80+G81</f>
        <v>462053449</v>
      </c>
    </row>
    <row r="84" spans="1:7" ht="16.5" customHeight="1" thickTop="1" x14ac:dyDescent="0.25">
      <c r="D84" s="95"/>
      <c r="E84" s="96"/>
      <c r="F84" s="91"/>
      <c r="G84" s="97"/>
    </row>
    <row r="85" spans="1:7" ht="16.5" customHeight="1" x14ac:dyDescent="0.25">
      <c r="A85" s="103" t="s">
        <v>137</v>
      </c>
      <c r="B85" s="103"/>
      <c r="D85" s="95"/>
      <c r="E85" s="96"/>
      <c r="F85" s="97"/>
      <c r="G85" s="97"/>
    </row>
    <row r="86" spans="1:7" ht="16.5" customHeight="1" x14ac:dyDescent="0.25">
      <c r="B86" s="103"/>
      <c r="D86" s="95"/>
      <c r="E86" s="96"/>
      <c r="F86" s="97"/>
      <c r="G86" s="97"/>
    </row>
    <row r="87" spans="1:7" ht="16.5" customHeight="1" x14ac:dyDescent="0.25">
      <c r="A87" s="113" t="s">
        <v>117</v>
      </c>
      <c r="C87" s="132">
        <v>11</v>
      </c>
      <c r="D87" s="98"/>
      <c r="E87" s="86">
        <v>15885722</v>
      </c>
      <c r="F87" s="97"/>
      <c r="G87" s="58">
        <v>0</v>
      </c>
    </row>
    <row r="88" spans="1:7" ht="16.5" customHeight="1" x14ac:dyDescent="0.25">
      <c r="A88" s="113" t="s">
        <v>118</v>
      </c>
      <c r="D88" s="98"/>
      <c r="E88" s="86">
        <v>35047</v>
      </c>
      <c r="F88" s="97"/>
      <c r="G88" s="58">
        <v>56262</v>
      </c>
    </row>
    <row r="89" spans="1:7" ht="16.5" customHeight="1" x14ac:dyDescent="0.25">
      <c r="A89" s="113" t="s">
        <v>128</v>
      </c>
      <c r="C89" s="132">
        <v>17</v>
      </c>
      <c r="E89" s="86">
        <v>594085</v>
      </c>
      <c r="F89" s="97"/>
      <c r="G89" s="58">
        <v>330556</v>
      </c>
    </row>
    <row r="90" spans="1:7" ht="16.5" customHeight="1" x14ac:dyDescent="0.25">
      <c r="E90" s="101"/>
      <c r="F90" s="133"/>
      <c r="G90" s="101"/>
    </row>
    <row r="91" spans="1:7" ht="16.5" customHeight="1" x14ac:dyDescent="0.25">
      <c r="E91" s="101"/>
      <c r="F91" s="133"/>
      <c r="G91" s="101"/>
    </row>
    <row r="92" spans="1:7" ht="16.5" customHeight="1" x14ac:dyDescent="0.25">
      <c r="E92" s="101"/>
      <c r="F92" s="133"/>
      <c r="G92" s="101"/>
    </row>
    <row r="93" spans="1:7" ht="16.5" customHeight="1" x14ac:dyDescent="0.25">
      <c r="E93" s="101"/>
      <c r="F93" s="133"/>
      <c r="G93" s="101"/>
    </row>
    <row r="94" spans="1:7" ht="16.5" customHeight="1" x14ac:dyDescent="0.25">
      <c r="E94" s="101"/>
      <c r="F94" s="133"/>
      <c r="G94" s="101"/>
    </row>
    <row r="95" spans="1:7" ht="16.5" customHeight="1" x14ac:dyDescent="0.25">
      <c r="E95" s="101"/>
      <c r="F95" s="133"/>
      <c r="G95" s="101"/>
    </row>
    <row r="96" spans="1:7" ht="16.5" customHeight="1" x14ac:dyDescent="0.25">
      <c r="E96" s="101"/>
      <c r="F96" s="133"/>
      <c r="G96" s="101"/>
    </row>
    <row r="97" spans="1:7" ht="12" customHeight="1" x14ac:dyDescent="0.25">
      <c r="E97" s="101"/>
      <c r="F97" s="133"/>
      <c r="G97" s="101"/>
    </row>
    <row r="98" spans="1:7" ht="21.95" customHeight="1" x14ac:dyDescent="0.25">
      <c r="A98" s="134" t="str">
        <f>A50</f>
        <v>The accompanying notes form part of this interim financial information.</v>
      </c>
      <c r="B98" s="135"/>
      <c r="C98" s="136"/>
      <c r="D98" s="136"/>
      <c r="E98" s="60"/>
      <c r="F98" s="137"/>
      <c r="G98" s="60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4(3M)</vt:lpstr>
      <vt:lpstr>5(9M)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Pakhathorn Khannarong</cp:lastModifiedBy>
  <cp:lastPrinted>2022-11-07T08:53:11Z</cp:lastPrinted>
  <dcterms:created xsi:type="dcterms:W3CDTF">2022-05-09T04:27:42Z</dcterms:created>
  <dcterms:modified xsi:type="dcterms:W3CDTF">2022-11-07T08:53:13Z</dcterms:modified>
</cp:coreProperties>
</file>