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2-65)\KWI (3012626)\"/>
    </mc:Choice>
  </mc:AlternateContent>
  <xr:revisionPtr revIDLastSave="0" documentId="13_ncr:1_{53264D3E-5D20-43F2-80AD-E84B472ED8D9}" xr6:coauthVersionLast="47" xr6:coauthVersionMax="47" xr10:uidLastSave="{00000000-0000-0000-0000-000000000000}"/>
  <bookViews>
    <workbookView xWindow="-120" yWindow="-120" windowWidth="29040" windowHeight="15840" tabRatio="803" activeTab="5" xr2:uid="{00000000-000D-0000-FFFF-FFFF00000000}"/>
  </bookViews>
  <sheets>
    <sheet name="Financial Position" sheetId="23" r:id="rId1"/>
    <sheet name="Comprehensive Income 3M" sheetId="18" r:id="rId2"/>
    <sheet name="Comprehensive Income 9M" sheetId="25" r:id="rId3"/>
    <sheet name="Consolidated Equity" sheetId="20" r:id="rId4"/>
    <sheet name="Separate Equity" sheetId="21" r:id="rId5"/>
    <sheet name="Cashflow" sheetId="24" r:id="rId6"/>
  </sheets>
  <definedNames>
    <definedName name="_xlnm._FilterDatabase" localSheetId="0" hidden="1">'Financial Position'!$B$1:$B$142</definedName>
    <definedName name="_xlnm.Print_Area" localSheetId="5">Cashflow!$A$1:$I$144</definedName>
    <definedName name="_xlnm.Print_Area" localSheetId="3">'Consolidated Equity'!$A$1:$AA$35</definedName>
    <definedName name="_xlnm.Print_Area" localSheetId="0">'Financial Position'!$A$1:$J$142</definedName>
    <definedName name="_xlnm.Print_Area" localSheetId="4">'Separate Equity'!$A$1:$O$29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24" l="1"/>
  <c r="C18" i="18" l="1"/>
  <c r="I62" i="18"/>
  <c r="G62" i="18"/>
  <c r="D33" i="25"/>
  <c r="D18" i="25"/>
  <c r="J66" i="25" l="1"/>
  <c r="F66" i="25"/>
  <c r="D66" i="25"/>
  <c r="D124" i="23" l="1"/>
  <c r="D36" i="23"/>
  <c r="F80" i="25" l="1"/>
  <c r="D80" i="25"/>
  <c r="J80" i="25"/>
  <c r="H80" i="25"/>
  <c r="G25" i="21" l="1"/>
  <c r="I55" i="18" l="1"/>
  <c r="G55" i="18"/>
  <c r="I31" i="18"/>
  <c r="M24" i="21" l="1"/>
  <c r="M23" i="21"/>
  <c r="O23" i="21" s="1"/>
  <c r="M22" i="21"/>
  <c r="M21" i="21"/>
  <c r="O21" i="21" s="1"/>
  <c r="AA29" i="20"/>
  <c r="AA28" i="20"/>
  <c r="AA27" i="20"/>
  <c r="U29" i="20"/>
  <c r="W29" i="20" s="1"/>
  <c r="U28" i="20"/>
  <c r="U27" i="20"/>
  <c r="W28" i="20"/>
  <c r="W27" i="20"/>
  <c r="M25" i="21" l="1"/>
  <c r="I113" i="24"/>
  <c r="G113" i="24"/>
  <c r="C113" i="24"/>
  <c r="E113" i="24"/>
  <c r="K17" i="21"/>
  <c r="I17" i="21"/>
  <c r="G17" i="21"/>
  <c r="E17" i="21"/>
  <c r="C17" i="21"/>
  <c r="M16" i="21"/>
  <c r="O16" i="21"/>
  <c r="M14" i="21"/>
  <c r="U30" i="20"/>
  <c r="W30" i="20" s="1"/>
  <c r="AA30" i="20" s="1"/>
  <c r="W25" i="20"/>
  <c r="U25" i="20"/>
  <c r="W22" i="20"/>
  <c r="U22" i="20"/>
  <c r="M23" i="20"/>
  <c r="K23" i="20"/>
  <c r="I23" i="20"/>
  <c r="G23" i="20"/>
  <c r="E23" i="20"/>
  <c r="C23" i="20"/>
  <c r="U21" i="20"/>
  <c r="W21" i="20" s="1"/>
  <c r="AA21" i="20" s="1"/>
  <c r="U19" i="20"/>
  <c r="W19" i="20" s="1"/>
  <c r="W17" i="20"/>
  <c r="AA17" i="20" s="1"/>
  <c r="U17" i="20"/>
  <c r="F58" i="25"/>
  <c r="F67" i="25" s="1"/>
  <c r="F18" i="25"/>
  <c r="E55" i="18"/>
  <c r="I18" i="18"/>
  <c r="G18" i="18"/>
  <c r="E18" i="18"/>
  <c r="F22" i="23"/>
  <c r="A50" i="24"/>
  <c r="A97" i="24" s="1"/>
  <c r="J58" i="25"/>
  <c r="J33" i="25"/>
  <c r="J18" i="25"/>
  <c r="J35" i="25" s="1"/>
  <c r="J38" i="25" s="1"/>
  <c r="J40" i="25" s="1"/>
  <c r="J73" i="25" s="1"/>
  <c r="F33" i="25"/>
  <c r="H58" i="25"/>
  <c r="H67" i="25" s="1"/>
  <c r="D58" i="25"/>
  <c r="D67" i="25" s="1"/>
  <c r="H33" i="25"/>
  <c r="H18" i="25"/>
  <c r="C88" i="24"/>
  <c r="M17" i="21" l="1"/>
  <c r="O14" i="21"/>
  <c r="O17" i="21" s="1"/>
  <c r="F35" i="25"/>
  <c r="F38" i="25" s="1"/>
  <c r="F40" i="25" s="1"/>
  <c r="F73" i="25" s="1"/>
  <c r="H35" i="25"/>
  <c r="H38" i="25" s="1"/>
  <c r="G10" i="24" s="1"/>
  <c r="J67" i="25"/>
  <c r="J68" i="25" s="1"/>
  <c r="J77" i="25" s="1"/>
  <c r="D35" i="25"/>
  <c r="D38" i="25" s="1"/>
  <c r="C10" i="24" s="1"/>
  <c r="F68" i="25" l="1"/>
  <c r="F77" i="25" s="1"/>
  <c r="D40" i="25"/>
  <c r="D73" i="25" s="1"/>
  <c r="H40" i="25"/>
  <c r="C61" i="18"/>
  <c r="G36" i="24" l="1"/>
  <c r="G66" i="24" s="1"/>
  <c r="H73" i="25"/>
  <c r="D68" i="25"/>
  <c r="D77" i="25" s="1"/>
  <c r="I24" i="21"/>
  <c r="O24" i="21" s="1"/>
  <c r="H68" i="25"/>
  <c r="H77" i="25" s="1"/>
  <c r="AA25" i="20"/>
  <c r="S31" i="20" l="1"/>
  <c r="C75" i="18"/>
  <c r="C55" i="18"/>
  <c r="C62" i="18" s="1"/>
  <c r="C25" i="21" l="1"/>
  <c r="O22" i="21"/>
  <c r="E61" i="18" l="1"/>
  <c r="E88" i="24"/>
  <c r="K25" i="21"/>
  <c r="E25" i="21"/>
  <c r="O19" i="21"/>
  <c r="O25" i="21" s="1"/>
  <c r="Q23" i="20"/>
  <c r="Y23" i="20"/>
  <c r="S23" i="20"/>
  <c r="O23" i="20"/>
  <c r="AA22" i="20"/>
  <c r="AA19" i="20"/>
  <c r="E75" i="18"/>
  <c r="E72" i="18"/>
  <c r="E31" i="18"/>
  <c r="C31" i="18"/>
  <c r="AA31" i="20" l="1"/>
  <c r="AA23" i="20"/>
  <c r="C36" i="24"/>
  <c r="C66" i="24" s="1"/>
  <c r="E66" i="24"/>
  <c r="U23" i="20"/>
  <c r="W23" i="20"/>
  <c r="C72" i="18"/>
  <c r="D126" i="23" l="1"/>
  <c r="AA36" i="20" s="1"/>
  <c r="D88" i="23"/>
  <c r="Y31" i="20" l="1"/>
  <c r="C68" i="18"/>
  <c r="Q31" i="20"/>
  <c r="O31" i="20"/>
  <c r="M31" i="20"/>
  <c r="K31" i="20"/>
  <c r="I31" i="20"/>
  <c r="G31" i="20"/>
  <c r="E31" i="20"/>
  <c r="C31" i="20"/>
  <c r="I25" i="21" l="1"/>
  <c r="J22" i="23" l="1"/>
  <c r="H22" i="23"/>
  <c r="D22" i="23"/>
  <c r="D37" i="23" s="1"/>
  <c r="G31" i="18" l="1"/>
  <c r="C33" i="18"/>
  <c r="C36" i="18" s="1"/>
  <c r="C38" i="18" s="1"/>
  <c r="C63" i="18" l="1"/>
  <c r="D73" i="23"/>
  <c r="D89" i="23" s="1"/>
  <c r="J124" i="23" l="1"/>
  <c r="J126" i="23" s="1"/>
  <c r="H124" i="23"/>
  <c r="F124" i="23"/>
  <c r="J36" i="23"/>
  <c r="F110" i="23"/>
  <c r="J110" i="23"/>
  <c r="J73" i="23"/>
  <c r="I88" i="24"/>
  <c r="G88" i="24"/>
  <c r="E62" i="18"/>
  <c r="I33" i="18"/>
  <c r="I36" i="18" s="1"/>
  <c r="E33" i="18"/>
  <c r="E36" i="18" s="1"/>
  <c r="E38" i="18" s="1"/>
  <c r="J88" i="23"/>
  <c r="F88" i="23"/>
  <c r="F73" i="23"/>
  <c r="F36" i="23"/>
  <c r="A43" i="18"/>
  <c r="A97" i="23"/>
  <c r="A51" i="23"/>
  <c r="G33" i="18"/>
  <c r="G36" i="18" s="1"/>
  <c r="G69" i="24" s="1"/>
  <c r="H88" i="23"/>
  <c r="H73" i="23"/>
  <c r="H36" i="23"/>
  <c r="H89" i="23" l="1"/>
  <c r="D127" i="23"/>
  <c r="D143" i="23" s="1"/>
  <c r="H126" i="23"/>
  <c r="O30" i="21" s="1"/>
  <c r="E68" i="18"/>
  <c r="C69" i="24"/>
  <c r="C115" i="24" s="1"/>
  <c r="G38" i="18"/>
  <c r="H37" i="23"/>
  <c r="J37" i="23"/>
  <c r="G115" i="24"/>
  <c r="G117" i="24" s="1"/>
  <c r="J89" i="23"/>
  <c r="F126" i="23"/>
  <c r="F89" i="23"/>
  <c r="F37" i="23"/>
  <c r="G66" i="18" l="1"/>
  <c r="G75" i="18" s="1"/>
  <c r="G63" i="18"/>
  <c r="G70" i="18" s="1"/>
  <c r="E69" i="24"/>
  <c r="E115" i="24" s="1"/>
  <c r="E117" i="24" s="1"/>
  <c r="H127" i="23"/>
  <c r="H143" i="23" s="1"/>
  <c r="E63" i="18"/>
  <c r="I38" i="18"/>
  <c r="I36" i="24"/>
  <c r="I66" i="24" s="1"/>
  <c r="G68" i="18"/>
  <c r="J127" i="23"/>
  <c r="J143" i="23" s="1"/>
  <c r="F127" i="23"/>
  <c r="F143" i="23" s="1"/>
  <c r="I69" i="24" l="1"/>
  <c r="I115" i="24" s="1"/>
  <c r="I117" i="24" s="1"/>
  <c r="I63" i="18"/>
  <c r="I72" i="18" s="1"/>
  <c r="C117" i="24"/>
  <c r="G72" i="18"/>
  <c r="U31" i="20"/>
  <c r="I68" i="18" l="1"/>
  <c r="I75" i="18"/>
  <c r="W31" i="20"/>
</calcChain>
</file>

<file path=xl/sharedStrings.xml><?xml version="1.0" encoding="utf-8"?>
<sst xmlns="http://schemas.openxmlformats.org/spreadsheetml/2006/main" count="523" uniqueCount="296">
  <si>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</si>
  <si>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</si>
  <si>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</si>
  <si>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</si>
  <si>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</si>
  <si>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</si>
  <si>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</si>
  <si>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</si>
  <si>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</si>
  <si>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</si>
  <si>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</si>
  <si>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</si>
  <si>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</si>
  <si>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</si>
  <si>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</si>
  <si>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</si>
  <si>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</si>
  <si>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</si>
  <si>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</si>
  <si>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ส่วนต่ำกว่ามูลค่าหุ้นสามัญ</t>
  </si>
  <si>
    <t>รายได้อื่น</t>
  </si>
  <si>
    <t>ค่าใช้จ่ายในการขาย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</si>
  <si>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</si>
  <si>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</si>
  <si>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</si>
  <si>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</si>
  <si>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</si>
  <si>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</si>
  <si>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</si>
  <si>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</si>
  <si>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</si>
  <si>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</si>
  <si>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เงินกู้ยืมระยะสั้นจากสถาบันการเงิน</t>
  </si>
  <si>
    <t>เงินเรียกเก็บจากลูกค้าเพื่อรอโอนให้นิติบุคคลหมู่บ้าน</t>
  </si>
  <si>
    <t>เงินฝากธนาคารที่มีภาระผูกพัน</t>
  </si>
  <si>
    <t>ขาดทุนจากการด้อยค่าของเงินลงทุนในบริษัทย่อย</t>
  </si>
  <si>
    <t>เงินรับล่วงหน้าจากลูกค้า</t>
  </si>
  <si>
    <t xml:space="preserve">   เงินรับล่วงหน้าจากลูกค้า</t>
  </si>
  <si>
    <t>เงินฝากธนาคารที่มีภาระผูกพันเพิ่มขึ้น</t>
  </si>
  <si>
    <t>เงินมัดจำรับจากลูกค้า</t>
  </si>
  <si>
    <t>หนี้สินหมุนเวียนอื่น</t>
  </si>
  <si>
    <t>ส่วนต่ำกว่า</t>
  </si>
  <si>
    <t>จัดสรรแล้ว -</t>
  </si>
  <si>
    <t>สำรองตามกฎหมาย</t>
  </si>
  <si>
    <t xml:space="preserve">   หนี้สินหมุนเวียนอื่น</t>
  </si>
  <si>
    <t>รวม</t>
  </si>
  <si>
    <t>หุ้นสามัญ</t>
  </si>
  <si>
    <t>ส่วนต่ำกว่ามูลค่า</t>
  </si>
  <si>
    <t>31 ธันวาคม</t>
  </si>
  <si>
    <t>บริษัทใหญ่</t>
  </si>
  <si>
    <t xml:space="preserve">   ยังไม่ได้จัดสรร</t>
  </si>
  <si>
    <t>ส่วนได้เสียที่ไม่มีอำนาจควบคุม</t>
  </si>
  <si>
    <t xml:space="preserve">งบกำไรขาดทุนเบ็ดเสร็จ </t>
  </si>
  <si>
    <t xml:space="preserve">   หรือขาดทุนในภายหลัง</t>
  </si>
  <si>
    <t>ส่วนที่เป็นส่วนได้เสียที่ไม่มีอำนาจควบคุม</t>
  </si>
  <si>
    <t>และชำระแล้ว</t>
  </si>
  <si>
    <t>การเปลี่ยนแปลงในสินทรัพย์และหนี้สินดำเนินงาน</t>
  </si>
  <si>
    <t>ทุนที่ออก</t>
  </si>
  <si>
    <t>ต้นทุนทางการเงิน</t>
  </si>
  <si>
    <t>ต้นทุนจากการให้เช่าและบริการ</t>
  </si>
  <si>
    <t xml:space="preserve">   ต้นทุนการพัฒนาโครงการอสังหาริมทรัพย์</t>
  </si>
  <si>
    <t>รายได้จากการให้เช่าและบริการ</t>
  </si>
  <si>
    <t>เงินกู้ยืมระยะยาวจากสถาบันการเงิน</t>
  </si>
  <si>
    <t>รายการปรับปรุง</t>
  </si>
  <si>
    <t xml:space="preserve">   ค่าเสื่อมราคา</t>
  </si>
  <si>
    <t xml:space="preserve">   ค่าตัดจำหน่าย</t>
  </si>
  <si>
    <t>เงินสดจ่ายเงินให้กู้ยืมระยะยาวแก่บริษัทย่อย</t>
  </si>
  <si>
    <t>เงินสดรับจากเงินกู้ยืมระยะยาวจากบริษัทย่อย</t>
  </si>
  <si>
    <t>หน่วย : พันบาท</t>
  </si>
  <si>
    <t>ดูหมายเหตุประกอบงบการเงินแบบย่อ</t>
  </si>
  <si>
    <t>“ยังไม่ได้ตรวจสอบ”</t>
  </si>
  <si>
    <t>ณ วันที่</t>
  </si>
  <si>
    <t>ลูกหนี้การค้าและลูกหนี้หมุนเวียนอื่น</t>
  </si>
  <si>
    <t>ต้นทุนการพัฒนาโครงการอสังหาริมทรัพย์</t>
  </si>
  <si>
    <t>เงินลงทุนในบริษัทย่อย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</si>
  <si>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</si>
  <si>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</si>
  <si>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</si>
  <si>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</si>
  <si>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</si>
  <si>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</si>
  <si>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</si>
  <si>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รายการที่อาจถูกจัดประเภทใหม่ไว้ในกำไร</t>
  </si>
  <si>
    <t>หรือขาดทุนในภายหลัง</t>
  </si>
  <si>
    <t xml:space="preserve">   รวมรายการที่อาจถูกจัดประเภทใหม่ไว้ในกำไร</t>
  </si>
  <si>
    <t>กำไร (ขาดทุน) เบ็ดเสร็จรวมสำหรับงวด</t>
  </si>
  <si>
    <t>ส่วนที่เป็นของบริษัทใหญ่</t>
  </si>
  <si>
    <t>งบแสดงการเปลี่ยนแปลงส่วนของผู้ถือหุ้น</t>
  </si>
  <si>
    <t>ผู้ถือหุ้นของ</t>
  </si>
  <si>
    <t>องค์ประกอบอื่น</t>
  </si>
  <si>
    <t>ส่วนของผู้ถือหุ้นบริษัทใหญ่</t>
  </si>
  <si>
    <t>กำไร (ขาดทุน) เบ็ดเสร็จอื่น</t>
  </si>
  <si>
    <t>มูลค่า</t>
  </si>
  <si>
    <t>ตามกฎหมาย</t>
  </si>
  <si>
    <t>สำรอง</t>
  </si>
  <si>
    <t>จัดสรร</t>
  </si>
  <si>
    <t>ยังไม่ได้</t>
  </si>
  <si>
    <t>กำไร (ขาดทุน) สะสม</t>
  </si>
  <si>
    <t>ส่วนของ</t>
  </si>
  <si>
    <t>ที่ไม่มี</t>
  </si>
  <si>
    <t xml:space="preserve">อำนาจ </t>
  </si>
  <si>
    <t>ควบคุม</t>
  </si>
  <si>
    <t>ผู้ถือหุ้น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</si>
  <si>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</si>
  <si>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</si>
  <si>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</si>
  <si>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</si>
  <si>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หนี้สินไม่หมุนเวียนอื่น</t>
  </si>
  <si>
    <t>รวมองค์ประกอบอื่น</t>
  </si>
  <si>
    <t>ของส่วนของ</t>
  </si>
  <si>
    <t>ชำระครบแล้ว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</si>
  <si>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</si>
  <si>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</si>
  <si>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ผลต่างจากการซื้อ</t>
  </si>
  <si>
    <t>ภาษีเงินได้หัก ณ ที่จ่ายรอขอคืน</t>
  </si>
  <si>
    <t>ส่วนได้เสีย</t>
  </si>
  <si>
    <t>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</si>
  <si>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</si>
  <si>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หนี้สินภาษีเงินได้รอการตัดบัญชี</t>
  </si>
  <si>
    <t>เงินกู้ยืมระยะยาวจากบริษัทย่อย</t>
  </si>
  <si>
    <t>รายได้ค่าจ้างและค่าบำเหน็จรอตัดบัญชี</t>
  </si>
  <si>
    <t>เจ้าหนี้บริษัทประกันภัยต่อ</t>
  </si>
  <si>
    <t>ค่าความนิยม</t>
  </si>
  <si>
    <t>เงินให้กู้ยืมระยะยาวแก่บริษัทย่อย</t>
  </si>
  <si>
    <t>ลูกหนี้จากสัญญาประกันภัยต่อ</t>
  </si>
  <si>
    <t>สินทรัพย์จากการประกันภัยต่อ</t>
  </si>
  <si>
    <t>รายได้ค่าจ้างและค่าบำเหน็จ</t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</si>
  <si>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</si>
  <si>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</si>
  <si>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</si>
  <si>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</si>
  <si>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</si>
  <si>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>หนี้สินดำเนินงานเพิ่มขึ้น (ลดลง)</t>
  </si>
  <si>
    <t>สินทรัพย์ดำเนินงาน (เพิ่มขึ้น) ลดลง</t>
  </si>
  <si>
    <t xml:space="preserve">   เจ้าหนี้บริษัทประกันภัยต่อ</t>
  </si>
  <si>
    <t xml:space="preserve">   รายได้ค่าจ้างและค่าบำเหน็จรอตัดบัญชี</t>
  </si>
  <si>
    <t xml:space="preserve">   หนี้สินจากสัญญาประกันภัย</t>
  </si>
  <si>
    <t>การเปลี่ยนแปลงในส่วนของผู้ถือหุ้นสำหรับงวด</t>
  </si>
  <si>
    <t>ที่ไม่มีอำนาจควบคุม</t>
  </si>
  <si>
    <t>เงินสดรับจากเงินให้กู้ยืมระยะยาวแก่บริษัทย่อย</t>
  </si>
  <si>
    <t>ผลต่างจากการซื้อส่วนได้เสียที่ไม่มีอำนาจควบคุม</t>
  </si>
  <si>
    <t xml:space="preserve">   ประมาณการหนี้สินไม่หมุนเวียนสำหรับผลประโยชน์พนักงาน</t>
  </si>
  <si>
    <t>รายได้เบี้ยประกันภัยสุทธิจากการประกันภัยต่อ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</si>
  <si>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</si>
  <si>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</si>
  <si>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เงินสดจ่ายซื้ออาคารและอุปกรณ์</t>
  </si>
  <si>
    <t>จากการวัดมูลค่า</t>
  </si>
  <si>
    <t>จากการตีราคา</t>
  </si>
  <si>
    <t>สินทรัพย์ทางการเงินไม่หมุนเวียนอื่น</t>
  </si>
  <si>
    <t>สินทรัพย์ไม่มีตัวตนอื่นนอกจากค่าความนิยม</t>
  </si>
  <si>
    <t>หนี้สินตามสัญญาเช่า</t>
  </si>
  <si>
    <t>สินทรัพย์ไม่หมุนเวียนอื่น</t>
  </si>
  <si>
    <t>ขาดทุนเบ็ดเสร็จรวมสำหรับงวด</t>
  </si>
  <si>
    <t>เงินสดรับจากการขายอุปกรณ์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</si>
  <si>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</si>
  <si>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สินทรัพย์ทางการเงินหมุนเวียนอื่น</t>
  </si>
  <si>
    <t>รายได้ทางการเงิน</t>
  </si>
  <si>
    <t>การควบคุมเดียวกัน</t>
  </si>
  <si>
    <t>และส่วนได้เสีย</t>
  </si>
  <si>
    <t>ผลกำไร (ขาดทุน)</t>
  </si>
  <si>
    <t>ผลกำไร</t>
  </si>
  <si>
    <t xml:space="preserve">ประเภทเงินลงทุน </t>
  </si>
  <si>
    <t>สินทรัพย์ใหม่</t>
  </si>
  <si>
    <t>ผลกำไรจากการ</t>
  </si>
  <si>
    <t>ตีราคา</t>
  </si>
  <si>
    <t>หุ้น/สินทรัพย์ภายใต้</t>
  </si>
  <si>
    <t xml:space="preserve">   ขาดทุนจากการตัดจำหน่ายภาษีเงินได้หัก ณ ที่จ่าย</t>
  </si>
  <si>
    <t>จำนวนหุ้นสามัญถัวเฉลี่ยถ่วงน้ำหนัก (พันหุ้น)</t>
  </si>
  <si>
    <t>ผลต่างจากการซื้อสินทรัพย์ภายใต้การควบคุมเดียวกัน</t>
  </si>
  <si>
    <t>2564</t>
  </si>
  <si>
    <t>หนี้สินจากสัญญาประกันภัยระยะยาว</t>
  </si>
  <si>
    <t>พนักงาน</t>
  </si>
  <si>
    <t>ประมาณการหนี้สินไม่หมุนเวียนสำหรับผลประโยชน์</t>
  </si>
  <si>
    <t>เงินกู้ยืมระยะยาวจากกิจการที่เกี่ยวข้องกัน</t>
  </si>
  <si>
    <t>หนี้สินจากสัญญาประกันภัยระยะสั้น</t>
  </si>
  <si>
    <t>ที่ถึงกำหนดชำระภายในหนึ่งปี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</si>
  <si>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</si>
  <si>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</si>
  <si>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ที่ดิน อาคาร อุปกรณ์ และสินทรัพย์สิทธิการใช้</t>
  </si>
  <si>
    <t>เงินให้กู้ยืมระยะยาวอื่น</t>
  </si>
  <si>
    <t>รายได้</t>
  </si>
  <si>
    <t>รายได้ค่าธรรมเนียมและบริการ</t>
  </si>
  <si>
    <t>รายได้จากการลงทุนสุทธิ</t>
  </si>
  <si>
    <t>รวมรายได้</t>
  </si>
  <si>
    <t>ค่าใช้จ่าย</t>
  </si>
  <si>
    <t>ค่าธรรมเนียมและบริการจ่าย</t>
  </si>
  <si>
    <t>ขาดทุนจากอัตราแลกเปลี่ยนเงินตราต่างประเทศ - สุทธิ</t>
  </si>
  <si>
    <t>รวมค่าใช้จ่าย</t>
  </si>
  <si>
    <t>รายการที่จะไม่ถูกจัดประเภทใหม่ไว้ในกำไร</t>
  </si>
  <si>
    <t xml:space="preserve">   ผลกำไรจากการวัดมูลค่าใหม่ของผลประโยชน์พนักงานที่กำหนดไว้</t>
  </si>
  <si>
    <t xml:space="preserve">   รวมรายการที่จะไม่ถูกจัดประเภทใหม่ไว้ในกำไร</t>
  </si>
  <si>
    <t>ยอดคงเหลือ ณ วันที่ 1 มกราคม 2564</t>
  </si>
  <si>
    <t>จากเงินลงทุนในตราสารทุน</t>
  </si>
  <si>
    <t>ที่กำหนดให้วัด</t>
  </si>
  <si>
    <t>มูลค่ายุติธรรมผ่าน</t>
  </si>
  <si>
    <t>กำไรขาดทุนเบ็ดเสร็จอื่น</t>
  </si>
  <si>
    <t>เงินสดจ่ายเพื่อการซื้อธุรกิจ</t>
  </si>
  <si>
    <t>เงินสดรับจากการซื้อธุรกิจ</t>
  </si>
  <si>
    <t>กำไรเบ็ดเสร็จอื่น</t>
  </si>
  <si>
    <t>เงินสดจ่ายซื้อสินทรัพย์ไม่มีตัวตน</t>
  </si>
  <si>
    <t>กระแสเงินสดสุทธิได้มาจาก (ใช้ไปใน) กิจกรรมดำเนินงาน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</si>
  <si>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</si>
  <si>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</si>
  <si>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</si>
  <si>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2565</t>
  </si>
  <si>
    <t>ยอดคงเหลือ ณ วันที่ 1 มกราคม 2565</t>
  </si>
  <si>
    <t>สินทรัพย์ไม่หมุนเวียนที่จัดประเภทเป็นสินทรัพย์</t>
  </si>
  <si>
    <t>ที่ถือไว้เพื่อขาย</t>
  </si>
  <si>
    <t>บริษัท เคดับบลิวไอ จำกัด (มหาชน) และบริษัทย่อย</t>
  </si>
  <si>
    <t>ประมาณการหนี้สินสำหรับคดีความ</t>
  </si>
  <si>
    <t>รายได้จากการขายอสังหาริมทรัพย์</t>
  </si>
  <si>
    <t xml:space="preserve">   สำรองเบี้ยประกันภัยเพิ่มขึ้น (ลดลง)</t>
  </si>
  <si>
    <t xml:space="preserve">   กลับรายการค่าเผื่อการลดมูลค่าต้นทุนการพัฒนา</t>
  </si>
  <si>
    <t xml:space="preserve">      โครงการอสังหาริมทรัพย์</t>
  </si>
  <si>
    <t xml:space="preserve">   รายได้ทางการเงิน</t>
  </si>
  <si>
    <t xml:space="preserve">   ต้นทุนทางการเงิน</t>
  </si>
  <si>
    <t>กระแสเงินสดสุทธิได้มาจาก (ใช้ไปใน) การดำเนินงาน</t>
  </si>
  <si>
    <t>เงินสดจ่ายเพื่อเพิ่มทุนในบริษัทย่อย</t>
  </si>
  <si>
    <t>เงินสดจ่ายชำระหนี้สินตามสัญญาเช่า</t>
  </si>
  <si>
    <t xml:space="preserve">      หุ้นสามัญ 2,044,331,987 หุ้น มูลค่าหุ้นละ 2.31 บาท </t>
  </si>
  <si>
    <t xml:space="preserve">      หุ้นสามัญ 2,439,449,765 หุ้น มูลค่าหุ้นละ 2.31 บาท</t>
  </si>
  <si>
    <t>ทุนหุ้นสามัญเพิ่มขึ้น</t>
  </si>
  <si>
    <t xml:space="preserve">   ภาษีเงินได้เกี่ยวกับองค์ประกอบของกำไรขาดทุนเบ็ดเสร็จอื่น</t>
  </si>
  <si>
    <t>กำไร (ขาดทุน) จากกิจกรรมดำเนินงาน</t>
  </si>
  <si>
    <t>การแบ่งปันกำไร (ขาดทุน)</t>
  </si>
  <si>
    <t xml:space="preserve">   จัดสรรแล้ว - ทุนสำรองตามกฎหมาย  </t>
  </si>
  <si>
    <t>การลดทุนสำรองตามกฎหมาย</t>
  </si>
  <si>
    <t>การปรับลดมูลค่าหุ้นสามัญ</t>
  </si>
  <si>
    <t>ทางการเงิน</t>
  </si>
  <si>
    <t>เพิ่มขึ้นจากการซื้อธุรกิจ</t>
  </si>
  <si>
    <t>เงินสดรับจากการขายอสังหาริมทรัพย์เพื่อการลงทุน</t>
  </si>
  <si>
    <t>ขาดทุนจากการปรับมูลค่ายุติธรรมจากอสังหาริมทรัพย์เพื่อการลงทุน</t>
  </si>
  <si>
    <t xml:space="preserve">      หุ้นสามัญ 2,607,396,832 หุ้น มูลค่าหุ้นละ 10.00 บาท</t>
  </si>
  <si>
    <t xml:space="preserve">      หุ้นสามัญ 1,317,059,260 หุ้น มูลค่าหุ้นละ 10.00 บาท </t>
  </si>
  <si>
    <t xml:space="preserve"> </t>
  </si>
  <si>
    <t xml:space="preserve">   ตัดจำหน่ายผลกำไรจากการโอนเปลี่ยนประเภทเงินลงทุน</t>
  </si>
  <si>
    <t>การเพิ่มขึ้นในส่วนได้เสียที่ไม่มีอำนาจควบคุม</t>
  </si>
  <si>
    <t>ในบริษัทย่อยจากการลงทุน</t>
  </si>
  <si>
    <t xml:space="preserve">   ขาดทุนจากการด้อยค่าเงินลงทุนในบริษัทย่อย</t>
  </si>
  <si>
    <t xml:space="preserve">   ขาดทุนจากการปรับมูลค่ายุติธรรมจากอสังหาริมทรัพย์เพื่อการลงทุน</t>
  </si>
  <si>
    <t>เงินสดรับจากการขายสินทรัพย์ทางการเงินอื่น</t>
  </si>
  <si>
    <t>เงินสดจ่ายเงินให้กู้ยืมระยะยาวแก่บริษัทอื่น</t>
  </si>
  <si>
    <t>เงินสดรับจากเงินให้กู้ยืมระยะยาวแก่บริษัทอื่น</t>
  </si>
  <si>
    <t>เงินสดจ่ายชำระเงินกู้ยืมระยะยาวจากบริษัทย่อย</t>
  </si>
  <si>
    <t>ขาดทุนจากการวัดมูลค่ายุติธรรมสินทรัพย์ทางการเงิน</t>
  </si>
  <si>
    <t xml:space="preserve">   (กลับรายการ) ค่าใช้จ่ายผลประโยชน์พนักงาน</t>
  </si>
  <si>
    <t>ส่วนเกิน (ต่ำกว่า) ทุน</t>
  </si>
  <si>
    <t>จากการโอนเปลี่ยน</t>
  </si>
  <si>
    <t>เงินสดรับจากภาษีเงินได้หัก ณ ที่จ่าย</t>
  </si>
  <si>
    <t>เงินสดรับจากการขายสินทรัพย์ไม่หมุนเวียนอื่นที่จัดประเภทเป็น</t>
  </si>
  <si>
    <t xml:space="preserve">    สินทรัพย์ที่ถือไว้เพื่อขาย</t>
  </si>
  <si>
    <t xml:space="preserve">   กำไรจากการขายอสังหาริมทรัพย์เพื่อการลงทุน</t>
  </si>
  <si>
    <t>ภาษีเงินได้จ่ายออก</t>
  </si>
  <si>
    <t>ส่วนแบ่งปันกำไร (ขาดทุน) เบ็ดเสร็จรวม</t>
  </si>
  <si>
    <t xml:space="preserve">   ขาดทุนจากอัตราแลกเปลี่ยนที่ยังไม่เกิดขึ้นจริง</t>
  </si>
  <si>
    <t xml:space="preserve">   ค่าสินไหมทดแทนที่เกิดขึ้นแต่ยังไม่ได้รับรายงานเพิ่มขึ้น (ลดลง)</t>
  </si>
  <si>
    <t>กำไร (ขาดทุน) จากการดำเนินงานก่อนเปลี่ยนแปลงในสินทรัพย์</t>
  </si>
  <si>
    <t>กระแสเงินสดสุทธิได้มาจาก (ใช้ไปใน) กิจกรรมลงทุน</t>
  </si>
  <si>
    <t>ณ วันที่ 30 กันยายน 2565</t>
  </si>
  <si>
    <t>30 กันยายน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</si>
  <si>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</si>
  <si>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</si>
  <si>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กำไรจากอัตราแลกเปลี่ยนเงินตราต่างประเทศ - สุทธิ</t>
  </si>
  <si>
    <t>กำไรจากการวัดมูลค่ายุติธรรมสินทรัพย์ทางการเงิน</t>
  </si>
  <si>
    <t>ต้นทุนจากการขายอสังหาริมทรัพย์</t>
  </si>
  <si>
    <t>ขาดทุนจากกิจกรรมดำเนินงาน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</si>
  <si>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</si>
  <si>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</si>
  <si>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</si>
  <si>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 xml:space="preserve">   ผลขาดทุนจากการวัดมูลค่าสินทรัพย์ทางการเงิน</t>
  </si>
  <si>
    <t>จากการขายสินทรัพย์ทางการเงิน</t>
  </si>
  <si>
    <t xml:space="preserve">   ผลกำไรจากการวัดมูลค่าสินทรัพย์ทางการเงิน</t>
  </si>
  <si>
    <t>ส่วนแบ่งปันขาดทุนเบ็ดเสร็จรวม</t>
  </si>
  <si>
    <t>ขาดทุนต่อหุ้นขั้นพื้นฐาน</t>
  </si>
  <si>
    <t>ขาดทุนต่อหุ้นขั้นพื้นฐาน (บาท)</t>
  </si>
  <si>
    <t>ยอดคงเหลือ ณ วันที่ 30 กันยายน 2565</t>
  </si>
  <si>
    <t>ยอดคงเหลือ ณ วันที่ 30 กันยายน 2564</t>
  </si>
  <si>
    <t xml:space="preserve">   ขาดทุนจากการด้อยค่าสินทรัพย์ไม่มีตัวตน</t>
  </si>
  <si>
    <t>กระแสเงินสดสุทธิได้มาจาก (ใช้ไปใน) กิจกรรมจัดหาเงิน</t>
  </si>
  <si>
    <t xml:space="preserve">   (กำไร) ขาดทุนจากการวัดมูลค่าสินทรัพย์ทางการเงิน</t>
  </si>
  <si>
    <t xml:space="preserve">   กำไรจากการจำหน่ายสินทรัพย์ถาวร</t>
  </si>
  <si>
    <t xml:space="preserve">   ขาดทุนจากการตัดจำหน่ายสินทรัพย์ถาวร</t>
  </si>
  <si>
    <t>รายได้ (ค่าใช้จ่าย) ภาษีเงินได้</t>
  </si>
  <si>
    <t>ขาดทุนเบ็ดเสร็จอื่นสำหรับงวด - สุทธิจากภาษี</t>
  </si>
  <si>
    <t>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</si>
  <si>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</si>
  <si>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เงินสดรับจากเงินกู้ยืมระยะสั้นจากบุคคลหรือกิจการที่เกี่ยวข้องกัน</t>
  </si>
  <si>
    <t xml:space="preserve">   กำไรจากการจำหน่ายสินทรัพย์ทางการเงิน</t>
  </si>
  <si>
    <t xml:space="preserve">   ขาดทุนจากการขายสินทรัพย์ไม่หมุนเวียนที่จัดประเภทเป็น</t>
  </si>
  <si>
    <t xml:space="preserve">        สินทรัพย์ที่ถือไว้เพื่อขาย</t>
  </si>
  <si>
    <t xml:space="preserve">   กลับรายการขาดทุนจากการด้อยค่าสินทรัพย์ถาวร</t>
  </si>
  <si>
    <t xml:space="preserve">   ประมาณการหนี้สินสำหรับคดีความ</t>
  </si>
  <si>
    <t>เงินสดจ่ายจากการซื้อสินทรัพย์ทางการเงินอื่น</t>
  </si>
  <si>
    <t>เงินสดรับจากรายได้ทางการเงิน</t>
  </si>
  <si>
    <t>เงินสดจ่ายต้นทุนทางการเงิน</t>
  </si>
  <si>
    <t xml:space="preserve">   ขาดทุนจากการประมาณการหนี้สินคดีความ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</si>
</sst>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_(* #,##0.00000_);_(* \(#,##0.00000\);_(* &quot;-&quot;?????_);_(@_)"/>
    <numFmt numFmtId="168" formatCode="_(* #,##0.0000_);_(* \(#,##0.0000\);_(* &quot;-&quot;????_);_(@_)"/>
    <numFmt numFmtId="169" formatCode="_(* #,##0.000000_);_(* \(#,##0.000000\);_(* &quot;-&quot;??????_);_(@_)"/>
    <numFmt numFmtId="170" formatCode="_(* #,##0_);_(* \(#,##0\);_(* &quot;-&quot;????_);_(@_)"/>
    <numFmt numFmtId="171" formatCode="_(* #,##0_);_(* \(#,##0\);_(* &quot;-&quot;?????_);_(@_)"/>
    <numFmt numFmtId="172" formatCode="#,##0.0_);\(#,##0.0\)"/>
    <numFmt numFmtId="173" formatCode="_(* #,##0.0000000_);_(* \(#,##0.0000000\);_(* &quot;-&quot;???????_);_(@_)"/>
    <numFmt numFmtId="174" formatCode="_-* #,##0_-;\-* #,##0_-;_-* &quot;-&quot;??_-;_-@_-"/>
    <numFmt numFmtId="175" formatCode="#,##0.000000_);\(#,##0.000000\)"/>
    <numFmt numFmtId="176" formatCode="_(* #,##0.0000000000_);_(* \(#,##0.0000000000\);_(* &quot;-&quot;??????????_);_(@_)"/>
    <numFmt numFmtId="177" formatCode="_(* #,##0_);_(* \(#,##0\);_(* &quot;-&quot;???????_);_(@_)"/>
    <numFmt numFmtId="178" formatCode="_(* #,##0.00000000_);_(* \(#,##0.00000000\);_(* &quot;-&quot;????????_);_(@_)"/>
    <numFmt numFmtId="179" formatCode="_(* #,##0.0000000000_);_(* \(#,##0.0000000000\);_(* &quot;-&quot;??????_);_(@_)"/>
    <numFmt numFmtId="180" formatCode="_(* #,##0.000000000_);_(* \(#,##0.000000000\);_(* &quot;-&quot;?????????_);_(@_)"/>
  </numFmts>
  <fonts count="23" x14ac:knownFonts="1"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Cordia New"/>
      <family val="2"/>
    </font>
    <font>
      <sz val="18"/>
      <name val="Angsana New"/>
      <family val="1"/>
    </font>
    <font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sz val="12.5"/>
      <name val="Angsana New"/>
      <family val="1"/>
    </font>
    <font>
      <sz val="12.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sz val="12"/>
      <name val="Times New Roman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/>
    <xf numFmtId="0" fontId="18" fillId="0" borderId="0"/>
    <xf numFmtId="0" fontId="9" fillId="0" borderId="0"/>
    <xf numFmtId="0" fontId="17" fillId="0" borderId="0"/>
  </cellStyleXfs>
  <cellXfs count="230">
    <xf numFmtId="0" fontId="0" fillId="0" borderId="0" xfId="0"/>
    <xf numFmtId="37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66" fontId="2" fillId="0" borderId="0" xfId="0" quotePrefix="1" applyNumberFormat="1" applyFont="1" applyFill="1" applyBorder="1" applyAlignment="1">
      <alignment horizontal="center" vertical="top"/>
    </xf>
    <xf numFmtId="38" fontId="2" fillId="0" borderId="0" xfId="0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168" fontId="1" fillId="0" borderId="2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7" fillId="0" borderId="0" xfId="4" applyNumberFormat="1" applyFont="1" applyFill="1" applyAlignment="1"/>
    <xf numFmtId="37" fontId="5" fillId="0" borderId="0" xfId="4" applyNumberFormat="1" applyFont="1" applyFill="1" applyAlignment="1">
      <alignment horizontal="left"/>
    </xf>
    <xf numFmtId="38" fontId="7" fillId="0" borderId="0" xfId="4" applyNumberFormat="1" applyFont="1" applyFill="1" applyAlignment="1">
      <alignment horizontal="centerContinuous"/>
    </xf>
    <xf numFmtId="166" fontId="7" fillId="0" borderId="0" xfId="4" applyNumberFormat="1" applyFont="1" applyFill="1" applyAlignment="1">
      <alignment horizontal="centerContinuous"/>
    </xf>
    <xf numFmtId="166" fontId="7" fillId="0" borderId="0" xfId="4" applyNumberFormat="1" applyFont="1" applyFill="1" applyAlignment="1">
      <alignment horizontal="right"/>
    </xf>
    <xf numFmtId="166" fontId="7" fillId="0" borderId="0" xfId="4" applyNumberFormat="1" applyFont="1" applyFill="1" applyAlignment="1"/>
    <xf numFmtId="37" fontId="7" fillId="0" borderId="0" xfId="4" applyNumberFormat="1" applyFont="1" applyFill="1" applyAlignment="1"/>
    <xf numFmtId="165" fontId="1" fillId="0" borderId="0" xfId="4" applyNumberFormat="1" applyFont="1" applyFill="1" applyAlignment="1">
      <alignment horizontal="center"/>
    </xf>
    <xf numFmtId="165" fontId="1" fillId="0" borderId="0" xfId="4" applyNumberFormat="1" applyFont="1" applyFill="1" applyAlignment="1"/>
    <xf numFmtId="37" fontId="1" fillId="0" borderId="0" xfId="4" applyNumberFormat="1" applyFont="1" applyFill="1" applyAlignment="1"/>
    <xf numFmtId="166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 indent="1"/>
    </xf>
    <xf numFmtId="37" fontId="1" fillId="0" borderId="0" xfId="0" applyNumberFormat="1" applyFont="1" applyFill="1" applyAlignment="1">
      <alignment horizontal="left" vertical="center" indent="3"/>
    </xf>
    <xf numFmtId="171" fontId="1" fillId="0" borderId="2" xfId="0" applyNumberFormat="1" applyFont="1" applyFill="1" applyBorder="1" applyAlignment="1">
      <alignment horizontal="right" vertical="center"/>
    </xf>
    <xf numFmtId="39" fontId="1" fillId="0" borderId="0" xfId="0" applyNumberFormat="1" applyFont="1" applyFill="1" applyAlignment="1">
      <alignment horizontal="right" vertical="center"/>
    </xf>
    <xf numFmtId="37" fontId="19" fillId="0" borderId="0" xfId="0" applyNumberFormat="1" applyFont="1" applyFill="1" applyAlignment="1">
      <alignment horizontal="right" vertical="center"/>
    </xf>
    <xf numFmtId="164" fontId="1" fillId="0" borderId="0" xfId="1" applyFont="1" applyFill="1" applyBorder="1" applyAlignment="1">
      <alignment horizontal="right" vertical="center"/>
    </xf>
    <xf numFmtId="164" fontId="1" fillId="0" borderId="0" xfId="1" applyFont="1" applyFill="1" applyAlignment="1">
      <alignment horizontal="right" vertical="center"/>
    </xf>
    <xf numFmtId="37" fontId="1" fillId="0" borderId="3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 indent="2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>
      <alignment horizontal="right" vertical="center"/>
    </xf>
    <xf numFmtId="37" fontId="1" fillId="0" borderId="4" xfId="1" applyNumberFormat="1" applyFont="1" applyFill="1" applyBorder="1" applyAlignment="1">
      <alignment horizontal="right" vertical="center"/>
    </xf>
    <xf numFmtId="37" fontId="1" fillId="0" borderId="0" xfId="1" applyNumberFormat="1" applyFont="1" applyFill="1" applyBorder="1" applyAlignment="1">
      <alignment horizontal="right" vertical="center"/>
    </xf>
    <xf numFmtId="164" fontId="1" fillId="0" borderId="0" xfId="1" applyFont="1" applyFill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37" fontId="1" fillId="0" borderId="2" xfId="1" applyNumberFormat="1" applyFont="1" applyFill="1" applyBorder="1" applyAlignment="1">
      <alignment horizontal="right" vertical="center"/>
    </xf>
    <xf numFmtId="37" fontId="1" fillId="0" borderId="2" xfId="3" applyNumberFormat="1" applyFont="1" applyFill="1" applyBorder="1" applyAlignment="1">
      <alignment horizontal="right" vertical="center"/>
    </xf>
    <xf numFmtId="37" fontId="1" fillId="0" borderId="0" xfId="3" applyNumberFormat="1" applyFont="1" applyFill="1" applyBorder="1" applyAlignment="1">
      <alignment horizontal="right" vertical="center"/>
    </xf>
    <xf numFmtId="37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/>
    </xf>
    <xf numFmtId="37" fontId="1" fillId="0" borderId="0" xfId="1" applyNumberFormat="1" applyFont="1" applyFill="1" applyAlignment="1">
      <alignment horizontal="center" vertical="center"/>
    </xf>
    <xf numFmtId="37" fontId="1" fillId="0" borderId="1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4" fontId="1" fillId="0" borderId="0" xfId="1" applyFont="1" applyFill="1" applyBorder="1" applyAlignment="1">
      <alignment vertical="center"/>
    </xf>
    <xf numFmtId="0" fontId="1" fillId="0" borderId="0" xfId="1" quotePrefix="1" applyNumberFormat="1" applyFont="1" applyFill="1" applyBorder="1" applyAlignment="1">
      <alignment horizontal="center" vertical="center"/>
    </xf>
    <xf numFmtId="175" fontId="1" fillId="0" borderId="0" xfId="0" applyNumberFormat="1" applyFont="1" applyFill="1" applyAlignment="1">
      <alignment vertical="center"/>
    </xf>
    <xf numFmtId="165" fontId="7" fillId="0" borderId="0" xfId="4" applyNumberFormat="1" applyFont="1" applyFill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 wrapText="1"/>
    </xf>
    <xf numFmtId="166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Border="1" applyAlignment="1"/>
    <xf numFmtId="0" fontId="5" fillId="0" borderId="0" xfId="4" applyNumberFormat="1" applyFont="1" applyFill="1" applyBorder="1" applyAlignment="1">
      <alignment horizontal="center"/>
    </xf>
    <xf numFmtId="165" fontId="5" fillId="0" borderId="0" xfId="4" applyNumberFormat="1" applyFont="1" applyFill="1" applyBorder="1" applyAlignment="1">
      <alignment horizontal="center"/>
    </xf>
    <xf numFmtId="0" fontId="5" fillId="0" borderId="0" xfId="4" applyNumberFormat="1" applyFont="1" applyFill="1" applyAlignment="1"/>
    <xf numFmtId="0" fontId="7" fillId="0" borderId="0" xfId="4" applyNumberFormat="1" applyFont="1" applyFill="1" applyAlignment="1"/>
    <xf numFmtId="37" fontId="8" fillId="0" borderId="0" xfId="4" applyNumberFormat="1" applyFont="1" applyFill="1" applyAlignment="1">
      <alignment horizontal="center"/>
    </xf>
    <xf numFmtId="37" fontId="7" fillId="0" borderId="0" xfId="4" applyNumberFormat="1" applyFont="1" applyFill="1" applyBorder="1" applyAlignment="1">
      <alignment horizontal="right"/>
    </xf>
    <xf numFmtId="172" fontId="1" fillId="0" borderId="0" xfId="0" applyNumberFormat="1" applyFont="1" applyFill="1" applyAlignment="1">
      <alignment horizontal="center" vertical="center"/>
    </xf>
    <xf numFmtId="165" fontId="12" fillId="0" borderId="0" xfId="4" applyNumberFormat="1" applyFont="1" applyFill="1" applyAlignment="1">
      <alignment horizontal="center"/>
    </xf>
    <xf numFmtId="166" fontId="13" fillId="0" borderId="0" xfId="4" applyNumberFormat="1" applyFont="1" applyFill="1" applyBorder="1" applyAlignment="1">
      <alignment wrapText="1"/>
    </xf>
    <xf numFmtId="166" fontId="13" fillId="0" borderId="0" xfId="4" applyNumberFormat="1" applyFont="1" applyFill="1" applyAlignment="1">
      <alignment horizontal="center"/>
    </xf>
    <xf numFmtId="165" fontId="12" fillId="0" borderId="0" xfId="4" applyNumberFormat="1" applyFont="1" applyFill="1" applyAlignment="1"/>
    <xf numFmtId="166" fontId="13" fillId="0" borderId="0" xfId="4" applyNumberFormat="1" applyFont="1" applyFill="1" applyBorder="1" applyAlignment="1">
      <alignment horizontal="right"/>
    </xf>
    <xf numFmtId="166" fontId="13" fillId="0" borderId="0" xfId="4" applyNumberFormat="1" applyFont="1" applyFill="1" applyAlignment="1">
      <alignment horizontal="right"/>
    </xf>
    <xf numFmtId="166" fontId="13" fillId="0" borderId="0" xfId="4" applyNumberFormat="1" applyFont="1" applyFill="1" applyBorder="1" applyAlignment="1">
      <alignment horizontal="center" wrapText="1"/>
    </xf>
    <xf numFmtId="165" fontId="13" fillId="0" borderId="0" xfId="4" applyNumberFormat="1" applyFont="1" applyFill="1" applyBorder="1" applyAlignment="1">
      <alignment horizontal="center"/>
    </xf>
    <xf numFmtId="0" fontId="13" fillId="0" borderId="0" xfId="4" applyNumberFormat="1" applyFont="1" applyFill="1" applyAlignment="1"/>
    <xf numFmtId="166" fontId="12" fillId="0" borderId="0" xfId="4" applyNumberFormat="1" applyFont="1" applyFill="1" applyBorder="1" applyAlignment="1">
      <alignment horizontal="right"/>
    </xf>
    <xf numFmtId="166" fontId="12" fillId="0" borderId="0" xfId="4" applyNumberFormat="1" applyFont="1" applyFill="1" applyAlignment="1">
      <alignment horizontal="right"/>
    </xf>
    <xf numFmtId="166" fontId="12" fillId="0" borderId="0" xfId="4" applyNumberFormat="1" applyFont="1" applyFill="1" applyAlignment="1"/>
    <xf numFmtId="37" fontId="12" fillId="0" borderId="0" xfId="4" applyNumberFormat="1" applyFont="1" applyFill="1" applyAlignment="1">
      <alignment horizontal="right"/>
    </xf>
    <xf numFmtId="37" fontId="12" fillId="0" borderId="0" xfId="4" applyNumberFormat="1" applyFont="1" applyFill="1" applyBorder="1" applyAlignment="1">
      <alignment horizontal="right"/>
    </xf>
    <xf numFmtId="0" fontId="12" fillId="0" borderId="0" xfId="4" applyNumberFormat="1" applyFont="1" applyFill="1" applyAlignment="1"/>
    <xf numFmtId="37" fontId="14" fillId="0" borderId="0" xfId="4" applyNumberFormat="1" applyFont="1" applyFill="1" applyAlignment="1">
      <alignment horizontal="center"/>
    </xf>
    <xf numFmtId="177" fontId="12" fillId="0" borderId="0" xfId="4" applyNumberFormat="1" applyFont="1" applyFill="1" applyBorder="1" applyAlignment="1">
      <alignment horizontal="right"/>
    </xf>
    <xf numFmtId="174" fontId="12" fillId="0" borderId="0" xfId="1" applyNumberFormat="1" applyFont="1" applyFill="1" applyBorder="1" applyAlignment="1">
      <alignment horizontal="right"/>
    </xf>
    <xf numFmtId="0" fontId="12" fillId="0" borderId="0" xfId="4" applyNumberFormat="1" applyFont="1" applyFill="1" applyAlignment="1">
      <alignment horizontal="center"/>
    </xf>
    <xf numFmtId="0" fontId="7" fillId="0" borderId="0" xfId="4" applyNumberFormat="1" applyFont="1" applyFill="1" applyAlignment="1">
      <alignment horizontal="center"/>
    </xf>
    <xf numFmtId="167" fontId="1" fillId="0" borderId="5" xfId="0" applyNumberFormat="1" applyFont="1" applyFill="1" applyBorder="1" applyAlignment="1">
      <alignment horizontal="right" vertical="center"/>
    </xf>
    <xf numFmtId="166" fontId="1" fillId="0" borderId="0" xfId="3" applyNumberFormat="1" applyFont="1" applyFill="1" applyBorder="1" applyAlignment="1">
      <alignment horizontal="right" vertical="center"/>
    </xf>
    <xf numFmtId="37" fontId="1" fillId="0" borderId="0" xfId="3" applyNumberFormat="1" applyFont="1" applyFill="1" applyAlignment="1">
      <alignment horizontal="right" vertical="center"/>
    </xf>
    <xf numFmtId="170" fontId="1" fillId="0" borderId="3" xfId="0" applyNumberFormat="1" applyFont="1" applyFill="1" applyBorder="1" applyAlignment="1">
      <alignment horizontal="right" vertical="center"/>
    </xf>
    <xf numFmtId="174" fontId="1" fillId="0" borderId="2" xfId="1" applyNumberFormat="1" applyFont="1" applyFill="1" applyBorder="1" applyAlignment="1">
      <alignment horizontal="right" vertical="center"/>
    </xf>
    <xf numFmtId="0" fontId="5" fillId="0" borderId="2" xfId="4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38" fontId="7" fillId="0" borderId="0" xfId="0" applyNumberFormat="1" applyFont="1" applyFill="1" applyAlignment="1">
      <alignment vertical="center"/>
    </xf>
    <xf numFmtId="166" fontId="2" fillId="0" borderId="0" xfId="0" quotePrefix="1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/>
    <xf numFmtId="37" fontId="1" fillId="0" borderId="0" xfId="0" quotePrefix="1" applyNumberFormat="1" applyFont="1" applyFill="1" applyAlignment="1">
      <alignment horizontal="center" vertical="center"/>
    </xf>
    <xf numFmtId="171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72" fontId="1" fillId="0" borderId="0" xfId="0" quotePrefix="1" applyNumberFormat="1" applyFont="1" applyFill="1" applyAlignment="1">
      <alignment horizontal="center" vertical="center"/>
    </xf>
    <xf numFmtId="37" fontId="1" fillId="0" borderId="0" xfId="0" quotePrefix="1" applyNumberFormat="1" applyFont="1" applyFill="1" applyAlignment="1">
      <alignment horizontal="left" vertical="center" indent="1"/>
    </xf>
    <xf numFmtId="37" fontId="2" fillId="0" borderId="0" xfId="0" applyNumberFormat="1" applyFont="1" applyFill="1" applyAlignment="1">
      <alignment horizontal="left" vertical="center" indent="3"/>
    </xf>
    <xf numFmtId="0" fontId="5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 indent="2"/>
    </xf>
    <xf numFmtId="166" fontId="15" fillId="0" borderId="0" xfId="4" applyNumberFormat="1" applyFont="1" applyFill="1" applyAlignment="1">
      <alignment horizontal="center" wrapText="1"/>
    </xf>
    <xf numFmtId="166" fontId="15" fillId="0" borderId="0" xfId="4" applyNumberFormat="1" applyFont="1" applyFill="1" applyAlignment="1">
      <alignment horizontal="center"/>
    </xf>
    <xf numFmtId="165" fontId="16" fillId="0" borderId="2" xfId="1" applyNumberFormat="1" applyFont="1" applyFill="1" applyBorder="1" applyAlignment="1">
      <alignment horizontal="right"/>
    </xf>
    <xf numFmtId="167" fontId="2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37" fontId="1" fillId="0" borderId="2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horizontal="right" vertical="center"/>
    </xf>
    <xf numFmtId="37" fontId="7" fillId="0" borderId="0" xfId="4" applyNumberFormat="1" applyFont="1" applyFill="1" applyAlignment="1">
      <alignment horizontal="center"/>
    </xf>
    <xf numFmtId="39" fontId="1" fillId="0" borderId="1" xfId="0" applyNumberFormat="1" applyFont="1" applyFill="1" applyBorder="1" applyAlignment="1">
      <alignment horizontal="right" vertical="center"/>
    </xf>
    <xf numFmtId="37" fontId="1" fillId="0" borderId="6" xfId="0" applyNumberFormat="1" applyFont="1" applyFill="1" applyBorder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166" fontId="16" fillId="0" borderId="0" xfId="4" applyNumberFormat="1" applyFont="1" applyFill="1" applyAlignment="1"/>
    <xf numFmtId="37" fontId="16" fillId="0" borderId="0" xfId="4" applyNumberFormat="1" applyFont="1" applyFill="1" applyBorder="1" applyAlignment="1">
      <alignment horizontal="right"/>
    </xf>
    <xf numFmtId="166" fontId="16" fillId="0" borderId="0" xfId="4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66" fontId="2" fillId="0" borderId="0" xfId="0" quotePrefix="1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8" fontId="1" fillId="0" borderId="0" xfId="0" applyNumberFormat="1" applyFont="1" applyFill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/>
    </xf>
    <xf numFmtId="170" fontId="1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2" xfId="0" applyNumberFormat="1" applyFont="1" applyFill="1" applyBorder="1" applyAlignment="1">
      <alignment horizontal="right" vertical="center"/>
    </xf>
    <xf numFmtId="37" fontId="1" fillId="0" borderId="5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horizontal="right" vertical="center"/>
    </xf>
    <xf numFmtId="0" fontId="12" fillId="0" borderId="0" xfId="4" applyNumberFormat="1" applyFont="1" applyFill="1" applyAlignment="1">
      <alignment horizontal="left" indent="1"/>
    </xf>
    <xf numFmtId="171" fontId="1" fillId="0" borderId="2" xfId="1" applyNumberFormat="1" applyFont="1" applyFill="1" applyBorder="1" applyAlignment="1">
      <alignment horizontal="right" vertical="center"/>
    </xf>
    <xf numFmtId="165" fontId="13" fillId="0" borderId="0" xfId="4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right" vertical="center"/>
    </xf>
    <xf numFmtId="167" fontId="1" fillId="0" borderId="2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37" fontId="1" fillId="0" borderId="0" xfId="3" quotePrefix="1" applyNumberFormat="1" applyFont="1" applyFill="1" applyBorder="1" applyAlignment="1">
      <alignment horizontal="right" vertical="center"/>
    </xf>
    <xf numFmtId="171" fontId="1" fillId="0" borderId="0" xfId="1" applyNumberFormat="1" applyFont="1" applyFill="1" applyAlignment="1">
      <alignment horizontal="right" vertical="center"/>
    </xf>
    <xf numFmtId="174" fontId="1" fillId="0" borderId="0" xfId="1" applyNumberFormat="1" applyFont="1" applyFill="1" applyBorder="1" applyAlignment="1">
      <alignment horizontal="right" vertical="center"/>
    </xf>
    <xf numFmtId="167" fontId="12" fillId="0" borderId="2" xfId="4" applyNumberFormat="1" applyFont="1" applyFill="1" applyBorder="1" applyAlignment="1">
      <alignment horizontal="right"/>
    </xf>
    <xf numFmtId="178" fontId="12" fillId="0" borderId="2" xfId="4" applyNumberFormat="1" applyFont="1" applyFill="1" applyBorder="1" applyAlignment="1">
      <alignment horizontal="right"/>
    </xf>
    <xf numFmtId="171" fontId="12" fillId="0" borderId="2" xfId="4" applyNumberFormat="1" applyFont="1" applyFill="1" applyBorder="1" applyAlignment="1">
      <alignment horizontal="right"/>
    </xf>
    <xf numFmtId="166" fontId="12" fillId="0" borderId="2" xfId="4" applyNumberFormat="1" applyFont="1" applyFill="1" applyBorder="1" applyAlignment="1">
      <alignment horizontal="right"/>
    </xf>
    <xf numFmtId="171" fontId="12" fillId="0" borderId="0" xfId="4" applyNumberFormat="1" applyFont="1" applyFill="1" applyAlignment="1">
      <alignment horizontal="right"/>
    </xf>
    <xf numFmtId="37" fontId="12" fillId="0" borderId="2" xfId="4" applyNumberFormat="1" applyFont="1" applyFill="1" applyBorder="1" applyAlignment="1">
      <alignment horizontal="right"/>
    </xf>
    <xf numFmtId="167" fontId="12" fillId="0" borderId="0" xfId="4" applyNumberFormat="1" applyFont="1" applyFill="1" applyAlignment="1">
      <alignment horizontal="right"/>
    </xf>
    <xf numFmtId="166" fontId="12" fillId="0" borderId="0" xfId="4" applyNumberFormat="1" applyFont="1" applyFill="1"/>
    <xf numFmtId="166" fontId="16" fillId="0" borderId="0" xfId="4" applyNumberFormat="1" applyFont="1" applyFill="1"/>
    <xf numFmtId="37" fontId="16" fillId="0" borderId="2" xfId="4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13" fillId="0" borderId="0" xfId="4" applyNumberFormat="1" applyFont="1" applyFill="1" applyBorder="1" applyAlignment="1">
      <alignment horizontal="center"/>
    </xf>
    <xf numFmtId="171" fontId="1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horizontal="right" vertical="center"/>
    </xf>
    <xf numFmtId="167" fontId="1" fillId="0" borderId="2" xfId="0" applyNumberFormat="1" applyFont="1" applyFill="1" applyBorder="1" applyAlignment="1">
      <alignment horizontal="center" vertical="center"/>
    </xf>
    <xf numFmtId="169" fontId="1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71" fontId="1" fillId="0" borderId="3" xfId="0" applyNumberFormat="1" applyFont="1" applyFill="1" applyBorder="1" applyAlignment="1">
      <alignment horizontal="right" vertical="center"/>
    </xf>
    <xf numFmtId="37" fontId="19" fillId="0" borderId="0" xfId="0" applyNumberFormat="1" applyFont="1" applyFill="1" applyAlignment="1">
      <alignment vertical="center"/>
    </xf>
    <xf numFmtId="37" fontId="16" fillId="0" borderId="0" xfId="4" applyNumberFormat="1" applyFont="1" applyFill="1" applyAlignment="1">
      <alignment horizontal="right"/>
    </xf>
    <xf numFmtId="166" fontId="16" fillId="0" borderId="0" xfId="4" applyNumberFormat="1" applyFont="1" applyFill="1" applyAlignment="1">
      <alignment horizontal="right"/>
    </xf>
    <xf numFmtId="167" fontId="16" fillId="0" borderId="0" xfId="4" applyNumberFormat="1" applyFont="1" applyFill="1" applyAlignment="1">
      <alignment horizontal="right"/>
    </xf>
    <xf numFmtId="178" fontId="12" fillId="0" borderId="0" xfId="4" applyNumberFormat="1" applyFont="1" applyFill="1" applyAlignment="1">
      <alignment horizontal="right"/>
    </xf>
    <xf numFmtId="173" fontId="12" fillId="0" borderId="0" xfId="4" applyNumberFormat="1" applyFont="1" applyFill="1" applyAlignment="1">
      <alignment horizontal="right"/>
    </xf>
    <xf numFmtId="173" fontId="12" fillId="0" borderId="0" xfId="4" applyNumberFormat="1" applyFont="1" applyFill="1" applyAlignment="1">
      <alignment horizontal="center"/>
    </xf>
    <xf numFmtId="180" fontId="12" fillId="0" borderId="0" xfId="4" applyNumberFormat="1" applyFont="1" applyFill="1" applyAlignment="1">
      <alignment horizontal="right"/>
    </xf>
    <xf numFmtId="166" fontId="16" fillId="0" borderId="0" xfId="4" applyNumberFormat="1" applyFont="1" applyFill="1" applyBorder="1"/>
    <xf numFmtId="167" fontId="16" fillId="0" borderId="0" xfId="4" applyNumberFormat="1" applyFont="1" applyFill="1" applyBorder="1" applyAlignment="1">
      <alignment horizontal="right"/>
    </xf>
    <xf numFmtId="41" fontId="16" fillId="0" borderId="2" xfId="1" applyNumberFormat="1" applyFont="1" applyFill="1" applyBorder="1" applyAlignment="1">
      <alignment horizontal="center"/>
    </xf>
    <xf numFmtId="37" fontId="16" fillId="0" borderId="1" xfId="4" applyNumberFormat="1" applyFont="1" applyFill="1" applyBorder="1" applyAlignment="1">
      <alignment horizontal="right"/>
    </xf>
    <xf numFmtId="173" fontId="16" fillId="0" borderId="0" xfId="4" applyNumberFormat="1" applyFont="1" applyFill="1" applyBorder="1" applyAlignment="1">
      <alignment horizontal="right"/>
    </xf>
    <xf numFmtId="179" fontId="12" fillId="0" borderId="0" xfId="4" applyNumberFormat="1" applyFont="1" applyFill="1" applyAlignment="1">
      <alignment horizontal="right"/>
    </xf>
    <xf numFmtId="169" fontId="12" fillId="0" borderId="0" xfId="4" applyNumberFormat="1" applyFont="1" applyFill="1" applyAlignment="1">
      <alignment horizontal="right"/>
    </xf>
    <xf numFmtId="173" fontId="12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173" fontId="7" fillId="0" borderId="2" xfId="4" applyNumberFormat="1" applyFont="1" applyFill="1" applyBorder="1" applyAlignment="1">
      <alignment horizontal="right"/>
    </xf>
    <xf numFmtId="169" fontId="7" fillId="0" borderId="2" xfId="4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176" fontId="7" fillId="0" borderId="2" xfId="4" applyNumberFormat="1" applyFont="1" applyFill="1" applyBorder="1" applyAlignment="1">
      <alignment horizontal="right"/>
    </xf>
    <xf numFmtId="180" fontId="7" fillId="0" borderId="2" xfId="4" applyNumberFormat="1" applyFont="1" applyFill="1" applyBorder="1" applyAlignment="1">
      <alignment horizontal="right"/>
    </xf>
    <xf numFmtId="37" fontId="7" fillId="0" borderId="1" xfId="4" applyNumberFormat="1" applyFont="1" applyFill="1" applyBorder="1" applyAlignment="1">
      <alignment horizontal="right"/>
    </xf>
    <xf numFmtId="167" fontId="7" fillId="0" borderId="0" xfId="4" applyNumberFormat="1" applyFont="1" applyFill="1" applyAlignment="1">
      <alignment horizontal="right"/>
    </xf>
    <xf numFmtId="173" fontId="7" fillId="0" borderId="0" xfId="4" applyNumberFormat="1" applyFont="1" applyFill="1" applyAlignment="1">
      <alignment horizontal="right"/>
    </xf>
    <xf numFmtId="37" fontId="7" fillId="0" borderId="0" xfId="5" applyNumberFormat="1" applyFont="1" applyFill="1" applyAlignment="1">
      <alignment horizontal="right"/>
    </xf>
    <xf numFmtId="173" fontId="7" fillId="0" borderId="0" xfId="4" applyNumberFormat="1" applyFont="1" applyFill="1" applyBorder="1" applyAlignment="1">
      <alignment horizontal="right"/>
    </xf>
    <xf numFmtId="169" fontId="7" fillId="0" borderId="0" xfId="4" applyNumberFormat="1" applyFont="1" applyFill="1" applyBorder="1" applyAlignment="1">
      <alignment horizontal="right"/>
    </xf>
    <xf numFmtId="176" fontId="7" fillId="0" borderId="0" xfId="4" applyNumberFormat="1" applyFont="1" applyFill="1" applyAlignment="1">
      <alignment horizontal="right"/>
    </xf>
    <xf numFmtId="180" fontId="7" fillId="0" borderId="0" xfId="4" applyNumberFormat="1" applyFont="1" applyFill="1" applyBorder="1" applyAlignment="1">
      <alignment horizontal="right"/>
    </xf>
    <xf numFmtId="167" fontId="7" fillId="0" borderId="0" xfId="1" applyNumberFormat="1" applyFont="1" applyFill="1" applyAlignment="1">
      <alignment horizontal="right"/>
    </xf>
    <xf numFmtId="169" fontId="7" fillId="0" borderId="4" xfId="4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37" fontId="6" fillId="0" borderId="0" xfId="4" applyNumberFormat="1" applyFont="1" applyFill="1" applyAlignment="1">
      <alignment horizontal="center"/>
    </xf>
    <xf numFmtId="166" fontId="13" fillId="0" borderId="0" xfId="4" applyNumberFormat="1" applyFont="1" applyFill="1" applyBorder="1" applyAlignment="1">
      <alignment horizontal="center"/>
    </xf>
    <xf numFmtId="37" fontId="5" fillId="0" borderId="2" xfId="4" applyNumberFormat="1" applyFont="1" applyFill="1" applyBorder="1" applyAlignment="1">
      <alignment horizontal="right"/>
    </xf>
    <xf numFmtId="166" fontId="13" fillId="0" borderId="2" xfId="4" applyNumberFormat="1" applyFont="1" applyFill="1" applyBorder="1" applyAlignment="1">
      <alignment horizontal="center" wrapText="1"/>
    </xf>
    <xf numFmtId="166" fontId="13" fillId="0" borderId="2" xfId="4" applyNumberFormat="1" applyFont="1" applyFill="1" applyBorder="1" applyAlignment="1">
      <alignment horizontal="center"/>
    </xf>
    <xf numFmtId="166" fontId="13" fillId="0" borderId="3" xfId="4" applyNumberFormat="1" applyFont="1" applyFill="1" applyBorder="1" applyAlignment="1">
      <alignment horizontal="center" wrapText="1"/>
    </xf>
    <xf numFmtId="166" fontId="5" fillId="0" borderId="2" xfId="4" applyNumberFormat="1" applyFont="1" applyFill="1" applyBorder="1" applyAlignment="1">
      <alignment horizontal="center"/>
    </xf>
    <xf numFmtId="37" fontId="2" fillId="0" borderId="2" xfId="4" applyNumberFormat="1" applyFont="1" applyFill="1" applyBorder="1" applyAlignment="1">
      <alignment horizontal="right"/>
    </xf>
    <xf numFmtId="166" fontId="5" fillId="0" borderId="2" xfId="4" applyNumberFormat="1" applyFont="1" applyFill="1" applyBorder="1" applyAlignment="1">
      <alignment horizontal="center" wrapText="1"/>
    </xf>
    <xf numFmtId="37" fontId="2" fillId="0" borderId="2" xfId="0" applyNumberFormat="1" applyFont="1" applyFill="1" applyBorder="1" applyAlignment="1">
      <alignment horizontal="right" vertical="center"/>
    </xf>
  </cellXfs>
  <cellStyles count="8">
    <cellStyle name="Comma" xfId="1" builtinId="3"/>
    <cellStyle name="Comma 2" xfId="2" xr:uid="{00000000-0005-0000-0000-000001000000}"/>
    <cellStyle name="Comma 8" xfId="3" xr:uid="{00000000-0005-0000-0000-000002000000}"/>
    <cellStyle name="Normal" xfId="0" builtinId="0"/>
    <cellStyle name="Normal 2" xfId="4" xr:uid="{00000000-0005-0000-0000-000004000000}"/>
    <cellStyle name="Normal 2 3" xfId="5" xr:uid="{00000000-0005-0000-0000-000005000000}"/>
    <cellStyle name="Normal 3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43"/>
  <sheetViews>
    <sheetView view="pageBreakPreview" topLeftCell="A127" zoomScale="90" zoomScaleNormal="80" zoomScaleSheetLayoutView="90" workbookViewId="0">
      <selection activeCell="A133" sqref="A133"/>
    </sheetView>
  </sheetViews>
  <sheetFormatPr defaultColWidth="10.5703125" defaultRowHeight="23.25" customHeight="1" x14ac:dyDescent="0.2"/>
  <cols>
    <col min="1" max="1" width="49.7109375" style="28" customWidth="1"/>
    <col min="2" max="2" width="11.85546875" style="28" customWidth="1"/>
    <col min="3" max="3" width="2.5703125" style="28" customWidth="1"/>
    <col min="4" max="4" width="15.42578125" style="31" customWidth="1"/>
    <col min="5" max="5" width="2.5703125" style="31" customWidth="1"/>
    <col min="6" max="6" width="15.5703125" style="31" customWidth="1"/>
    <col min="7" max="7" width="2.5703125" style="31" customWidth="1"/>
    <col min="8" max="8" width="14.5703125" style="31" customWidth="1"/>
    <col min="9" max="9" width="2.5703125" style="31" customWidth="1"/>
    <col min="10" max="10" width="15.5703125" style="31" customWidth="1"/>
    <col min="11" max="11" width="14" style="28" customWidth="1"/>
    <col min="12" max="16384" width="10.5703125" style="28"/>
  </cols>
  <sheetData>
    <row r="1" spans="1:10" s="108" customFormat="1" ht="24" customHeight="1" x14ac:dyDescent="0.2">
      <c r="A1" s="215" t="s">
        <v>208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s="108" customFormat="1" ht="24" customHeight="1" x14ac:dyDescent="0.2">
      <c r="A2" s="215" t="s">
        <v>30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s="108" customFormat="1" ht="24" customHeight="1" x14ac:dyDescent="0.2">
      <c r="A3" s="215" t="s">
        <v>258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s="109" customFormat="1" ht="24" customHeight="1" x14ac:dyDescent="0.2">
      <c r="A4" s="216" t="s">
        <v>68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0" s="109" customFormat="1" ht="6" customHeight="1" x14ac:dyDescent="0.2">
      <c r="D5" s="110"/>
      <c r="E5" s="110"/>
      <c r="F5" s="110"/>
      <c r="G5" s="110"/>
      <c r="H5" s="110"/>
      <c r="I5" s="110"/>
      <c r="J5" s="110"/>
    </row>
    <row r="6" spans="1:10" s="113" customFormat="1" ht="23.25" customHeight="1" x14ac:dyDescent="0.2">
      <c r="A6" s="111"/>
      <c r="B6" s="112" t="s">
        <v>2</v>
      </c>
      <c r="C6" s="112"/>
      <c r="D6" s="217" t="s">
        <v>0</v>
      </c>
      <c r="E6" s="217"/>
      <c r="F6" s="217"/>
      <c r="G6" s="172"/>
      <c r="H6" s="217" t="s">
        <v>1</v>
      </c>
      <c r="I6" s="217"/>
      <c r="J6" s="217"/>
    </row>
    <row r="7" spans="1:10" s="113" customFormat="1" ht="23.25" customHeight="1" x14ac:dyDescent="0.2">
      <c r="A7" s="111"/>
      <c r="B7" s="112"/>
      <c r="C7" s="112"/>
      <c r="D7" s="114" t="s">
        <v>71</v>
      </c>
      <c r="E7" s="172"/>
      <c r="F7" s="114" t="s">
        <v>71</v>
      </c>
      <c r="G7" s="172"/>
      <c r="H7" s="114" t="s">
        <v>71</v>
      </c>
      <c r="I7" s="172"/>
      <c r="J7" s="114" t="s">
        <v>71</v>
      </c>
    </row>
    <row r="8" spans="1:10" s="113" customFormat="1" ht="23.25" customHeight="1" x14ac:dyDescent="0.2">
      <c r="A8" s="111"/>
      <c r="B8" s="112"/>
      <c r="C8" s="112"/>
      <c r="D8" s="114" t="s">
        <v>259</v>
      </c>
      <c r="E8" s="172"/>
      <c r="F8" s="114" t="s">
        <v>48</v>
      </c>
      <c r="G8" s="172"/>
      <c r="H8" s="114" t="s">
        <v>259</v>
      </c>
      <c r="I8" s="172"/>
      <c r="J8" s="114" t="s">
        <v>48</v>
      </c>
    </row>
    <row r="9" spans="1:10" s="113" customFormat="1" ht="23.25" customHeight="1" x14ac:dyDescent="0.2">
      <c r="A9" s="111"/>
      <c r="B9" s="112"/>
      <c r="C9" s="112"/>
      <c r="D9" s="114" t="s">
        <v>204</v>
      </c>
      <c r="E9" s="172"/>
      <c r="F9" s="114" t="s">
        <v>169</v>
      </c>
      <c r="G9" s="172"/>
      <c r="H9" s="114" t="s">
        <v>204</v>
      </c>
      <c r="I9" s="172"/>
      <c r="J9" s="114" t="s">
        <v>169</v>
      </c>
    </row>
    <row r="10" spans="1:10" s="113" customFormat="1" ht="23.25" customHeight="1" x14ac:dyDescent="0.2">
      <c r="A10" s="111"/>
      <c r="B10" s="7"/>
      <c r="C10" s="7"/>
      <c r="D10" s="115" t="s">
        <v>70</v>
      </c>
      <c r="E10" s="172"/>
      <c r="F10" s="115"/>
      <c r="G10" s="172"/>
      <c r="H10" s="115" t="s">
        <v>70</v>
      </c>
      <c r="I10" s="172"/>
      <c r="J10" s="116"/>
    </row>
    <row r="11" spans="1:10" s="3" customFormat="1" ht="23.25" customHeight="1" x14ac:dyDescent="0.2">
      <c r="A11" s="117" t="s">
        <v>3</v>
      </c>
      <c r="D11" s="2"/>
      <c r="E11" s="2"/>
      <c r="F11" s="2"/>
      <c r="G11" s="2"/>
      <c r="H11" s="21"/>
      <c r="I11" s="2"/>
      <c r="J11" s="2"/>
    </row>
    <row r="12" spans="1:10" s="3" customFormat="1" ht="23.25" customHeight="1" x14ac:dyDescent="0.45">
      <c r="A12" s="3" t="s">
        <v>4</v>
      </c>
      <c r="D12" s="118"/>
      <c r="E12" s="2"/>
      <c r="F12" s="118"/>
      <c r="G12" s="2"/>
      <c r="H12" s="21"/>
      <c r="I12" s="2"/>
      <c r="J12" s="2"/>
    </row>
    <row r="13" spans="1:10" s="3" customFormat="1" ht="23.25" customHeight="1" x14ac:dyDescent="0.2">
      <c r="A13" s="44" t="s">
        <v>5</v>
      </c>
      <c r="B13" s="1">
        <v>7</v>
      </c>
      <c r="C13" s="1"/>
      <c r="D13" s="61">
        <v>456911</v>
      </c>
      <c r="E13" s="62"/>
      <c r="F13" s="3">
        <v>324228</v>
      </c>
      <c r="G13" s="62"/>
      <c r="H13" s="104">
        <v>17245</v>
      </c>
      <c r="I13" s="56"/>
      <c r="J13" s="3">
        <v>44558</v>
      </c>
    </row>
    <row r="14" spans="1:10" s="3" customFormat="1" ht="23.25" customHeight="1" x14ac:dyDescent="0.2">
      <c r="A14" s="44" t="s">
        <v>72</v>
      </c>
      <c r="B14" s="1">
        <v>8</v>
      </c>
      <c r="C14" s="1"/>
      <c r="D14" s="61">
        <v>230755</v>
      </c>
      <c r="E14" s="62"/>
      <c r="F14" s="3">
        <v>223924</v>
      </c>
      <c r="G14" s="62"/>
      <c r="H14" s="104">
        <v>664130</v>
      </c>
      <c r="I14" s="56"/>
      <c r="J14" s="3">
        <v>654383</v>
      </c>
    </row>
    <row r="15" spans="1:10" s="3" customFormat="1" ht="23.25" customHeight="1" x14ac:dyDescent="0.2">
      <c r="A15" s="44" t="s">
        <v>125</v>
      </c>
      <c r="B15" s="1">
        <v>9</v>
      </c>
      <c r="C15" s="1"/>
      <c r="D15" s="61">
        <v>184970</v>
      </c>
      <c r="E15" s="62"/>
      <c r="F15" s="3">
        <v>179275</v>
      </c>
      <c r="G15" s="57"/>
      <c r="H15" s="158">
        <v>0</v>
      </c>
      <c r="I15" s="58"/>
      <c r="J15" s="158">
        <v>0</v>
      </c>
    </row>
    <row r="16" spans="1:10" s="3" customFormat="1" ht="23.25" customHeight="1" x14ac:dyDescent="0.2">
      <c r="A16" s="44" t="s">
        <v>124</v>
      </c>
      <c r="B16" s="1">
        <v>10</v>
      </c>
      <c r="C16" s="1"/>
      <c r="D16" s="61">
        <v>30919</v>
      </c>
      <c r="E16" s="62"/>
      <c r="F16" s="3">
        <v>20475</v>
      </c>
      <c r="G16" s="57"/>
      <c r="H16" s="158">
        <v>0</v>
      </c>
      <c r="I16" s="58"/>
      <c r="J16" s="158">
        <v>0</v>
      </c>
    </row>
    <row r="17" spans="1:10" s="3" customFormat="1" ht="23.25" customHeight="1" x14ac:dyDescent="0.2">
      <c r="A17" s="44" t="s">
        <v>73</v>
      </c>
      <c r="B17" s="1">
        <v>11</v>
      </c>
      <c r="C17" s="1"/>
      <c r="D17" s="61">
        <v>1939476</v>
      </c>
      <c r="E17" s="62"/>
      <c r="F17" s="3">
        <v>1914736</v>
      </c>
      <c r="G17" s="62"/>
      <c r="H17" s="158">
        <v>0</v>
      </c>
      <c r="I17" s="58"/>
      <c r="J17" s="158">
        <v>0</v>
      </c>
    </row>
    <row r="18" spans="1:10" s="3" customFormat="1" ht="23.25" customHeight="1" x14ac:dyDescent="0.2">
      <c r="A18" s="44" t="s">
        <v>155</v>
      </c>
      <c r="B18" s="81">
        <v>14.1</v>
      </c>
      <c r="C18" s="81"/>
      <c r="D18" s="61">
        <v>613015</v>
      </c>
      <c r="E18" s="62"/>
      <c r="F18" s="3">
        <v>569423</v>
      </c>
      <c r="G18" s="62"/>
      <c r="H18" s="104">
        <v>421</v>
      </c>
      <c r="I18" s="58"/>
      <c r="J18" s="3">
        <v>466</v>
      </c>
    </row>
    <row r="19" spans="1:10" s="3" customFormat="1" ht="23.25" customHeight="1" x14ac:dyDescent="0.2">
      <c r="A19" s="44" t="s">
        <v>6</v>
      </c>
      <c r="B19" s="1">
        <v>12</v>
      </c>
      <c r="C19" s="81"/>
      <c r="D19" s="3">
        <v>226636</v>
      </c>
      <c r="F19" s="3">
        <v>232602</v>
      </c>
      <c r="H19" s="3">
        <v>711</v>
      </c>
      <c r="J19" s="3">
        <v>447</v>
      </c>
    </row>
    <row r="20" spans="1:10" s="3" customFormat="1" ht="23.25" customHeight="1" x14ac:dyDescent="0.2">
      <c r="A20" s="44" t="s">
        <v>206</v>
      </c>
      <c r="B20" s="81"/>
      <c r="C20" s="81"/>
      <c r="F20" s="61"/>
      <c r="J20" s="158"/>
    </row>
    <row r="21" spans="1:10" s="3" customFormat="1" ht="23.25" customHeight="1" x14ac:dyDescent="0.2">
      <c r="A21" s="52" t="s">
        <v>207</v>
      </c>
      <c r="B21" s="1"/>
      <c r="C21" s="1"/>
      <c r="D21" s="157">
        <v>0</v>
      </c>
      <c r="E21" s="56"/>
      <c r="F21" s="133">
        <v>3688</v>
      </c>
      <c r="G21" s="56"/>
      <c r="H21" s="157">
        <v>0</v>
      </c>
      <c r="I21" s="56"/>
      <c r="J21" s="157">
        <v>0</v>
      </c>
    </row>
    <row r="22" spans="1:10" s="3" customFormat="1" ht="23.25" customHeight="1" x14ac:dyDescent="0.2">
      <c r="A22" s="52" t="s">
        <v>7</v>
      </c>
      <c r="B22" s="1"/>
      <c r="C22" s="1"/>
      <c r="D22" s="60">
        <f>SUM(D13:D21)</f>
        <v>3682682</v>
      </c>
      <c r="E22" s="56"/>
      <c r="F22" s="60">
        <f>SUM(F13:F21)</f>
        <v>3468351</v>
      </c>
      <c r="G22" s="56"/>
      <c r="H22" s="60">
        <f>SUM(H13:H21)</f>
        <v>682507</v>
      </c>
      <c r="I22" s="56"/>
      <c r="J22" s="60">
        <f>SUM(J13:J21)</f>
        <v>699854</v>
      </c>
    </row>
    <row r="23" spans="1:10" s="3" customFormat="1" ht="23.25" customHeight="1" x14ac:dyDescent="0.2">
      <c r="A23" s="9"/>
      <c r="B23" s="1"/>
      <c r="C23" s="1"/>
      <c r="D23" s="56"/>
      <c r="E23" s="56"/>
      <c r="F23" s="56"/>
      <c r="G23" s="56"/>
      <c r="H23" s="53"/>
      <c r="I23" s="56"/>
      <c r="J23" s="53"/>
    </row>
    <row r="24" spans="1:10" s="3" customFormat="1" x14ac:dyDescent="0.2">
      <c r="A24" s="3" t="s">
        <v>8</v>
      </c>
      <c r="B24" s="1"/>
      <c r="C24" s="1"/>
      <c r="D24" s="62"/>
      <c r="E24" s="62"/>
      <c r="F24" s="62"/>
      <c r="G24" s="62"/>
      <c r="H24" s="54"/>
      <c r="I24" s="62"/>
      <c r="J24" s="54"/>
    </row>
    <row r="25" spans="1:10" s="3" customFormat="1" x14ac:dyDescent="0.2">
      <c r="A25" s="44" t="s">
        <v>114</v>
      </c>
      <c r="B25" s="1"/>
      <c r="C25" s="1"/>
      <c r="D25" s="61">
        <v>30245</v>
      </c>
      <c r="E25" s="62"/>
      <c r="F25" s="3">
        <v>27983</v>
      </c>
      <c r="G25" s="62"/>
      <c r="H25" s="61">
        <v>9008</v>
      </c>
      <c r="I25" s="56"/>
      <c r="J25" s="3">
        <v>6984</v>
      </c>
    </row>
    <row r="26" spans="1:10" s="3" customFormat="1" x14ac:dyDescent="0.2">
      <c r="A26" s="44" t="s">
        <v>34</v>
      </c>
      <c r="B26" s="119">
        <v>13</v>
      </c>
      <c r="C26" s="119"/>
      <c r="D26" s="61">
        <v>42403</v>
      </c>
      <c r="E26" s="62"/>
      <c r="F26" s="3">
        <v>42293</v>
      </c>
      <c r="G26" s="62"/>
      <c r="H26" s="158">
        <v>0</v>
      </c>
      <c r="I26" s="58"/>
      <c r="J26" s="158">
        <v>0</v>
      </c>
    </row>
    <row r="27" spans="1:10" s="3" customFormat="1" x14ac:dyDescent="0.2">
      <c r="A27" s="44" t="s">
        <v>148</v>
      </c>
      <c r="B27" s="81">
        <v>14.2</v>
      </c>
      <c r="C27" s="81"/>
      <c r="D27" s="61">
        <v>2432006</v>
      </c>
      <c r="E27" s="62"/>
      <c r="F27" s="3">
        <v>3122406</v>
      </c>
      <c r="G27" s="62"/>
      <c r="H27" s="158">
        <v>0</v>
      </c>
      <c r="I27" s="58"/>
      <c r="J27" s="158">
        <v>0</v>
      </c>
    </row>
    <row r="28" spans="1:10" s="3" customFormat="1" ht="23.25" customHeight="1" x14ac:dyDescent="0.2">
      <c r="A28" s="44" t="s">
        <v>74</v>
      </c>
      <c r="B28" s="1">
        <v>15.1</v>
      </c>
      <c r="C28" s="1"/>
      <c r="D28" s="158">
        <v>0</v>
      </c>
      <c r="E28" s="57"/>
      <c r="F28" s="158">
        <v>0</v>
      </c>
      <c r="G28" s="66"/>
      <c r="H28" s="61">
        <v>2433538</v>
      </c>
      <c r="I28" s="62"/>
      <c r="J28" s="3">
        <v>2433538</v>
      </c>
    </row>
    <row r="29" spans="1:10" s="3" customFormat="1" ht="23.25" customHeight="1" x14ac:dyDescent="0.2">
      <c r="A29" s="44" t="s">
        <v>123</v>
      </c>
      <c r="B29" s="81">
        <v>34.200000000000003</v>
      </c>
      <c r="C29" s="68"/>
      <c r="D29" s="158">
        <v>0</v>
      </c>
      <c r="E29" s="57"/>
      <c r="F29" s="158">
        <v>0</v>
      </c>
      <c r="G29" s="66"/>
      <c r="H29" s="61">
        <v>2321285</v>
      </c>
      <c r="I29" s="62"/>
      <c r="J29" s="3">
        <v>2093155</v>
      </c>
    </row>
    <row r="30" spans="1:10" s="3" customFormat="1" ht="23.25" customHeight="1" x14ac:dyDescent="0.2">
      <c r="A30" s="44" t="s">
        <v>179</v>
      </c>
      <c r="B30" s="1">
        <v>16</v>
      </c>
      <c r="C30" s="68"/>
      <c r="D30" s="120">
        <v>461293</v>
      </c>
      <c r="E30" s="57"/>
      <c r="F30" s="11">
        <v>302960</v>
      </c>
      <c r="G30" s="66"/>
      <c r="H30" s="158">
        <v>0</v>
      </c>
      <c r="I30" s="62"/>
      <c r="J30" s="158">
        <v>0</v>
      </c>
    </row>
    <row r="31" spans="1:10" s="3" customFormat="1" ht="23.25" customHeight="1" x14ac:dyDescent="0.2">
      <c r="A31" s="44" t="s">
        <v>31</v>
      </c>
      <c r="B31" s="1">
        <v>17</v>
      </c>
      <c r="C31" s="119"/>
      <c r="D31" s="61">
        <v>4100226</v>
      </c>
      <c r="E31" s="56"/>
      <c r="F31" s="11">
        <v>4087012</v>
      </c>
      <c r="G31" s="56"/>
      <c r="H31" s="61">
        <v>395295</v>
      </c>
      <c r="I31" s="56"/>
      <c r="J31" s="3">
        <v>395295</v>
      </c>
    </row>
    <row r="32" spans="1:10" s="3" customFormat="1" ht="23.25" customHeight="1" x14ac:dyDescent="0.2">
      <c r="A32" s="44" t="s">
        <v>178</v>
      </c>
      <c r="B32" s="119">
        <v>18</v>
      </c>
      <c r="C32" s="119"/>
      <c r="D32" s="61">
        <v>191473</v>
      </c>
      <c r="E32" s="56"/>
      <c r="F32" s="11">
        <v>177903</v>
      </c>
      <c r="G32" s="67"/>
      <c r="H32" s="61">
        <v>60024</v>
      </c>
      <c r="I32" s="67"/>
      <c r="J32" s="3">
        <v>32955</v>
      </c>
    </row>
    <row r="33" spans="1:10" s="3" customFormat="1" ht="23.25" customHeight="1" x14ac:dyDescent="0.2">
      <c r="A33" s="44" t="s">
        <v>122</v>
      </c>
      <c r="B33" s="119">
        <v>19</v>
      </c>
      <c r="C33" s="119"/>
      <c r="D33" s="61">
        <v>631304</v>
      </c>
      <c r="E33" s="56"/>
      <c r="F33" s="11">
        <v>631304</v>
      </c>
      <c r="G33" s="56"/>
      <c r="H33" s="158">
        <v>0</v>
      </c>
      <c r="I33" s="56"/>
      <c r="J33" s="158">
        <v>0</v>
      </c>
    </row>
    <row r="34" spans="1:10" s="3" customFormat="1" ht="23.25" customHeight="1" x14ac:dyDescent="0.2">
      <c r="A34" s="44" t="s">
        <v>149</v>
      </c>
      <c r="B34" s="1">
        <v>20</v>
      </c>
      <c r="C34" s="1"/>
      <c r="D34" s="61">
        <v>182430</v>
      </c>
      <c r="E34" s="56"/>
      <c r="F34" s="11">
        <v>137772</v>
      </c>
      <c r="G34" s="56"/>
      <c r="H34" s="61">
        <v>7488</v>
      </c>
      <c r="I34" s="56"/>
      <c r="J34" s="3">
        <v>80</v>
      </c>
    </row>
    <row r="35" spans="1:10" s="3" customFormat="1" ht="23.25" customHeight="1" x14ac:dyDescent="0.2">
      <c r="A35" s="44" t="s">
        <v>151</v>
      </c>
      <c r="B35" s="1">
        <v>21</v>
      </c>
      <c r="C35" s="1"/>
      <c r="D35" s="60">
        <v>17364</v>
      </c>
      <c r="E35" s="56"/>
      <c r="F35" s="133">
        <v>14666</v>
      </c>
      <c r="G35" s="56"/>
      <c r="H35" s="60">
        <v>9760</v>
      </c>
      <c r="I35" s="56"/>
      <c r="J35" s="133">
        <v>6202</v>
      </c>
    </row>
    <row r="36" spans="1:10" s="3" customFormat="1" ht="23.25" customHeight="1" x14ac:dyDescent="0.2">
      <c r="A36" s="52" t="s">
        <v>9</v>
      </c>
      <c r="B36" s="1"/>
      <c r="C36" s="1"/>
      <c r="D36" s="59">
        <f>SUM(D25:D35)</f>
        <v>8088744</v>
      </c>
      <c r="E36" s="56"/>
      <c r="F36" s="59">
        <f>SUM(F25:F35)</f>
        <v>8544299</v>
      </c>
      <c r="G36" s="56"/>
      <c r="H36" s="59">
        <f>SUM(H25:H35)</f>
        <v>5236398</v>
      </c>
      <c r="I36" s="62"/>
      <c r="J36" s="59">
        <f>SUM(J25:J35)</f>
        <v>4968209</v>
      </c>
    </row>
    <row r="37" spans="1:10" s="3" customFormat="1" ht="23.25" customHeight="1" thickBot="1" x14ac:dyDescent="0.25">
      <c r="A37" s="9" t="s">
        <v>10</v>
      </c>
      <c r="B37" s="119"/>
      <c r="C37" s="119"/>
      <c r="D37" s="19">
        <f>D22+D36</f>
        <v>11771426</v>
      </c>
      <c r="E37" s="2"/>
      <c r="F37" s="19">
        <f>F22+F36</f>
        <v>12012650</v>
      </c>
      <c r="G37" s="2"/>
      <c r="H37" s="19">
        <f>H22+H36</f>
        <v>5918905</v>
      </c>
      <c r="I37" s="2"/>
      <c r="J37" s="19">
        <f>J22+J36</f>
        <v>5668063</v>
      </c>
    </row>
    <row r="38" spans="1:10" s="3" customFormat="1" ht="23.25" customHeight="1" thickTop="1" x14ac:dyDescent="0.2">
      <c r="A38" s="9"/>
      <c r="B38" s="119"/>
      <c r="C38" s="119"/>
      <c r="D38" s="21"/>
      <c r="E38" s="21"/>
      <c r="F38" s="21"/>
      <c r="G38" s="21"/>
      <c r="H38" s="21"/>
      <c r="I38" s="21"/>
      <c r="J38" s="21"/>
    </row>
    <row r="39" spans="1:10" s="3" customFormat="1" ht="23.25" customHeight="1" x14ac:dyDescent="0.2">
      <c r="A39" s="9"/>
      <c r="B39" s="119"/>
      <c r="C39" s="119"/>
      <c r="D39" s="21"/>
      <c r="E39" s="21"/>
      <c r="F39" s="21"/>
      <c r="G39" s="21"/>
      <c r="H39" s="21"/>
      <c r="I39" s="21"/>
      <c r="J39" s="21"/>
    </row>
    <row r="40" spans="1:10" s="3" customFormat="1" ht="23.25" customHeight="1" x14ac:dyDescent="0.2">
      <c r="A40" s="9"/>
      <c r="B40" s="119"/>
      <c r="C40" s="119"/>
      <c r="D40" s="21"/>
      <c r="E40" s="21"/>
      <c r="F40" s="21"/>
      <c r="G40" s="21"/>
      <c r="H40" s="21"/>
      <c r="I40" s="21"/>
      <c r="J40" s="21"/>
    </row>
    <row r="41" spans="1:10" s="3" customFormat="1" ht="23.25" customHeight="1" x14ac:dyDescent="0.2">
      <c r="A41" s="9"/>
      <c r="B41" s="119"/>
      <c r="C41" s="119"/>
      <c r="D41" s="21"/>
      <c r="E41" s="21"/>
      <c r="F41" s="21"/>
      <c r="G41" s="21"/>
      <c r="H41" s="21"/>
      <c r="I41" s="21"/>
      <c r="J41" s="21"/>
    </row>
    <row r="42" spans="1:10" s="3" customFormat="1" ht="22.5" customHeight="1" x14ac:dyDescent="0.2">
      <c r="A42" s="9"/>
      <c r="B42" s="119"/>
      <c r="C42" s="119"/>
      <c r="D42" s="119"/>
      <c r="E42" s="119"/>
      <c r="F42" s="119"/>
      <c r="G42" s="21"/>
      <c r="H42" s="21"/>
      <c r="I42" s="21"/>
      <c r="J42" s="21"/>
    </row>
    <row r="43" spans="1:10" s="3" customFormat="1" ht="22.5" customHeight="1" x14ac:dyDescent="0.2">
      <c r="A43" s="9"/>
      <c r="B43" s="119"/>
      <c r="C43" s="119"/>
      <c r="D43" s="119"/>
      <c r="E43" s="119"/>
      <c r="F43" s="119"/>
      <c r="G43" s="21"/>
      <c r="H43" s="21"/>
      <c r="I43" s="21"/>
      <c r="J43" s="21"/>
    </row>
    <row r="44" spans="1:10" s="3" customFormat="1" ht="22.5" customHeight="1" x14ac:dyDescent="0.2">
      <c r="A44" s="9"/>
      <c r="B44" s="119"/>
      <c r="C44" s="119"/>
      <c r="D44" s="119"/>
      <c r="E44" s="119"/>
      <c r="F44" s="119"/>
      <c r="G44" s="21"/>
      <c r="H44" s="21"/>
      <c r="I44" s="21"/>
      <c r="J44" s="21"/>
    </row>
    <row r="45" spans="1:10" s="3" customFormat="1" ht="23.25" customHeight="1" x14ac:dyDescent="0.2">
      <c r="A45" s="9"/>
      <c r="B45" s="119"/>
      <c r="C45" s="119"/>
      <c r="D45" s="119"/>
      <c r="E45" s="119"/>
      <c r="F45" s="119"/>
      <c r="G45" s="21"/>
      <c r="H45" s="21"/>
      <c r="I45" s="21"/>
      <c r="J45" s="21"/>
    </row>
    <row r="46" spans="1:10" s="3" customFormat="1" ht="23.25" customHeight="1" x14ac:dyDescent="0.2">
      <c r="A46" s="9"/>
      <c r="B46" s="119"/>
      <c r="C46" s="119"/>
      <c r="D46" s="119"/>
      <c r="E46" s="119"/>
      <c r="F46" s="119"/>
      <c r="G46" s="21"/>
      <c r="H46" s="21"/>
      <c r="I46" s="21"/>
      <c r="J46" s="21"/>
    </row>
    <row r="47" spans="1:10" s="3" customFormat="1" ht="23.25" customHeight="1" x14ac:dyDescent="0.2">
      <c r="A47" s="9"/>
      <c r="B47" s="119"/>
      <c r="C47" s="119"/>
      <c r="D47" s="119"/>
      <c r="E47" s="119"/>
      <c r="F47" s="119"/>
      <c r="G47" s="21"/>
      <c r="H47" s="21"/>
      <c r="I47" s="21"/>
      <c r="J47" s="21"/>
    </row>
    <row r="48" spans="1:10" s="3" customFormat="1" ht="23.25" customHeight="1" x14ac:dyDescent="0.2">
      <c r="A48" s="121" t="s">
        <v>69</v>
      </c>
      <c r="B48" s="119"/>
      <c r="C48" s="119"/>
      <c r="D48" s="119"/>
      <c r="E48" s="119"/>
      <c r="F48" s="119"/>
      <c r="G48" s="21"/>
      <c r="H48" s="21"/>
      <c r="I48" s="21"/>
      <c r="J48" s="21"/>
    </row>
    <row r="49" spans="1:10" ht="23.25" customHeight="1" x14ac:dyDescent="0.2">
      <c r="A49" s="215" t="s">
        <v>208</v>
      </c>
      <c r="B49" s="215"/>
      <c r="C49" s="215"/>
      <c r="D49" s="215"/>
      <c r="E49" s="215"/>
      <c r="F49" s="215"/>
      <c r="G49" s="215"/>
      <c r="H49" s="215"/>
      <c r="I49" s="215"/>
      <c r="J49" s="215"/>
    </row>
    <row r="50" spans="1:10" ht="24" customHeight="1" x14ac:dyDescent="0.2">
      <c r="A50" s="215" t="s">
        <v>111</v>
      </c>
      <c r="B50" s="215"/>
      <c r="C50" s="215"/>
      <c r="D50" s="215"/>
      <c r="E50" s="215"/>
      <c r="F50" s="215"/>
      <c r="G50" s="215"/>
      <c r="H50" s="215"/>
      <c r="I50" s="215"/>
      <c r="J50" s="215"/>
    </row>
    <row r="51" spans="1:10" s="108" customFormat="1" ht="24" customHeight="1" x14ac:dyDescent="0.2">
      <c r="A51" s="215" t="str">
        <f>A3</f>
        <v>ณ วันที่ 30 กันยายน 2565</v>
      </c>
      <c r="B51" s="215"/>
      <c r="C51" s="215"/>
      <c r="D51" s="215"/>
      <c r="E51" s="215"/>
      <c r="F51" s="215"/>
      <c r="G51" s="215"/>
      <c r="H51" s="215"/>
      <c r="I51" s="215"/>
      <c r="J51" s="215"/>
    </row>
    <row r="52" spans="1:10" s="109" customFormat="1" ht="24" customHeight="1" x14ac:dyDescent="0.2">
      <c r="A52" s="216" t="s">
        <v>68</v>
      </c>
      <c r="B52" s="216"/>
      <c r="C52" s="216"/>
      <c r="D52" s="216"/>
      <c r="E52" s="216"/>
      <c r="F52" s="216"/>
      <c r="G52" s="216"/>
      <c r="H52" s="216"/>
      <c r="I52" s="216"/>
      <c r="J52" s="216"/>
    </row>
    <row r="53" spans="1:10" s="109" customFormat="1" ht="6" customHeight="1" x14ac:dyDescent="0.2">
      <c r="D53" s="110"/>
      <c r="E53" s="110"/>
      <c r="F53" s="110"/>
      <c r="G53" s="110"/>
      <c r="H53" s="110"/>
      <c r="I53" s="110"/>
      <c r="J53" s="110"/>
    </row>
    <row r="54" spans="1:10" s="113" customFormat="1" ht="23.25" customHeight="1" x14ac:dyDescent="0.2">
      <c r="A54" s="111"/>
      <c r="B54" s="112" t="s">
        <v>2</v>
      </c>
      <c r="C54" s="112"/>
      <c r="D54" s="217" t="s">
        <v>0</v>
      </c>
      <c r="E54" s="217"/>
      <c r="F54" s="217"/>
      <c r="G54" s="172"/>
      <c r="H54" s="217" t="s">
        <v>1</v>
      </c>
      <c r="I54" s="217"/>
      <c r="J54" s="217"/>
    </row>
    <row r="55" spans="1:10" s="113" customFormat="1" ht="23.25" customHeight="1" x14ac:dyDescent="0.2">
      <c r="A55" s="111"/>
      <c r="B55" s="112"/>
      <c r="C55" s="112"/>
      <c r="D55" s="114" t="s">
        <v>71</v>
      </c>
      <c r="E55" s="172"/>
      <c r="F55" s="114" t="s">
        <v>71</v>
      </c>
      <c r="G55" s="172"/>
      <c r="H55" s="114" t="s">
        <v>71</v>
      </c>
      <c r="I55" s="172"/>
      <c r="J55" s="114" t="s">
        <v>71</v>
      </c>
    </row>
    <row r="56" spans="1:10" s="113" customFormat="1" ht="23.25" customHeight="1" x14ac:dyDescent="0.2">
      <c r="A56" s="111"/>
      <c r="B56" s="112"/>
      <c r="C56" s="112"/>
      <c r="D56" s="114" t="s">
        <v>259</v>
      </c>
      <c r="E56" s="172"/>
      <c r="F56" s="114" t="s">
        <v>48</v>
      </c>
      <c r="G56" s="172"/>
      <c r="H56" s="114" t="s">
        <v>259</v>
      </c>
      <c r="I56" s="172"/>
      <c r="J56" s="114" t="s">
        <v>48</v>
      </c>
    </row>
    <row r="57" spans="1:10" s="113" customFormat="1" ht="23.25" customHeight="1" x14ac:dyDescent="0.2">
      <c r="A57" s="111"/>
      <c r="B57" s="112"/>
      <c r="C57" s="112"/>
      <c r="D57" s="114" t="s">
        <v>204</v>
      </c>
      <c r="E57" s="172"/>
      <c r="F57" s="114" t="s">
        <v>169</v>
      </c>
      <c r="G57" s="172"/>
      <c r="H57" s="114" t="s">
        <v>204</v>
      </c>
      <c r="I57" s="172"/>
      <c r="J57" s="114" t="s">
        <v>169</v>
      </c>
    </row>
    <row r="58" spans="1:10" s="113" customFormat="1" ht="23.25" customHeight="1" x14ac:dyDescent="0.2">
      <c r="A58" s="111"/>
      <c r="B58" s="7"/>
      <c r="C58" s="3"/>
      <c r="D58" s="115" t="s">
        <v>70</v>
      </c>
      <c r="E58" s="172"/>
      <c r="F58" s="115"/>
      <c r="G58" s="172"/>
      <c r="H58" s="115" t="s">
        <v>70</v>
      </c>
      <c r="I58" s="172"/>
      <c r="J58" s="116"/>
    </row>
    <row r="59" spans="1:10" s="7" customFormat="1" ht="23.25" customHeight="1" x14ac:dyDescent="0.2">
      <c r="A59" s="117" t="s">
        <v>75</v>
      </c>
      <c r="B59" s="3"/>
      <c r="C59" s="3"/>
      <c r="D59" s="122"/>
      <c r="E59" s="122"/>
      <c r="F59" s="122"/>
      <c r="G59" s="122"/>
      <c r="H59" s="122"/>
      <c r="I59" s="21"/>
      <c r="J59" s="122"/>
    </row>
    <row r="60" spans="1:10" s="3" customFormat="1" ht="23.25" customHeight="1" x14ac:dyDescent="0.2">
      <c r="A60" s="3" t="s">
        <v>11</v>
      </c>
      <c r="D60" s="21"/>
      <c r="E60" s="21"/>
      <c r="F60" s="21"/>
      <c r="G60" s="21"/>
      <c r="H60" s="21"/>
      <c r="I60" s="21"/>
      <c r="J60" s="21"/>
    </row>
    <row r="61" spans="1:10" s="3" customFormat="1" ht="23.25" customHeight="1" x14ac:dyDescent="0.2">
      <c r="A61" s="44" t="s">
        <v>32</v>
      </c>
      <c r="B61" s="119">
        <v>22</v>
      </c>
      <c r="C61" s="119"/>
      <c r="D61" s="61">
        <v>216000</v>
      </c>
      <c r="E61" s="62"/>
      <c r="F61" s="3">
        <v>216000</v>
      </c>
      <c r="G61" s="62"/>
      <c r="H61" s="3">
        <v>216000</v>
      </c>
      <c r="I61" s="62"/>
      <c r="J61" s="3">
        <v>216000</v>
      </c>
    </row>
    <row r="62" spans="1:10" s="3" customFormat="1" ht="23.25" customHeight="1" x14ac:dyDescent="0.2">
      <c r="A62" s="44" t="s">
        <v>76</v>
      </c>
      <c r="B62" s="119">
        <v>23</v>
      </c>
      <c r="C62" s="119"/>
      <c r="D62" s="61">
        <v>518702</v>
      </c>
      <c r="E62" s="62"/>
      <c r="F62" s="3">
        <v>438180</v>
      </c>
      <c r="G62" s="62"/>
      <c r="H62" s="61">
        <v>161165</v>
      </c>
      <c r="I62" s="62"/>
      <c r="J62" s="3">
        <v>127483</v>
      </c>
    </row>
    <row r="63" spans="1:10" s="3" customFormat="1" ht="23.25" customHeight="1" x14ac:dyDescent="0.2">
      <c r="A63" s="44" t="s">
        <v>36</v>
      </c>
      <c r="B63" s="1"/>
      <c r="C63" s="1"/>
      <c r="D63" s="61">
        <v>990</v>
      </c>
      <c r="E63" s="62"/>
      <c r="F63" s="3">
        <v>5599</v>
      </c>
      <c r="G63" s="62"/>
      <c r="H63" s="158">
        <v>0</v>
      </c>
      <c r="I63" s="57"/>
      <c r="J63" s="158">
        <v>0</v>
      </c>
    </row>
    <row r="64" spans="1:10" s="3" customFormat="1" ht="23.25" customHeight="1" x14ac:dyDescent="0.2">
      <c r="A64" s="44" t="s">
        <v>121</v>
      </c>
      <c r="B64" s="119">
        <v>24</v>
      </c>
      <c r="C64" s="119"/>
      <c r="D64" s="61">
        <v>167477</v>
      </c>
      <c r="E64" s="62"/>
      <c r="F64" s="3">
        <v>127736</v>
      </c>
      <c r="G64" s="50"/>
      <c r="H64" s="158">
        <v>0</v>
      </c>
      <c r="I64" s="58"/>
      <c r="J64" s="158">
        <v>0</v>
      </c>
    </row>
    <row r="65" spans="1:10" s="3" customFormat="1" x14ac:dyDescent="0.2">
      <c r="A65" s="44" t="s">
        <v>120</v>
      </c>
      <c r="B65" s="119"/>
      <c r="C65" s="119"/>
      <c r="D65" s="61">
        <v>21755</v>
      </c>
      <c r="E65" s="62"/>
      <c r="F65" s="3">
        <v>18647</v>
      </c>
      <c r="G65" s="50"/>
      <c r="H65" s="158">
        <v>0</v>
      </c>
      <c r="I65" s="58"/>
      <c r="J65" s="158">
        <v>0</v>
      </c>
    </row>
    <row r="66" spans="1:10" s="3" customFormat="1" x14ac:dyDescent="0.2">
      <c r="A66" s="44" t="s">
        <v>177</v>
      </c>
      <c r="B66" s="1"/>
      <c r="C66" s="1"/>
      <c r="D66" s="159"/>
      <c r="E66" s="62"/>
      <c r="G66" s="62"/>
      <c r="H66" s="131"/>
      <c r="I66" s="64"/>
      <c r="J66" s="131"/>
    </row>
    <row r="67" spans="1:10" s="3" customFormat="1" x14ac:dyDescent="0.2">
      <c r="A67" s="52" t="s">
        <v>175</v>
      </c>
      <c r="B67" s="119">
        <v>22</v>
      </c>
      <c r="C67" s="119"/>
      <c r="D67" s="61">
        <v>375440</v>
      </c>
      <c r="E67" s="62"/>
      <c r="F67" s="3">
        <v>604188</v>
      </c>
      <c r="G67" s="66"/>
      <c r="H67" s="158">
        <v>0</v>
      </c>
      <c r="I67" s="58"/>
      <c r="J67" s="158">
        <v>0</v>
      </c>
    </row>
    <row r="68" spans="1:10" s="3" customFormat="1" x14ac:dyDescent="0.2">
      <c r="A68" s="44" t="s">
        <v>284</v>
      </c>
      <c r="B68" s="123">
        <v>34.299999999999997</v>
      </c>
      <c r="C68" s="123"/>
      <c r="D68" s="61">
        <v>1350783</v>
      </c>
      <c r="E68" s="62"/>
      <c r="F68" s="3">
        <v>2290941</v>
      </c>
      <c r="G68" s="66"/>
      <c r="H68" s="61">
        <v>1150784</v>
      </c>
      <c r="I68" s="58"/>
      <c r="J68" s="3">
        <v>2060480</v>
      </c>
    </row>
    <row r="69" spans="1:10" s="3" customFormat="1" x14ac:dyDescent="0.2">
      <c r="A69" s="44" t="s">
        <v>176</v>
      </c>
      <c r="B69" s="123"/>
      <c r="C69" s="123"/>
      <c r="D69" s="159"/>
      <c r="E69" s="62"/>
      <c r="F69" s="61"/>
      <c r="G69" s="66"/>
      <c r="H69" s="61"/>
      <c r="I69" s="58"/>
      <c r="J69" s="61"/>
    </row>
    <row r="70" spans="1:10" s="3" customFormat="1" x14ac:dyDescent="0.2">
      <c r="A70" s="52" t="s">
        <v>175</v>
      </c>
      <c r="B70" s="119">
        <v>25</v>
      </c>
      <c r="C70" s="119"/>
      <c r="D70" s="61">
        <v>22367</v>
      </c>
      <c r="E70" s="62"/>
      <c r="F70" s="11">
        <v>25910</v>
      </c>
      <c r="G70" s="50"/>
      <c r="H70" s="61">
        <v>15920</v>
      </c>
      <c r="I70" s="58"/>
      <c r="J70" s="3">
        <v>20992</v>
      </c>
    </row>
    <row r="71" spans="1:10" s="3" customFormat="1" ht="23.25" customHeight="1" x14ac:dyDescent="0.2">
      <c r="A71" s="44" t="s">
        <v>174</v>
      </c>
      <c r="B71" s="119">
        <v>27</v>
      </c>
      <c r="C71" s="119"/>
      <c r="D71" s="61">
        <v>619637</v>
      </c>
      <c r="E71" s="62"/>
      <c r="F71" s="11">
        <v>577823</v>
      </c>
      <c r="G71" s="50"/>
      <c r="H71" s="158">
        <v>0</v>
      </c>
      <c r="I71" s="58"/>
      <c r="J71" s="158">
        <v>0</v>
      </c>
    </row>
    <row r="72" spans="1:10" s="3" customFormat="1" ht="23.25" customHeight="1" x14ac:dyDescent="0.2">
      <c r="A72" s="44" t="s">
        <v>40</v>
      </c>
      <c r="B72" s="1">
        <v>11</v>
      </c>
      <c r="C72" s="1"/>
      <c r="D72" s="60">
        <v>286484</v>
      </c>
      <c r="E72" s="56"/>
      <c r="F72" s="133">
        <v>84160</v>
      </c>
      <c r="G72" s="56"/>
      <c r="H72" s="60">
        <v>1069</v>
      </c>
      <c r="I72" s="56"/>
      <c r="J72" s="60">
        <v>1087</v>
      </c>
    </row>
    <row r="73" spans="1:10" s="3" customFormat="1" ht="23.25" customHeight="1" x14ac:dyDescent="0.2">
      <c r="A73" s="52" t="s">
        <v>12</v>
      </c>
      <c r="D73" s="59">
        <f>SUM(D61:D72)</f>
        <v>3579635</v>
      </c>
      <c r="E73" s="56"/>
      <c r="F73" s="59">
        <f>SUM(F61:F72)</f>
        <v>4389184</v>
      </c>
      <c r="G73" s="56"/>
      <c r="H73" s="59">
        <f>SUM(H61:H72)</f>
        <v>1544938</v>
      </c>
      <c r="I73" s="56"/>
      <c r="J73" s="59">
        <f>SUM(J61:J72)</f>
        <v>2426042</v>
      </c>
    </row>
    <row r="74" spans="1:10" s="3" customFormat="1" ht="23.25" customHeight="1" x14ac:dyDescent="0.2">
      <c r="A74" s="9"/>
      <c r="D74" s="56"/>
      <c r="E74" s="56"/>
      <c r="F74" s="56"/>
      <c r="G74" s="56"/>
      <c r="H74" s="53"/>
      <c r="I74" s="56"/>
      <c r="J74" s="53"/>
    </row>
    <row r="75" spans="1:10" s="3" customFormat="1" ht="23.25" customHeight="1" x14ac:dyDescent="0.2">
      <c r="A75" s="3" t="s">
        <v>13</v>
      </c>
      <c r="B75" s="1"/>
      <c r="C75" s="1"/>
      <c r="D75" s="62"/>
      <c r="E75" s="62"/>
      <c r="F75" s="62"/>
      <c r="G75" s="62"/>
      <c r="H75" s="54"/>
      <c r="I75" s="56"/>
      <c r="J75" s="54"/>
    </row>
    <row r="76" spans="1:10" s="3" customFormat="1" ht="23.25" customHeight="1" x14ac:dyDescent="0.2">
      <c r="A76" s="44" t="s">
        <v>62</v>
      </c>
      <c r="B76" s="119">
        <v>22</v>
      </c>
      <c r="C76" s="119"/>
      <c r="D76" s="120">
        <v>704064</v>
      </c>
      <c r="E76" s="62"/>
      <c r="F76" s="11">
        <v>621494</v>
      </c>
      <c r="G76" s="62"/>
      <c r="H76" s="158">
        <v>0</v>
      </c>
      <c r="I76" s="58"/>
      <c r="J76" s="158">
        <v>0</v>
      </c>
    </row>
    <row r="77" spans="1:10" s="3" customFormat="1" ht="23.25" customHeight="1" x14ac:dyDescent="0.2">
      <c r="A77" s="44" t="s">
        <v>119</v>
      </c>
      <c r="B77" s="123">
        <v>34.4</v>
      </c>
      <c r="C77" s="123"/>
      <c r="D77" s="158">
        <v>0</v>
      </c>
      <c r="E77" s="50"/>
      <c r="F77" s="158">
        <v>0</v>
      </c>
      <c r="G77" s="66"/>
      <c r="H77" s="61">
        <v>82343</v>
      </c>
      <c r="I77" s="56"/>
      <c r="J77" s="3">
        <v>133404</v>
      </c>
    </row>
    <row r="78" spans="1:10" s="3" customFormat="1" ht="23.25" customHeight="1" x14ac:dyDescent="0.2">
      <c r="A78" s="44" t="s">
        <v>173</v>
      </c>
      <c r="B78" s="123">
        <v>34.5</v>
      </c>
      <c r="C78" s="123"/>
      <c r="D78" s="61">
        <v>1315886</v>
      </c>
      <c r="E78" s="62"/>
      <c r="F78" s="11">
        <v>1297036</v>
      </c>
      <c r="G78" s="50"/>
      <c r="H78" s="158">
        <v>0</v>
      </c>
      <c r="I78" s="57"/>
      <c r="J78" s="158">
        <v>0</v>
      </c>
    </row>
    <row r="79" spans="1:10" s="3" customFormat="1" ht="23.25" customHeight="1" x14ac:dyDescent="0.2">
      <c r="A79" s="44" t="s">
        <v>150</v>
      </c>
      <c r="B79" s="119">
        <v>25</v>
      </c>
      <c r="C79" s="119"/>
      <c r="D79" s="61">
        <v>21056</v>
      </c>
      <c r="E79" s="62"/>
      <c r="F79" s="11">
        <v>9682</v>
      </c>
      <c r="G79" s="50"/>
      <c r="H79" s="61">
        <v>14564</v>
      </c>
      <c r="I79" s="57"/>
      <c r="J79" s="3">
        <v>2608</v>
      </c>
    </row>
    <row r="80" spans="1:10" s="3" customFormat="1" ht="23.25" customHeight="1" x14ac:dyDescent="0.2">
      <c r="A80" s="44" t="s">
        <v>39</v>
      </c>
      <c r="B80" s="119"/>
      <c r="C80" s="119"/>
      <c r="D80" s="61">
        <v>10509</v>
      </c>
      <c r="E80" s="56"/>
      <c r="F80" s="11">
        <v>10487</v>
      </c>
      <c r="G80" s="56"/>
      <c r="H80" s="61">
        <v>10484</v>
      </c>
      <c r="I80" s="56"/>
      <c r="J80" s="3">
        <v>10389</v>
      </c>
    </row>
    <row r="81" spans="1:10" s="3" customFormat="1" ht="23.25" customHeight="1" x14ac:dyDescent="0.2">
      <c r="A81" s="44" t="s">
        <v>33</v>
      </c>
      <c r="B81" s="119"/>
      <c r="C81" s="119"/>
      <c r="D81" s="61">
        <v>28536</v>
      </c>
      <c r="E81" s="56"/>
      <c r="F81" s="11">
        <v>28427</v>
      </c>
      <c r="G81" s="56"/>
      <c r="H81" s="158">
        <v>0</v>
      </c>
      <c r="I81" s="58"/>
      <c r="J81" s="158">
        <v>0</v>
      </c>
    </row>
    <row r="82" spans="1:10" s="3" customFormat="1" ht="23.25" customHeight="1" x14ac:dyDescent="0.2">
      <c r="A82" s="124" t="s">
        <v>172</v>
      </c>
      <c r="B82" s="119"/>
      <c r="C82" s="119"/>
      <c r="D82" s="159"/>
      <c r="E82" s="62"/>
      <c r="F82" s="11"/>
      <c r="G82" s="62"/>
      <c r="H82" s="103"/>
      <c r="I82" s="56"/>
      <c r="J82" s="103"/>
    </row>
    <row r="83" spans="1:10" s="3" customFormat="1" ht="23.25" customHeight="1" x14ac:dyDescent="0.2">
      <c r="A83" s="52" t="s">
        <v>171</v>
      </c>
      <c r="B83" s="119">
        <v>26</v>
      </c>
      <c r="C83" s="119"/>
      <c r="D83" s="61">
        <v>51381</v>
      </c>
      <c r="E83" s="62"/>
      <c r="F83" s="11">
        <v>45628</v>
      </c>
      <c r="G83" s="62"/>
      <c r="H83" s="61">
        <v>6202</v>
      </c>
      <c r="I83" s="56"/>
      <c r="J83" s="3">
        <v>6233</v>
      </c>
    </row>
    <row r="84" spans="1:10" s="3" customFormat="1" ht="23.25" customHeight="1" x14ac:dyDescent="0.2">
      <c r="A84" s="44" t="s">
        <v>170</v>
      </c>
      <c r="B84" s="119">
        <v>27</v>
      </c>
      <c r="C84" s="119"/>
      <c r="D84" s="61">
        <v>2988937</v>
      </c>
      <c r="E84" s="56"/>
      <c r="F84" s="11">
        <v>3474660</v>
      </c>
      <c r="G84" s="58"/>
      <c r="H84" s="158">
        <v>0</v>
      </c>
      <c r="I84" s="58"/>
      <c r="J84" s="158">
        <v>0</v>
      </c>
    </row>
    <row r="85" spans="1:10" s="3" customFormat="1" ht="23.25" customHeight="1" x14ac:dyDescent="0.2">
      <c r="A85" s="44" t="s">
        <v>118</v>
      </c>
      <c r="B85" s="119">
        <v>28</v>
      </c>
      <c r="C85" s="119"/>
      <c r="D85" s="61">
        <v>353587</v>
      </c>
      <c r="E85" s="56"/>
      <c r="F85" s="11">
        <v>398481</v>
      </c>
      <c r="G85" s="56"/>
      <c r="H85" s="3">
        <v>71990</v>
      </c>
      <c r="I85" s="56"/>
      <c r="J85" s="3">
        <v>71990</v>
      </c>
    </row>
    <row r="86" spans="1:10" s="3" customFormat="1" ht="23.25" customHeight="1" x14ac:dyDescent="0.2">
      <c r="A86" s="44" t="s">
        <v>209</v>
      </c>
      <c r="B86" s="119"/>
      <c r="C86" s="119"/>
      <c r="D86" s="61">
        <v>3633</v>
      </c>
      <c r="E86" s="56"/>
      <c r="F86" s="11">
        <v>16775</v>
      </c>
      <c r="G86" s="56"/>
      <c r="H86" s="3">
        <v>808</v>
      </c>
      <c r="I86" s="56"/>
      <c r="J86" s="3">
        <v>808</v>
      </c>
    </row>
    <row r="87" spans="1:10" s="3" customFormat="1" ht="23.25" customHeight="1" x14ac:dyDescent="0.2">
      <c r="A87" s="44" t="s">
        <v>107</v>
      </c>
      <c r="B87" s="119"/>
      <c r="C87" s="119"/>
      <c r="D87" s="60">
        <v>5748</v>
      </c>
      <c r="E87" s="62"/>
      <c r="F87" s="133">
        <v>5453</v>
      </c>
      <c r="G87" s="62"/>
      <c r="H87" s="133">
        <v>2267</v>
      </c>
      <c r="I87" s="56"/>
      <c r="J87" s="133">
        <v>2000</v>
      </c>
    </row>
    <row r="88" spans="1:10" s="3" customFormat="1" ht="23.25" customHeight="1" x14ac:dyDescent="0.2">
      <c r="A88" s="52" t="s">
        <v>14</v>
      </c>
      <c r="D88" s="59">
        <f>SUM(D76:D87)</f>
        <v>5483337</v>
      </c>
      <c r="E88" s="56"/>
      <c r="F88" s="59">
        <f>SUM(F76:F87)</f>
        <v>5908123</v>
      </c>
      <c r="G88" s="56"/>
      <c r="H88" s="59">
        <f>SUM(H76:H87)</f>
        <v>188658</v>
      </c>
      <c r="I88" s="56"/>
      <c r="J88" s="59">
        <f>SUM(J76:J87)</f>
        <v>227432</v>
      </c>
    </row>
    <row r="89" spans="1:10" s="3" customFormat="1" ht="23.25" customHeight="1" x14ac:dyDescent="0.2">
      <c r="A89" s="125" t="s">
        <v>15</v>
      </c>
      <c r="D89" s="59">
        <f>D73+D88</f>
        <v>9062972</v>
      </c>
      <c r="E89" s="56"/>
      <c r="F89" s="59">
        <f>F73+F88</f>
        <v>10297307</v>
      </c>
      <c r="G89" s="56"/>
      <c r="H89" s="59">
        <f>H73+H88</f>
        <v>1733596</v>
      </c>
      <c r="I89" s="62"/>
      <c r="J89" s="59">
        <f>J73+J88</f>
        <v>2653474</v>
      </c>
    </row>
    <row r="90" spans="1:10" s="3" customFormat="1" ht="23.25" customHeight="1" x14ac:dyDescent="0.2">
      <c r="A90" s="125"/>
      <c r="D90" s="56"/>
      <c r="E90" s="56"/>
      <c r="F90" s="56"/>
      <c r="G90" s="56"/>
      <c r="H90" s="53"/>
      <c r="I90" s="62"/>
      <c r="J90" s="56"/>
    </row>
    <row r="91" spans="1:10" s="3" customFormat="1" ht="23.25" customHeight="1" x14ac:dyDescent="0.2">
      <c r="A91" s="125"/>
      <c r="D91" s="56"/>
      <c r="E91" s="56"/>
      <c r="F91" s="56"/>
      <c r="G91" s="56"/>
      <c r="H91" s="53"/>
      <c r="I91" s="62"/>
      <c r="J91" s="56"/>
    </row>
    <row r="92" spans="1:10" s="3" customFormat="1" ht="23.25" customHeight="1" x14ac:dyDescent="0.2">
      <c r="A92" s="125"/>
      <c r="D92" s="56"/>
      <c r="E92" s="56"/>
      <c r="F92" s="56"/>
      <c r="G92" s="56"/>
      <c r="H92" s="53"/>
      <c r="I92" s="62"/>
      <c r="J92" s="56"/>
    </row>
    <row r="93" spans="1:10" s="3" customFormat="1" ht="23.25" customHeight="1" x14ac:dyDescent="0.2">
      <c r="A93" s="125"/>
      <c r="D93" s="56"/>
      <c r="E93" s="56"/>
      <c r="F93" s="56"/>
      <c r="G93" s="56"/>
      <c r="H93" s="53" t="s">
        <v>234</v>
      </c>
      <c r="I93" s="62"/>
      <c r="J93" s="56"/>
    </row>
    <row r="94" spans="1:10" s="3" customFormat="1" ht="23.25" customHeight="1" x14ac:dyDescent="0.2">
      <c r="A94" s="125"/>
      <c r="D94" s="56"/>
      <c r="E94" s="56"/>
      <c r="F94" s="56"/>
      <c r="G94" s="56"/>
      <c r="H94" s="53"/>
      <c r="I94" s="62"/>
      <c r="J94" s="56"/>
    </row>
    <row r="95" spans="1:10" ht="23.25" customHeight="1" x14ac:dyDescent="0.2">
      <c r="A95" s="215" t="s">
        <v>208</v>
      </c>
      <c r="B95" s="215"/>
      <c r="C95" s="215"/>
      <c r="D95" s="215"/>
      <c r="E95" s="215"/>
      <c r="F95" s="215"/>
      <c r="G95" s="215"/>
      <c r="H95" s="215"/>
      <c r="I95" s="215"/>
      <c r="J95" s="215"/>
    </row>
    <row r="96" spans="1:10" s="3" customFormat="1" ht="24" customHeight="1" x14ac:dyDescent="0.2">
      <c r="A96" s="215" t="s">
        <v>112</v>
      </c>
      <c r="B96" s="215"/>
      <c r="C96" s="215"/>
      <c r="D96" s="215"/>
      <c r="E96" s="215"/>
      <c r="F96" s="215"/>
      <c r="G96" s="215"/>
      <c r="H96" s="215"/>
      <c r="I96" s="215"/>
      <c r="J96" s="215"/>
    </row>
    <row r="97" spans="1:10" s="108" customFormat="1" ht="24" customHeight="1" x14ac:dyDescent="0.2">
      <c r="A97" s="215" t="str">
        <f>A3</f>
        <v>ณ วันที่ 30 กันยายน 2565</v>
      </c>
      <c r="B97" s="215"/>
      <c r="C97" s="215"/>
      <c r="D97" s="215"/>
      <c r="E97" s="215"/>
      <c r="F97" s="215"/>
      <c r="G97" s="215"/>
      <c r="H97" s="215"/>
      <c r="I97" s="215"/>
      <c r="J97" s="215"/>
    </row>
    <row r="98" spans="1:10" s="109" customFormat="1" ht="24" customHeight="1" x14ac:dyDescent="0.2">
      <c r="A98" s="216" t="s">
        <v>68</v>
      </c>
      <c r="B98" s="216"/>
      <c r="C98" s="216"/>
      <c r="D98" s="216"/>
      <c r="E98" s="216"/>
      <c r="F98" s="216"/>
      <c r="G98" s="216"/>
      <c r="H98" s="216"/>
      <c r="I98" s="216"/>
      <c r="J98" s="216"/>
    </row>
    <row r="99" spans="1:10" s="109" customFormat="1" ht="6" customHeight="1" x14ac:dyDescent="0.2">
      <c r="D99" s="110"/>
      <c r="E99" s="110"/>
      <c r="F99" s="110"/>
      <c r="G99" s="110"/>
      <c r="H99" s="110"/>
      <c r="I99" s="110"/>
      <c r="J99" s="110"/>
    </row>
    <row r="100" spans="1:10" s="113" customFormat="1" ht="23.25" customHeight="1" x14ac:dyDescent="0.2">
      <c r="A100" s="111"/>
      <c r="B100" s="112" t="s">
        <v>2</v>
      </c>
      <c r="C100" s="112"/>
      <c r="D100" s="217" t="s">
        <v>0</v>
      </c>
      <c r="E100" s="217"/>
      <c r="F100" s="217"/>
      <c r="G100" s="172"/>
      <c r="H100" s="217" t="s">
        <v>1</v>
      </c>
      <c r="I100" s="217"/>
      <c r="J100" s="217"/>
    </row>
    <row r="101" spans="1:10" s="113" customFormat="1" ht="23.25" customHeight="1" x14ac:dyDescent="0.2">
      <c r="A101" s="111"/>
      <c r="B101" s="112"/>
      <c r="C101" s="112"/>
      <c r="D101" s="114" t="s">
        <v>71</v>
      </c>
      <c r="E101" s="172"/>
      <c r="F101" s="114" t="s">
        <v>71</v>
      </c>
      <c r="G101" s="172"/>
      <c r="H101" s="114" t="s">
        <v>71</v>
      </c>
      <c r="I101" s="172"/>
      <c r="J101" s="114" t="s">
        <v>71</v>
      </c>
    </row>
    <row r="102" spans="1:10" s="113" customFormat="1" ht="23.25" customHeight="1" x14ac:dyDescent="0.2">
      <c r="A102" s="111"/>
      <c r="B102" s="112"/>
      <c r="C102" s="112"/>
      <c r="D102" s="114" t="s">
        <v>259</v>
      </c>
      <c r="E102" s="172"/>
      <c r="F102" s="114" t="s">
        <v>48</v>
      </c>
      <c r="G102" s="172"/>
      <c r="H102" s="114" t="s">
        <v>259</v>
      </c>
      <c r="I102" s="172"/>
      <c r="J102" s="114" t="s">
        <v>48</v>
      </c>
    </row>
    <row r="103" spans="1:10" s="113" customFormat="1" ht="23.25" customHeight="1" x14ac:dyDescent="0.2">
      <c r="A103" s="6"/>
      <c r="B103" s="112"/>
      <c r="C103" s="112"/>
      <c r="D103" s="114" t="s">
        <v>204</v>
      </c>
      <c r="E103" s="172"/>
      <c r="F103" s="114" t="s">
        <v>169</v>
      </c>
      <c r="G103" s="172"/>
      <c r="H103" s="114" t="s">
        <v>204</v>
      </c>
      <c r="I103" s="172"/>
      <c r="J103" s="114" t="s">
        <v>169</v>
      </c>
    </row>
    <row r="104" spans="1:10" s="113" customFormat="1" ht="23.25" customHeight="1" x14ac:dyDescent="0.2">
      <c r="A104" s="6"/>
      <c r="B104" s="112"/>
      <c r="C104" s="112"/>
      <c r="D104" s="115" t="s">
        <v>70</v>
      </c>
      <c r="E104" s="172"/>
      <c r="F104" s="115"/>
      <c r="G104" s="172"/>
      <c r="H104" s="115" t="s">
        <v>70</v>
      </c>
      <c r="I104" s="172"/>
      <c r="J104" s="126"/>
    </row>
    <row r="105" spans="1:10" s="7" customFormat="1" ht="23.25" customHeight="1" x14ac:dyDescent="0.2">
      <c r="A105" s="117" t="s">
        <v>117</v>
      </c>
      <c r="B105" s="3"/>
      <c r="C105" s="3"/>
      <c r="D105" s="122"/>
      <c r="E105" s="122"/>
      <c r="F105" s="122"/>
      <c r="G105" s="122"/>
      <c r="H105" s="122"/>
      <c r="I105" s="21"/>
      <c r="J105" s="122"/>
    </row>
    <row r="106" spans="1:10" s="3" customFormat="1" ht="23.25" customHeight="1" x14ac:dyDescent="0.2">
      <c r="A106" s="3" t="s">
        <v>77</v>
      </c>
      <c r="D106" s="21"/>
      <c r="E106" s="21"/>
      <c r="F106" s="21"/>
      <c r="G106" s="21"/>
      <c r="H106" s="21"/>
      <c r="I106" s="21"/>
      <c r="J106" s="21"/>
    </row>
    <row r="107" spans="1:10" s="3" customFormat="1" ht="23.25" customHeight="1" x14ac:dyDescent="0.2">
      <c r="A107" s="3" t="s">
        <v>16</v>
      </c>
      <c r="B107" s="1">
        <v>29</v>
      </c>
      <c r="C107" s="1"/>
      <c r="D107" s="21"/>
      <c r="E107" s="21"/>
      <c r="F107" s="21"/>
      <c r="G107" s="21"/>
      <c r="H107" s="21"/>
      <c r="I107" s="21"/>
      <c r="J107" s="21"/>
    </row>
    <row r="108" spans="1:10" s="3" customFormat="1" ht="23.25" customHeight="1" x14ac:dyDescent="0.2">
      <c r="A108" s="3" t="s">
        <v>17</v>
      </c>
      <c r="D108" s="21"/>
      <c r="E108" s="21"/>
      <c r="F108" s="21"/>
      <c r="G108" s="21"/>
      <c r="H108" s="21"/>
      <c r="I108" s="21"/>
      <c r="J108" s="21"/>
    </row>
    <row r="109" spans="1:10" s="3" customFormat="1" ht="23.25" customHeight="1" thickBot="1" x14ac:dyDescent="0.25">
      <c r="A109" s="3" t="s">
        <v>220</v>
      </c>
      <c r="D109" s="134">
        <v>5635128.9571500001</v>
      </c>
      <c r="E109" s="21"/>
      <c r="F109" s="21"/>
      <c r="G109" s="21"/>
      <c r="H109" s="134">
        <v>5635128.9571500001</v>
      </c>
      <c r="I109" s="21"/>
      <c r="J109" s="21"/>
    </row>
    <row r="110" spans="1:10" s="3" customFormat="1" ht="23.25" customHeight="1" thickTop="1" thickBot="1" x14ac:dyDescent="0.25">
      <c r="A110" s="3" t="s">
        <v>232</v>
      </c>
      <c r="B110" s="1"/>
      <c r="C110" s="1"/>
      <c r="D110" s="56"/>
      <c r="E110" s="53"/>
      <c r="F110" s="65">
        <f>26073968</f>
        <v>26073968</v>
      </c>
      <c r="G110" s="53"/>
      <c r="H110" s="56"/>
      <c r="I110" s="54"/>
      <c r="J110" s="65">
        <f>26073968</f>
        <v>26073968</v>
      </c>
    </row>
    <row r="111" spans="1:10" s="3" customFormat="1" ht="7.35" customHeight="1" thickTop="1" x14ac:dyDescent="0.2">
      <c r="B111" s="1"/>
      <c r="C111" s="1"/>
      <c r="D111" s="21"/>
      <c r="E111" s="53"/>
      <c r="F111" s="21"/>
      <c r="G111" s="53"/>
      <c r="H111" s="21"/>
      <c r="I111" s="54"/>
      <c r="J111" s="21"/>
    </row>
    <row r="112" spans="1:10" s="3" customFormat="1" ht="23.25" customHeight="1" x14ac:dyDescent="0.2">
      <c r="A112" s="3" t="s">
        <v>18</v>
      </c>
      <c r="B112" s="1"/>
      <c r="C112" s="1"/>
      <c r="D112" s="54"/>
      <c r="E112" s="54"/>
      <c r="F112" s="54"/>
      <c r="G112" s="54"/>
      <c r="H112" s="54"/>
      <c r="I112" s="54"/>
      <c r="J112" s="54"/>
    </row>
    <row r="113" spans="1:10" s="3" customFormat="1" ht="23.25" customHeight="1" x14ac:dyDescent="0.2">
      <c r="A113" s="3" t="s">
        <v>219</v>
      </c>
      <c r="B113" s="1"/>
      <c r="C113" s="1"/>
      <c r="D113" s="54"/>
      <c r="E113" s="54"/>
      <c r="F113" s="54"/>
      <c r="G113" s="54"/>
      <c r="H113" s="54"/>
      <c r="I113" s="54"/>
      <c r="J113" s="54"/>
    </row>
    <row r="114" spans="1:10" s="3" customFormat="1" ht="23.25" customHeight="1" x14ac:dyDescent="0.2">
      <c r="A114" s="45" t="s">
        <v>110</v>
      </c>
      <c r="B114" s="1"/>
      <c r="C114" s="1"/>
      <c r="D114" s="11">
        <v>4722407</v>
      </c>
      <c r="E114" s="54"/>
      <c r="F114" s="158">
        <v>0</v>
      </c>
      <c r="G114" s="54"/>
      <c r="H114" s="120">
        <v>4722407</v>
      </c>
      <c r="I114" s="54"/>
      <c r="J114" s="158">
        <v>0</v>
      </c>
    </row>
    <row r="115" spans="1:10" s="3" customFormat="1" ht="23.25" customHeight="1" x14ac:dyDescent="0.2">
      <c r="A115" s="3" t="s">
        <v>233</v>
      </c>
      <c r="B115" s="1"/>
      <c r="C115" s="1"/>
      <c r="D115" s="62"/>
      <c r="E115" s="54"/>
      <c r="F115" s="62"/>
      <c r="G115" s="54"/>
      <c r="H115" s="54"/>
      <c r="I115" s="54"/>
      <c r="J115" s="54"/>
    </row>
    <row r="116" spans="1:10" s="3" customFormat="1" ht="23.25" customHeight="1" x14ac:dyDescent="0.2">
      <c r="A116" s="45" t="s">
        <v>110</v>
      </c>
      <c r="B116" s="1"/>
      <c r="C116" s="1"/>
      <c r="D116" s="158">
        <v>0</v>
      </c>
      <c r="E116" s="54"/>
      <c r="F116" s="11">
        <v>13170593</v>
      </c>
      <c r="G116" s="54"/>
      <c r="H116" s="158">
        <v>0</v>
      </c>
      <c r="I116" s="54"/>
      <c r="J116" s="3">
        <v>13170593</v>
      </c>
    </row>
    <row r="117" spans="1:10" s="3" customFormat="1" ht="23.25" customHeight="1" x14ac:dyDescent="0.2">
      <c r="A117" s="3" t="s">
        <v>19</v>
      </c>
      <c r="B117" s="1"/>
      <c r="C117" s="1"/>
      <c r="D117" s="53">
        <v>-480000</v>
      </c>
      <c r="E117" s="53"/>
      <c r="F117" s="11">
        <v>-8884033</v>
      </c>
      <c r="G117" s="53"/>
      <c r="H117" s="120">
        <v>-480000</v>
      </c>
      <c r="I117" s="53"/>
      <c r="J117" s="3">
        <v>-8884033</v>
      </c>
    </row>
    <row r="118" spans="1:10" s="3" customFormat="1" ht="23.25" customHeight="1" x14ac:dyDescent="0.2">
      <c r="A118" s="3" t="s">
        <v>168</v>
      </c>
      <c r="B118" s="119"/>
      <c r="C118" s="119"/>
      <c r="D118" s="53">
        <v>-165910</v>
      </c>
      <c r="E118" s="53"/>
      <c r="F118" s="11">
        <v>-165910</v>
      </c>
      <c r="G118" s="64"/>
      <c r="H118" s="158">
        <v>0</v>
      </c>
      <c r="I118" s="64"/>
      <c r="J118" s="158">
        <v>0</v>
      </c>
    </row>
    <row r="119" spans="1:10" s="3" customFormat="1" ht="23.25" customHeight="1" x14ac:dyDescent="0.2">
      <c r="A119" s="3" t="s">
        <v>140</v>
      </c>
      <c r="B119" s="119"/>
      <c r="C119" s="119"/>
      <c r="D119" s="53">
        <v>-137296</v>
      </c>
      <c r="E119" s="53"/>
      <c r="F119" s="11">
        <v>-137296</v>
      </c>
      <c r="G119" s="64"/>
      <c r="H119" s="158">
        <v>0</v>
      </c>
      <c r="I119" s="64"/>
      <c r="J119" s="158">
        <v>0</v>
      </c>
    </row>
    <row r="120" spans="1:10" s="3" customFormat="1" ht="23.25" customHeight="1" x14ac:dyDescent="0.2">
      <c r="A120" s="3" t="s">
        <v>97</v>
      </c>
      <c r="D120" s="160"/>
      <c r="E120" s="53"/>
      <c r="F120" s="11"/>
      <c r="G120" s="63"/>
      <c r="H120" s="54"/>
      <c r="I120" s="63"/>
      <c r="J120" s="54"/>
    </row>
    <row r="121" spans="1:10" s="3" customFormat="1" ht="23.25" customHeight="1" x14ac:dyDescent="0.2">
      <c r="A121" s="3" t="s">
        <v>225</v>
      </c>
      <c r="B121" s="1">
        <v>29</v>
      </c>
      <c r="C121" s="1"/>
      <c r="D121" s="56">
        <v>10450</v>
      </c>
      <c r="E121" s="53"/>
      <c r="F121" s="11">
        <v>12525</v>
      </c>
      <c r="G121" s="53"/>
      <c r="H121" s="120">
        <v>0</v>
      </c>
      <c r="I121" s="53"/>
      <c r="J121" s="11">
        <v>2075</v>
      </c>
    </row>
    <row r="122" spans="1:10" s="3" customFormat="1" ht="23.25" customHeight="1" x14ac:dyDescent="0.2">
      <c r="A122" s="3" t="s">
        <v>50</v>
      </c>
      <c r="B122" s="1"/>
      <c r="C122" s="1"/>
      <c r="D122" s="56">
        <v>-1138889</v>
      </c>
      <c r="E122" s="53"/>
      <c r="F122" s="11">
        <v>-2353099</v>
      </c>
      <c r="G122" s="53"/>
      <c r="H122" s="120">
        <v>-83409</v>
      </c>
      <c r="I122" s="53"/>
      <c r="J122" s="11">
        <v>-1300357</v>
      </c>
    </row>
    <row r="123" spans="1:10" s="3" customFormat="1" ht="23.25" customHeight="1" x14ac:dyDescent="0.2">
      <c r="A123" s="3" t="s">
        <v>78</v>
      </c>
      <c r="B123" s="1"/>
      <c r="C123" s="1"/>
      <c r="D123" s="59">
        <v>-195582</v>
      </c>
      <c r="E123" s="53"/>
      <c r="F123" s="133">
        <v>-20753</v>
      </c>
      <c r="G123" s="53"/>
      <c r="H123" s="133">
        <v>26311</v>
      </c>
      <c r="I123" s="53"/>
      <c r="J123" s="133">
        <v>26311</v>
      </c>
    </row>
    <row r="124" spans="1:10" s="3" customFormat="1" ht="23.25" customHeight="1" x14ac:dyDescent="0.2">
      <c r="A124" s="127" t="s">
        <v>79</v>
      </c>
      <c r="B124" s="1"/>
      <c r="C124" s="1"/>
      <c r="D124" s="56">
        <f>SUM(D113:D123)</f>
        <v>2615180</v>
      </c>
      <c r="E124" s="53"/>
      <c r="F124" s="56">
        <f>SUM(F113:F123)</f>
        <v>1622027</v>
      </c>
      <c r="G124" s="53"/>
      <c r="H124" s="56">
        <f>SUM(H113:H123)</f>
        <v>4185309</v>
      </c>
      <c r="I124" s="53"/>
      <c r="J124" s="56">
        <f>SUM(J113:J123)</f>
        <v>3014589</v>
      </c>
    </row>
    <row r="125" spans="1:10" s="3" customFormat="1" ht="23.25" customHeight="1" x14ac:dyDescent="0.2">
      <c r="A125" s="3" t="s">
        <v>51</v>
      </c>
      <c r="B125" s="1"/>
      <c r="C125" s="1"/>
      <c r="D125" s="133">
        <v>93274</v>
      </c>
      <c r="E125" s="53"/>
      <c r="F125" s="133">
        <v>93316</v>
      </c>
      <c r="G125" s="53"/>
      <c r="H125" s="157">
        <v>0</v>
      </c>
      <c r="I125" s="57"/>
      <c r="J125" s="157">
        <v>0</v>
      </c>
    </row>
    <row r="126" spans="1:10" s="3" customFormat="1" ht="23.25" customHeight="1" x14ac:dyDescent="0.2">
      <c r="A126" s="127" t="s">
        <v>80</v>
      </c>
      <c r="B126" s="1"/>
      <c r="C126" s="1"/>
      <c r="D126" s="56">
        <f>SUM(D124:D125)</f>
        <v>2708454</v>
      </c>
      <c r="E126" s="53"/>
      <c r="F126" s="56">
        <f>SUM(F124:F125)</f>
        <v>1715343</v>
      </c>
      <c r="G126" s="53"/>
      <c r="H126" s="56">
        <f>SUM(H124:H125)</f>
        <v>4185309</v>
      </c>
      <c r="I126" s="54"/>
      <c r="J126" s="56">
        <f>SUM(J124:J125)</f>
        <v>3014589</v>
      </c>
    </row>
    <row r="127" spans="1:10" s="3" customFormat="1" ht="23.25" customHeight="1" thickBot="1" x14ac:dyDescent="0.25">
      <c r="A127" s="9" t="s">
        <v>81</v>
      </c>
      <c r="B127" s="1"/>
      <c r="C127" s="1"/>
      <c r="D127" s="55">
        <f>D89+D126</f>
        <v>11771426</v>
      </c>
      <c r="E127" s="53"/>
      <c r="F127" s="55">
        <f>F89+F126</f>
        <v>12012650</v>
      </c>
      <c r="G127" s="53"/>
      <c r="H127" s="55">
        <f>H89+H126</f>
        <v>5918905</v>
      </c>
      <c r="I127" s="54"/>
      <c r="J127" s="55">
        <f>J89+J126</f>
        <v>5668063</v>
      </c>
    </row>
    <row r="128" spans="1:10" s="3" customFormat="1" ht="23.25" customHeight="1" thickTop="1" x14ac:dyDescent="0.2">
      <c r="A128" s="9"/>
      <c r="B128" s="1"/>
      <c r="C128" s="1"/>
      <c r="D128" s="53"/>
      <c r="E128" s="53"/>
      <c r="F128" s="53"/>
      <c r="G128" s="53"/>
      <c r="H128" s="53"/>
      <c r="I128" s="54"/>
      <c r="J128" s="53"/>
    </row>
    <row r="129" spans="1:10" s="3" customFormat="1" ht="23.25" customHeight="1" x14ac:dyDescent="0.2">
      <c r="A129" s="9"/>
      <c r="B129" s="1"/>
      <c r="C129" s="1"/>
      <c r="D129" s="53"/>
      <c r="E129" s="53"/>
      <c r="F129" s="53"/>
      <c r="G129" s="53"/>
      <c r="H129" s="53"/>
      <c r="I129" s="54"/>
      <c r="J129" s="53"/>
    </row>
    <row r="130" spans="1:10" s="3" customFormat="1" ht="23.25" customHeight="1" x14ac:dyDescent="0.2">
      <c r="A130" s="9"/>
      <c r="B130" s="1"/>
      <c r="C130" s="1"/>
      <c r="D130" s="53"/>
      <c r="E130" s="53"/>
      <c r="F130" s="53"/>
      <c r="G130" s="53"/>
      <c r="H130" s="53"/>
      <c r="I130" s="54"/>
      <c r="J130" s="53"/>
    </row>
    <row r="131" spans="1:10" s="3" customFormat="1" ht="21" customHeight="1" x14ac:dyDescent="0.2">
      <c r="A131" s="9"/>
      <c r="B131" s="1"/>
      <c r="C131" s="1"/>
      <c r="D131" s="53"/>
      <c r="E131" s="53"/>
      <c r="F131" s="53"/>
      <c r="G131" s="53"/>
      <c r="H131" s="53"/>
      <c r="I131" s="54"/>
      <c r="J131" s="53"/>
    </row>
    <row r="132" spans="1:10" s="3" customFormat="1" ht="23.25" customHeight="1" x14ac:dyDescent="0.2">
      <c r="B132" s="1"/>
      <c r="C132" s="1"/>
      <c r="D132" s="53"/>
      <c r="E132" s="53"/>
      <c r="F132" s="53"/>
      <c r="G132" s="53"/>
      <c r="H132" s="53"/>
      <c r="I132" s="54"/>
      <c r="J132" s="53"/>
    </row>
    <row r="133" spans="1:10" s="3" customFormat="1" ht="23.25" customHeight="1" x14ac:dyDescent="0.2">
      <c r="B133" s="1"/>
      <c r="C133" s="1"/>
      <c r="D133" s="53"/>
      <c r="E133" s="53"/>
      <c r="F133" s="53"/>
      <c r="G133" s="53"/>
      <c r="H133" s="53"/>
      <c r="I133" s="54"/>
      <c r="J133" s="53"/>
    </row>
    <row r="134" spans="1:10" s="3" customFormat="1" ht="23.25" customHeight="1" x14ac:dyDescent="0.2">
      <c r="B134" s="1"/>
      <c r="C134" s="1"/>
      <c r="D134" s="53"/>
      <c r="E134" s="53"/>
      <c r="F134" s="53"/>
      <c r="G134" s="53"/>
      <c r="H134" s="53"/>
      <c r="I134" s="54"/>
      <c r="J134" s="53"/>
    </row>
    <row r="135" spans="1:10" s="3" customFormat="1" ht="23.25" customHeight="1" x14ac:dyDescent="0.2">
      <c r="B135" s="1"/>
      <c r="C135" s="1"/>
      <c r="D135" s="53"/>
      <c r="E135" s="53"/>
      <c r="F135" s="53"/>
      <c r="G135" s="53"/>
      <c r="H135" s="53"/>
      <c r="I135" s="54"/>
      <c r="J135" s="53"/>
    </row>
    <row r="136" spans="1:10" s="3" customFormat="1" ht="23.25" customHeight="1" x14ac:dyDescent="0.2">
      <c r="B136" s="1"/>
      <c r="C136" s="1"/>
      <c r="D136" s="53"/>
      <c r="E136" s="53"/>
      <c r="F136" s="53"/>
      <c r="G136" s="53"/>
      <c r="H136" s="53"/>
      <c r="I136" s="54"/>
      <c r="J136" s="53"/>
    </row>
    <row r="137" spans="1:10" s="3" customFormat="1" ht="23.25" customHeight="1" x14ac:dyDescent="0.2">
      <c r="D137" s="21"/>
      <c r="E137" s="21"/>
      <c r="F137" s="21"/>
      <c r="G137" s="21"/>
      <c r="H137" s="21"/>
      <c r="I137" s="21"/>
      <c r="J137" s="21"/>
    </row>
    <row r="138" spans="1:10" s="3" customFormat="1" ht="23.25" customHeight="1" x14ac:dyDescent="0.2">
      <c r="D138" s="21"/>
      <c r="E138" s="21"/>
      <c r="F138" s="21"/>
      <c r="G138" s="21"/>
      <c r="H138" s="21"/>
      <c r="I138" s="21"/>
      <c r="J138" s="21"/>
    </row>
    <row r="139" spans="1:10" s="3" customFormat="1" ht="23.25" customHeight="1" x14ac:dyDescent="0.2">
      <c r="D139" s="21"/>
      <c r="E139" s="21"/>
      <c r="F139" s="21"/>
      <c r="G139" s="21"/>
      <c r="H139" s="21"/>
      <c r="I139" s="21"/>
      <c r="J139" s="21"/>
    </row>
    <row r="140" spans="1:10" s="3" customFormat="1" ht="23.25" customHeight="1" x14ac:dyDescent="0.2">
      <c r="D140" s="21"/>
      <c r="E140" s="21"/>
      <c r="F140" s="21"/>
      <c r="G140" s="21"/>
      <c r="H140" s="21"/>
      <c r="I140" s="21"/>
      <c r="J140" s="21"/>
    </row>
    <row r="141" spans="1:10" s="3" customFormat="1" ht="23.25" customHeight="1" x14ac:dyDescent="0.2">
      <c r="A141" s="121"/>
      <c r="D141" s="21"/>
      <c r="E141" s="21"/>
      <c r="F141" s="21"/>
      <c r="G141" s="21"/>
      <c r="H141" s="21"/>
      <c r="I141" s="21"/>
      <c r="J141" s="21"/>
    </row>
    <row r="142" spans="1:10" s="3" customFormat="1" ht="23.25" customHeight="1" x14ac:dyDescent="0.2">
      <c r="A142" s="121" t="s">
        <v>69</v>
      </c>
      <c r="D142" s="21"/>
      <c r="E142" s="21"/>
      <c r="F142" s="21"/>
      <c r="G142" s="21"/>
      <c r="H142" s="21"/>
      <c r="I142" s="21"/>
      <c r="J142" s="21"/>
    </row>
    <row r="143" spans="1:10" ht="23.25" customHeight="1" x14ac:dyDescent="0.2">
      <c r="D143" s="152">
        <f>+D37-D127</f>
        <v>0</v>
      </c>
      <c r="E143" s="152"/>
      <c r="F143" s="152">
        <f>+F37-F127</f>
        <v>0</v>
      </c>
      <c r="G143" s="152"/>
      <c r="H143" s="152">
        <f>+H37-H127</f>
        <v>0</v>
      </c>
      <c r="I143" s="152"/>
      <c r="J143" s="152">
        <f>+J37-J127</f>
        <v>0</v>
      </c>
    </row>
  </sheetData>
  <mergeCells count="18">
    <mergeCell ref="A1:J1"/>
    <mergeCell ref="A2:J2"/>
    <mergeCell ref="A4:J4"/>
    <mergeCell ref="D6:F6"/>
    <mergeCell ref="H6:J6"/>
    <mergeCell ref="A3:J3"/>
    <mergeCell ref="A49:J49"/>
    <mergeCell ref="A50:J50"/>
    <mergeCell ref="A51:J51"/>
    <mergeCell ref="A52:J52"/>
    <mergeCell ref="D54:F54"/>
    <mergeCell ref="H54:J54"/>
    <mergeCell ref="A95:J95"/>
    <mergeCell ref="A96:J96"/>
    <mergeCell ref="A97:J97"/>
    <mergeCell ref="A98:J98"/>
    <mergeCell ref="D100:F100"/>
    <mergeCell ref="H100:J100"/>
  </mergeCells>
  <pageMargins left="0.8" right="0.3" top="0.8" bottom="0.5" header="0.5" footer="0.3"/>
  <pageSetup paperSize="9" scale="70" firstPageNumber="2" fitToHeight="4" orientation="portrait" useFirstPageNumber="1" r:id="rId1"/>
  <headerFooter alignWithMargins="0"/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7"/>
  <sheetViews>
    <sheetView view="pageBreakPreview" topLeftCell="A61" zoomScale="79" zoomScaleNormal="80" zoomScaleSheetLayoutView="100" workbookViewId="0">
      <selection activeCell="A87" sqref="A87"/>
    </sheetView>
  </sheetViews>
  <sheetFormatPr defaultColWidth="10.85546875" defaultRowHeight="23.85" customHeight="1" x14ac:dyDescent="0.2"/>
  <cols>
    <col min="1" max="1" width="62.28515625" style="28" customWidth="1"/>
    <col min="2" max="2" width="13.140625" style="28" customWidth="1"/>
    <col min="3" max="3" width="12.140625" style="31" customWidth="1"/>
    <col min="4" max="4" width="1.85546875" style="31" customWidth="1"/>
    <col min="5" max="5" width="12.140625" style="31" customWidth="1"/>
    <col min="6" max="6" width="1.85546875" style="31" customWidth="1"/>
    <col min="7" max="7" width="11.5703125" style="31" customWidth="1"/>
    <col min="8" max="8" width="1.85546875" style="31" customWidth="1"/>
    <col min="9" max="9" width="11.5703125" style="31" customWidth="1"/>
    <col min="10" max="10" width="10.85546875" style="28"/>
    <col min="11" max="11" width="14" style="28" customWidth="1"/>
    <col min="12" max="12" width="10.85546875" style="28"/>
    <col min="13" max="13" width="15.140625" style="28" customWidth="1"/>
    <col min="14" max="16384" width="10.85546875" style="28"/>
  </cols>
  <sheetData>
    <row r="1" spans="1:9" ht="24" customHeight="1" x14ac:dyDescent="0.2">
      <c r="A1" s="215" t="s">
        <v>208</v>
      </c>
      <c r="B1" s="215"/>
      <c r="C1" s="215"/>
      <c r="D1" s="215"/>
      <c r="E1" s="215"/>
      <c r="F1" s="215"/>
      <c r="G1" s="215"/>
      <c r="H1" s="215"/>
      <c r="I1" s="215"/>
    </row>
    <row r="2" spans="1:9" ht="24" customHeight="1" x14ac:dyDescent="0.2">
      <c r="A2" s="215" t="s">
        <v>52</v>
      </c>
      <c r="B2" s="215"/>
      <c r="C2" s="215"/>
      <c r="D2" s="215"/>
      <c r="E2" s="215"/>
      <c r="F2" s="215"/>
      <c r="G2" s="215"/>
      <c r="H2" s="215"/>
      <c r="I2" s="215"/>
    </row>
    <row r="3" spans="1:9" ht="27.6" customHeight="1" x14ac:dyDescent="0.2">
      <c r="A3" s="215" t="s">
        <v>260</v>
      </c>
      <c r="B3" s="215"/>
      <c r="C3" s="215"/>
      <c r="D3" s="215"/>
      <c r="E3" s="215"/>
      <c r="F3" s="215"/>
      <c r="G3" s="215"/>
      <c r="H3" s="215"/>
      <c r="I3" s="215"/>
    </row>
    <row r="4" spans="1:9" ht="24" customHeight="1" x14ac:dyDescent="0.2">
      <c r="A4" s="218" t="s">
        <v>70</v>
      </c>
      <c r="B4" s="218"/>
      <c r="C4" s="218"/>
      <c r="D4" s="218"/>
      <c r="E4" s="218"/>
      <c r="F4" s="218"/>
      <c r="G4" s="218"/>
      <c r="H4" s="218"/>
      <c r="I4" s="218"/>
    </row>
    <row r="5" spans="1:9" ht="24" customHeight="1" x14ac:dyDescent="0.2">
      <c r="A5" s="216" t="s">
        <v>68</v>
      </c>
      <c r="B5" s="216"/>
      <c r="C5" s="216"/>
      <c r="D5" s="216"/>
      <c r="E5" s="216"/>
      <c r="F5" s="216"/>
      <c r="G5" s="216"/>
      <c r="H5" s="216"/>
      <c r="I5" s="216"/>
    </row>
    <row r="6" spans="1:9" s="32" customFormat="1" ht="6" customHeight="1" x14ac:dyDescent="0.2">
      <c r="C6" s="30"/>
      <c r="D6" s="31"/>
      <c r="E6" s="30"/>
      <c r="F6" s="30"/>
      <c r="G6" s="30"/>
      <c r="H6" s="30"/>
      <c r="I6" s="30"/>
    </row>
    <row r="7" spans="1:9" s="22" customFormat="1" ht="23.85" customHeight="1" x14ac:dyDescent="0.2">
      <c r="A7" s="16"/>
      <c r="B7" s="18" t="s">
        <v>2</v>
      </c>
      <c r="C7" s="219" t="s">
        <v>0</v>
      </c>
      <c r="D7" s="219"/>
      <c r="E7" s="219"/>
      <c r="F7" s="43"/>
      <c r="G7" s="219" t="s">
        <v>1</v>
      </c>
      <c r="H7" s="219"/>
      <c r="I7" s="219"/>
    </row>
    <row r="8" spans="1:9" s="22" customFormat="1" ht="23.85" customHeight="1" x14ac:dyDescent="0.2">
      <c r="A8" s="16"/>
      <c r="B8" s="16"/>
      <c r="C8" s="17" t="s">
        <v>204</v>
      </c>
      <c r="D8" s="173"/>
      <c r="E8" s="17" t="s">
        <v>169</v>
      </c>
      <c r="F8" s="17"/>
      <c r="G8" s="17" t="s">
        <v>204</v>
      </c>
      <c r="H8" s="173"/>
      <c r="I8" s="17" t="s">
        <v>169</v>
      </c>
    </row>
    <row r="9" spans="1:9" s="22" customFormat="1" ht="23.85" customHeight="1" x14ac:dyDescent="0.2">
      <c r="A9" s="6" t="s">
        <v>180</v>
      </c>
      <c r="B9" s="16"/>
      <c r="C9" s="17"/>
      <c r="D9" s="173"/>
      <c r="E9" s="17"/>
      <c r="F9" s="17"/>
      <c r="G9" s="17"/>
      <c r="H9" s="173"/>
      <c r="I9" s="17"/>
    </row>
    <row r="10" spans="1:9" s="3" customFormat="1" ht="23.85" customHeight="1" x14ac:dyDescent="0.2">
      <c r="A10" s="44" t="s">
        <v>61</v>
      </c>
      <c r="C10" s="2">
        <v>11119</v>
      </c>
      <c r="D10" s="21"/>
      <c r="E10" s="2">
        <v>10336</v>
      </c>
      <c r="F10" s="2"/>
      <c r="G10" s="2">
        <v>11611</v>
      </c>
      <c r="H10" s="21"/>
      <c r="I10" s="2">
        <v>10650</v>
      </c>
    </row>
    <row r="11" spans="1:9" s="3" customFormat="1" ht="23.85" customHeight="1" x14ac:dyDescent="0.2">
      <c r="A11" s="44" t="s">
        <v>142</v>
      </c>
      <c r="B11" s="1">
        <v>30</v>
      </c>
      <c r="C11" s="2">
        <v>243024</v>
      </c>
      <c r="D11" s="21"/>
      <c r="E11" s="2">
        <v>132763</v>
      </c>
      <c r="F11" s="2"/>
      <c r="G11" s="158">
        <v>0</v>
      </c>
      <c r="H11" s="21"/>
      <c r="I11" s="158">
        <v>0</v>
      </c>
    </row>
    <row r="12" spans="1:9" s="3" customFormat="1" ht="23.85" customHeight="1" x14ac:dyDescent="0.2">
      <c r="A12" s="44" t="s">
        <v>126</v>
      </c>
      <c r="C12" s="2">
        <v>10777</v>
      </c>
      <c r="D12" s="21"/>
      <c r="E12" s="2">
        <v>7076</v>
      </c>
      <c r="F12" s="2"/>
      <c r="G12" s="158">
        <v>0</v>
      </c>
      <c r="H12" s="21"/>
      <c r="I12" s="158">
        <v>0</v>
      </c>
    </row>
    <row r="13" spans="1:9" s="3" customFormat="1" ht="23.85" customHeight="1" x14ac:dyDescent="0.2">
      <c r="A13" s="44" t="s">
        <v>181</v>
      </c>
      <c r="C13" s="120">
        <v>9485</v>
      </c>
      <c r="D13" s="21"/>
      <c r="E13" s="120">
        <v>11894</v>
      </c>
      <c r="F13" s="2"/>
      <c r="G13" s="158">
        <v>0</v>
      </c>
      <c r="H13" s="21"/>
      <c r="I13" s="158">
        <v>0</v>
      </c>
    </row>
    <row r="14" spans="1:9" s="3" customFormat="1" ht="23.85" customHeight="1" x14ac:dyDescent="0.2">
      <c r="A14" s="44" t="s">
        <v>182</v>
      </c>
      <c r="C14" s="5">
        <v>30866</v>
      </c>
      <c r="D14" s="20"/>
      <c r="E14" s="2">
        <v>29585</v>
      </c>
      <c r="F14" s="5"/>
      <c r="G14" s="158">
        <v>0</v>
      </c>
      <c r="H14" s="20"/>
      <c r="I14" s="158">
        <v>0</v>
      </c>
    </row>
    <row r="15" spans="1:9" s="3" customFormat="1" ht="23.85" customHeight="1" x14ac:dyDescent="0.2">
      <c r="A15" s="44" t="s">
        <v>262</v>
      </c>
      <c r="C15" s="158">
        <v>0</v>
      </c>
      <c r="D15" s="20"/>
      <c r="E15" s="158">
        <v>0</v>
      </c>
      <c r="F15" s="5"/>
      <c r="G15" s="158">
        <v>0</v>
      </c>
      <c r="H15" s="20"/>
      <c r="I15" s="2">
        <v>3</v>
      </c>
    </row>
    <row r="16" spans="1:9" s="3" customFormat="1" ht="23.85" customHeight="1" x14ac:dyDescent="0.2">
      <c r="A16" s="44" t="s">
        <v>263</v>
      </c>
      <c r="C16" s="5">
        <v>694</v>
      </c>
      <c r="D16" s="20"/>
      <c r="E16" s="2">
        <v>7851</v>
      </c>
      <c r="F16" s="5"/>
      <c r="G16" s="158">
        <v>0</v>
      </c>
      <c r="H16" s="20"/>
      <c r="I16" s="2">
        <v>7</v>
      </c>
    </row>
    <row r="17" spans="1:10" s="3" customFormat="1" ht="23.85" customHeight="1" x14ac:dyDescent="0.2">
      <c r="A17" s="44" t="s">
        <v>20</v>
      </c>
      <c r="B17" s="1">
        <v>31</v>
      </c>
      <c r="C17" s="5">
        <v>405</v>
      </c>
      <c r="D17" s="21"/>
      <c r="E17" s="2">
        <v>47621</v>
      </c>
      <c r="F17" s="5"/>
      <c r="G17" s="106">
        <v>7094</v>
      </c>
      <c r="H17" s="20"/>
      <c r="I17" s="106">
        <v>23968</v>
      </c>
    </row>
    <row r="18" spans="1:10" s="3" customFormat="1" ht="23.85" customHeight="1" x14ac:dyDescent="0.2">
      <c r="A18" s="127" t="s">
        <v>183</v>
      </c>
      <c r="C18" s="51">
        <f>SUM(C10:C17)</f>
        <v>306370</v>
      </c>
      <c r="D18" s="20"/>
      <c r="E18" s="51">
        <f>SUM(E10:E17)</f>
        <v>247126</v>
      </c>
      <c r="F18" s="5"/>
      <c r="G18" s="51">
        <f>SUM(G10:G17)</f>
        <v>18705</v>
      </c>
      <c r="H18" s="23"/>
      <c r="I18" s="51">
        <f>SUM(I10:I17)</f>
        <v>34628</v>
      </c>
    </row>
    <row r="19" spans="1:10" s="3" customFormat="1" ht="23.85" customHeight="1" x14ac:dyDescent="0.2">
      <c r="A19" s="127"/>
      <c r="C19" s="5"/>
      <c r="D19" s="20"/>
      <c r="E19" s="5"/>
      <c r="F19" s="5"/>
      <c r="G19" s="5"/>
      <c r="H19" s="23"/>
      <c r="I19" s="5"/>
    </row>
    <row r="20" spans="1:10" s="3" customFormat="1" ht="23.85" customHeight="1" x14ac:dyDescent="0.2">
      <c r="A20" s="6" t="s">
        <v>184</v>
      </c>
      <c r="D20" s="20"/>
      <c r="E20" s="5"/>
      <c r="F20" s="5"/>
      <c r="G20" s="5"/>
      <c r="H20" s="23"/>
      <c r="I20" s="5"/>
    </row>
    <row r="21" spans="1:10" s="11" customFormat="1" ht="23.85" customHeight="1" x14ac:dyDescent="0.2">
      <c r="A21" s="44" t="s">
        <v>59</v>
      </c>
      <c r="B21" s="10"/>
      <c r="C21" s="11">
        <v>-2455</v>
      </c>
      <c r="D21" s="20"/>
      <c r="E21" s="2">
        <v>-2067</v>
      </c>
      <c r="F21" s="5"/>
      <c r="G21" s="2">
        <v>-2455</v>
      </c>
      <c r="H21" s="20"/>
      <c r="I21" s="2">
        <v>-2067</v>
      </c>
    </row>
    <row r="22" spans="1:10" s="3" customFormat="1" ht="23.85" customHeight="1" x14ac:dyDescent="0.2">
      <c r="A22" s="44" t="s">
        <v>127</v>
      </c>
      <c r="C22" s="3">
        <v>-165680</v>
      </c>
      <c r="D22" s="20"/>
      <c r="E22" s="3">
        <v>4777</v>
      </c>
      <c r="F22" s="5"/>
      <c r="G22" s="158">
        <v>0</v>
      </c>
      <c r="H22" s="20"/>
      <c r="I22" s="146">
        <v>0</v>
      </c>
    </row>
    <row r="23" spans="1:10" s="3" customFormat="1" ht="23.85" customHeight="1" x14ac:dyDescent="0.2">
      <c r="A23" s="44" t="s">
        <v>128</v>
      </c>
      <c r="B23" s="2"/>
      <c r="C23" s="3">
        <v>-20102</v>
      </c>
      <c r="D23" s="20"/>
      <c r="E23" s="2">
        <v>-12084</v>
      </c>
      <c r="F23" s="5"/>
      <c r="G23" s="158">
        <v>0</v>
      </c>
      <c r="H23" s="20"/>
      <c r="I23" s="146">
        <v>0</v>
      </c>
    </row>
    <row r="24" spans="1:10" s="3" customFormat="1" ht="23.85" customHeight="1" x14ac:dyDescent="0.2">
      <c r="A24" s="44" t="s">
        <v>185</v>
      </c>
      <c r="B24" s="1"/>
      <c r="C24" s="3">
        <v>-3512</v>
      </c>
      <c r="D24" s="20"/>
      <c r="E24" s="147">
        <v>-4847</v>
      </c>
      <c r="F24" s="5"/>
      <c r="G24" s="158">
        <v>0</v>
      </c>
      <c r="H24" s="20"/>
      <c r="I24" s="146">
        <v>0</v>
      </c>
    </row>
    <row r="25" spans="1:10" s="3" customFormat="1" ht="23.85" customHeight="1" x14ac:dyDescent="0.2">
      <c r="A25" s="44" t="s">
        <v>129</v>
      </c>
      <c r="B25" s="1"/>
      <c r="C25" s="3">
        <v>-40002</v>
      </c>
      <c r="D25" s="20"/>
      <c r="E25" s="147">
        <v>-33513</v>
      </c>
      <c r="F25" s="5"/>
      <c r="G25" s="158">
        <v>0</v>
      </c>
      <c r="H25" s="20"/>
      <c r="I25" s="146">
        <v>0</v>
      </c>
      <c r="J25" s="11"/>
    </row>
    <row r="26" spans="1:10" s="3" customFormat="1" ht="23.85" customHeight="1" x14ac:dyDescent="0.2">
      <c r="A26" s="44" t="s">
        <v>21</v>
      </c>
      <c r="B26" s="1"/>
      <c r="C26" s="3">
        <v>-2698</v>
      </c>
      <c r="D26" s="20"/>
      <c r="E26" s="147">
        <v>-19343</v>
      </c>
      <c r="F26" s="5"/>
      <c r="G26" s="5">
        <v>-2149</v>
      </c>
      <c r="H26" s="20"/>
      <c r="I26" s="2">
        <v>-8243</v>
      </c>
      <c r="J26" s="11"/>
    </row>
    <row r="27" spans="1:10" s="3" customFormat="1" ht="23.85" customHeight="1" x14ac:dyDescent="0.2">
      <c r="A27" s="44" t="s">
        <v>22</v>
      </c>
      <c r="B27" s="1">
        <v>32</v>
      </c>
      <c r="C27" s="3">
        <v>-184235</v>
      </c>
      <c r="D27" s="20"/>
      <c r="E27" s="147">
        <v>-237227</v>
      </c>
      <c r="F27" s="5"/>
      <c r="G27" s="5">
        <v>-39220</v>
      </c>
      <c r="H27" s="20"/>
      <c r="I27" s="2">
        <v>-38260</v>
      </c>
      <c r="J27" s="11"/>
    </row>
    <row r="28" spans="1:10" s="3" customFormat="1" ht="23.85" customHeight="1" x14ac:dyDescent="0.2">
      <c r="A28" s="44" t="s">
        <v>186</v>
      </c>
      <c r="B28" s="1"/>
      <c r="C28" s="5">
        <v>-19596</v>
      </c>
      <c r="D28" s="20"/>
      <c r="E28" s="147">
        <v>-18469</v>
      </c>
      <c r="F28" s="5"/>
      <c r="G28" s="2">
        <v>-95</v>
      </c>
      <c r="H28" s="20"/>
      <c r="I28" s="146">
        <v>0</v>
      </c>
    </row>
    <row r="29" spans="1:10" s="3" customFormat="1" ht="23.85" customHeight="1" x14ac:dyDescent="0.2">
      <c r="A29" s="44" t="s">
        <v>244</v>
      </c>
      <c r="B29" s="1"/>
      <c r="C29" s="146">
        <v>0</v>
      </c>
      <c r="D29" s="20"/>
      <c r="E29" s="146">
        <v>0</v>
      </c>
      <c r="F29" s="5"/>
      <c r="G29" s="2">
        <v>-1</v>
      </c>
      <c r="H29" s="20"/>
      <c r="I29" s="146">
        <v>0</v>
      </c>
    </row>
    <row r="30" spans="1:10" s="3" customFormat="1" ht="23.85" customHeight="1" x14ac:dyDescent="0.2">
      <c r="A30" s="44" t="s">
        <v>231</v>
      </c>
      <c r="B30" s="1"/>
      <c r="C30" s="3">
        <v>-159</v>
      </c>
      <c r="D30" s="20"/>
      <c r="E30" s="147">
        <v>-154</v>
      </c>
      <c r="F30" s="5"/>
      <c r="G30" s="146">
        <v>0</v>
      </c>
      <c r="H30" s="20"/>
      <c r="I30" s="146">
        <v>0</v>
      </c>
    </row>
    <row r="31" spans="1:10" s="3" customFormat="1" ht="23.85" customHeight="1" x14ac:dyDescent="0.2">
      <c r="A31" s="127" t="s">
        <v>187</v>
      </c>
      <c r="B31" s="1"/>
      <c r="C31" s="105">
        <f>SUM(C21:C30)</f>
        <v>-438439</v>
      </c>
      <c r="D31" s="20"/>
      <c r="E31" s="105">
        <f>SUM(E21:E30)</f>
        <v>-322927</v>
      </c>
      <c r="F31" s="5"/>
      <c r="G31" s="105">
        <f>SUM(G20:G30)</f>
        <v>-43920</v>
      </c>
      <c r="H31" s="20"/>
      <c r="I31" s="105">
        <f>SUM(I21:I30)</f>
        <v>-48570</v>
      </c>
    </row>
    <row r="32" spans="1:10" s="3" customFormat="1" ht="23.85" customHeight="1" x14ac:dyDescent="0.2">
      <c r="A32" s="127"/>
      <c r="B32" s="1"/>
      <c r="C32" s="24"/>
      <c r="D32" s="20"/>
      <c r="E32" s="24"/>
      <c r="F32" s="5"/>
      <c r="G32" s="5"/>
      <c r="H32" s="20"/>
      <c r="I32" s="5"/>
    </row>
    <row r="33" spans="1:9" s="3" customFormat="1" ht="23.25" x14ac:dyDescent="0.2">
      <c r="A33" s="9" t="s">
        <v>265</v>
      </c>
      <c r="B33" s="12"/>
      <c r="C33" s="175">
        <f>SUM(C18,C31)</f>
        <v>-132069</v>
      </c>
      <c r="D33" s="20"/>
      <c r="E33" s="175">
        <f>SUM(E18,E31)</f>
        <v>-75801</v>
      </c>
      <c r="F33" s="5"/>
      <c r="G33" s="175">
        <f>SUM(G18,G31)</f>
        <v>-25215</v>
      </c>
      <c r="H33" s="23"/>
      <c r="I33" s="175">
        <f>SUM(I18,I31)</f>
        <v>-13942</v>
      </c>
    </row>
    <row r="34" spans="1:9" s="3" customFormat="1" ht="23.85" customHeight="1" x14ac:dyDescent="0.2">
      <c r="A34" s="3" t="s">
        <v>156</v>
      </c>
      <c r="B34" s="12"/>
      <c r="C34" s="2">
        <v>13</v>
      </c>
      <c r="D34" s="21"/>
      <c r="E34" s="2">
        <v>12</v>
      </c>
      <c r="F34" s="2"/>
      <c r="G34" s="2">
        <v>26470</v>
      </c>
      <c r="H34" s="158"/>
      <c r="I34" s="2">
        <v>22521</v>
      </c>
    </row>
    <row r="35" spans="1:9" s="3" customFormat="1" ht="23.85" customHeight="1" x14ac:dyDescent="0.2">
      <c r="A35" s="3" t="s">
        <v>58</v>
      </c>
      <c r="B35" s="1"/>
      <c r="C35" s="150">
        <v>-33602</v>
      </c>
      <c r="D35" s="21"/>
      <c r="E35" s="150">
        <v>-36577</v>
      </c>
      <c r="F35" s="2"/>
      <c r="G35" s="150">
        <v>-14548</v>
      </c>
      <c r="H35" s="21"/>
      <c r="I35" s="150">
        <v>-24013</v>
      </c>
    </row>
    <row r="36" spans="1:9" s="3" customFormat="1" ht="23.85" customHeight="1" x14ac:dyDescent="0.2">
      <c r="A36" s="9" t="s">
        <v>266</v>
      </c>
      <c r="C36" s="5">
        <f>SUM(C33:C35)</f>
        <v>-165658</v>
      </c>
      <c r="D36" s="20"/>
      <c r="E36" s="5">
        <f>SUM(E33:E35)</f>
        <v>-112366</v>
      </c>
      <c r="F36" s="5"/>
      <c r="G36" s="5">
        <f>SUM(G33:G35)</f>
        <v>-13293</v>
      </c>
      <c r="H36" s="23"/>
      <c r="I36" s="5">
        <f>SUM(I33:I35)</f>
        <v>-15434</v>
      </c>
    </row>
    <row r="37" spans="1:9" s="11" customFormat="1" ht="23.85" customHeight="1" x14ac:dyDescent="0.2">
      <c r="A37" s="3" t="s">
        <v>267</v>
      </c>
      <c r="B37" s="1"/>
      <c r="C37" s="2">
        <v>-182</v>
      </c>
      <c r="D37" s="49"/>
      <c r="E37" s="148">
        <v>-1538</v>
      </c>
      <c r="F37" s="49"/>
      <c r="G37" s="157">
        <v>0</v>
      </c>
      <c r="H37" s="49"/>
      <c r="I37" s="157">
        <v>0</v>
      </c>
    </row>
    <row r="38" spans="1:9" s="11" customFormat="1" ht="23.85" customHeight="1" x14ac:dyDescent="0.2">
      <c r="A38" s="13" t="s">
        <v>268</v>
      </c>
      <c r="B38" s="12"/>
      <c r="C38" s="51">
        <f>SUM(C36:C37)</f>
        <v>-165840</v>
      </c>
      <c r="D38" s="20"/>
      <c r="E38" s="51">
        <f>SUM(E36:E37)</f>
        <v>-113904</v>
      </c>
      <c r="F38" s="5"/>
      <c r="G38" s="51">
        <f>SUM(G36:G37)</f>
        <v>-13293</v>
      </c>
      <c r="H38" s="23"/>
      <c r="I38" s="51">
        <f>SUM(I36:I37)</f>
        <v>-15434</v>
      </c>
    </row>
    <row r="39" spans="1:9" s="11" customFormat="1" ht="23.85" customHeight="1" x14ac:dyDescent="0.2">
      <c r="A39" s="13"/>
      <c r="B39" s="12"/>
      <c r="C39" s="23"/>
      <c r="D39" s="20"/>
      <c r="E39" s="5"/>
      <c r="F39" s="5"/>
      <c r="G39" s="23"/>
      <c r="H39" s="23"/>
      <c r="I39" s="5"/>
    </row>
    <row r="40" spans="1:9" s="11" customFormat="1" ht="23.85" customHeight="1" x14ac:dyDescent="0.2">
      <c r="A40" s="13"/>
      <c r="B40" s="12"/>
      <c r="C40" s="23"/>
      <c r="D40" s="20"/>
      <c r="E40" s="5"/>
      <c r="F40" s="5"/>
      <c r="G40" s="23"/>
      <c r="H40" s="23"/>
      <c r="I40" s="5"/>
    </row>
    <row r="41" spans="1:9" s="11" customFormat="1" ht="24" customHeight="1" x14ac:dyDescent="0.2">
      <c r="A41" s="218" t="s">
        <v>208</v>
      </c>
      <c r="B41" s="218"/>
      <c r="C41" s="218"/>
      <c r="D41" s="218"/>
      <c r="E41" s="218"/>
      <c r="F41" s="218"/>
      <c r="G41" s="218"/>
      <c r="H41" s="218"/>
      <c r="I41" s="218"/>
    </row>
    <row r="42" spans="1:9" s="11" customFormat="1" ht="24" customHeight="1" x14ac:dyDescent="0.2">
      <c r="A42" s="215" t="s">
        <v>143</v>
      </c>
      <c r="B42" s="215"/>
      <c r="C42" s="215"/>
      <c r="D42" s="215"/>
      <c r="E42" s="215"/>
      <c r="F42" s="215"/>
      <c r="G42" s="215"/>
      <c r="H42" s="215"/>
      <c r="I42" s="215"/>
    </row>
    <row r="43" spans="1:9" s="11" customFormat="1" ht="27.6" customHeight="1" x14ac:dyDescent="0.2">
      <c r="A43" s="215" t="str">
        <f>A3</f>
        <v>สำหรับงวดสามเดือนสิ้นสุดวันที่ 30 กันยายน 2565</v>
      </c>
      <c r="B43" s="215"/>
      <c r="C43" s="215"/>
      <c r="D43" s="215"/>
      <c r="E43" s="215"/>
      <c r="F43" s="215"/>
      <c r="G43" s="215"/>
      <c r="H43" s="215"/>
      <c r="I43" s="215"/>
    </row>
    <row r="44" spans="1:9" s="11" customFormat="1" ht="24" customHeight="1" x14ac:dyDescent="0.2">
      <c r="A44" s="218" t="s">
        <v>70</v>
      </c>
      <c r="B44" s="218"/>
      <c r="C44" s="218"/>
      <c r="D44" s="218"/>
      <c r="E44" s="218"/>
      <c r="F44" s="218"/>
      <c r="G44" s="218"/>
      <c r="H44" s="218"/>
      <c r="I44" s="218"/>
    </row>
    <row r="45" spans="1:9" s="11" customFormat="1" ht="24" customHeight="1" x14ac:dyDescent="0.2">
      <c r="A45" s="216" t="s">
        <v>68</v>
      </c>
      <c r="B45" s="216"/>
      <c r="C45" s="216"/>
      <c r="D45" s="216"/>
      <c r="E45" s="216"/>
      <c r="F45" s="216"/>
      <c r="G45" s="216"/>
      <c r="H45" s="216"/>
      <c r="I45" s="216"/>
    </row>
    <row r="46" spans="1:9" s="29" customFormat="1" ht="6" customHeight="1" x14ac:dyDescent="0.2">
      <c r="A46" s="32"/>
      <c r="B46" s="32"/>
      <c r="C46" s="30"/>
      <c r="D46" s="31"/>
      <c r="E46" s="30"/>
      <c r="F46" s="30"/>
      <c r="G46" s="30"/>
      <c r="H46" s="30"/>
      <c r="I46" s="30"/>
    </row>
    <row r="47" spans="1:9" s="7" customFormat="1" ht="23.85" customHeight="1" x14ac:dyDescent="0.2">
      <c r="A47" s="16"/>
      <c r="B47" s="18" t="s">
        <v>2</v>
      </c>
      <c r="C47" s="219" t="s">
        <v>0</v>
      </c>
      <c r="D47" s="219"/>
      <c r="E47" s="219"/>
      <c r="F47" s="43"/>
      <c r="G47" s="219" t="s">
        <v>1</v>
      </c>
      <c r="H47" s="219"/>
      <c r="I47" s="219"/>
    </row>
    <row r="48" spans="1:9" s="7" customFormat="1" ht="23.85" customHeight="1" x14ac:dyDescent="0.2">
      <c r="A48" s="16"/>
      <c r="B48" s="16"/>
      <c r="C48" s="17" t="s">
        <v>204</v>
      </c>
      <c r="D48" s="173"/>
      <c r="E48" s="17" t="s">
        <v>169</v>
      </c>
      <c r="F48" s="17"/>
      <c r="G48" s="17" t="s">
        <v>204</v>
      </c>
      <c r="H48" s="173"/>
      <c r="I48" s="17" t="s">
        <v>169</v>
      </c>
    </row>
    <row r="49" spans="1:9" s="3" customFormat="1" ht="23.85" customHeight="1" x14ac:dyDescent="0.2">
      <c r="A49" s="9" t="s">
        <v>91</v>
      </c>
      <c r="B49" s="10"/>
      <c r="C49" s="20"/>
      <c r="D49" s="21"/>
      <c r="E49" s="20"/>
      <c r="F49" s="20"/>
      <c r="G49" s="20"/>
      <c r="H49" s="20"/>
      <c r="I49" s="20"/>
    </row>
    <row r="50" spans="1:9" s="3" customFormat="1" ht="23.85" customHeight="1" x14ac:dyDescent="0.2">
      <c r="A50" s="3" t="s">
        <v>82</v>
      </c>
      <c r="B50" s="10"/>
      <c r="C50" s="20"/>
      <c r="D50" s="21"/>
      <c r="E50" s="20"/>
      <c r="F50" s="20"/>
      <c r="G50" s="20"/>
      <c r="H50" s="20"/>
      <c r="I50" s="20"/>
    </row>
    <row r="51" spans="1:9" s="3" customFormat="1" ht="23.85" customHeight="1" x14ac:dyDescent="0.2">
      <c r="A51" s="3" t="s">
        <v>53</v>
      </c>
      <c r="B51" s="10"/>
      <c r="C51" s="20"/>
      <c r="D51" s="21"/>
      <c r="E51" s="20"/>
      <c r="F51" s="20"/>
      <c r="G51" s="20"/>
      <c r="H51" s="20"/>
      <c r="I51" s="20"/>
    </row>
    <row r="52" spans="1:9" s="3" customFormat="1" ht="23.85" customHeight="1" x14ac:dyDescent="0.2">
      <c r="A52" s="44" t="s">
        <v>269</v>
      </c>
      <c r="B52" s="10"/>
      <c r="C52" s="5">
        <v>-22487</v>
      </c>
      <c r="D52" s="5"/>
      <c r="E52" s="2">
        <v>-44813</v>
      </c>
      <c r="F52" s="5"/>
      <c r="G52" s="146">
        <v>0</v>
      </c>
      <c r="H52" s="176"/>
      <c r="I52" s="146">
        <v>0</v>
      </c>
    </row>
    <row r="53" spans="1:9" s="3" customFormat="1" ht="23.85" customHeight="1" x14ac:dyDescent="0.2">
      <c r="A53" s="44" t="s">
        <v>222</v>
      </c>
      <c r="B53" s="10"/>
      <c r="C53" s="5">
        <v>5658</v>
      </c>
      <c r="D53" s="2"/>
      <c r="E53" s="2">
        <v>9215</v>
      </c>
      <c r="F53" s="2"/>
      <c r="G53" s="146">
        <v>0</v>
      </c>
      <c r="H53" s="23"/>
      <c r="I53" s="146">
        <v>0</v>
      </c>
    </row>
    <row r="54" spans="1:9" s="3" customFormat="1" ht="23.85" customHeight="1" x14ac:dyDescent="0.2">
      <c r="A54" s="44" t="s">
        <v>84</v>
      </c>
      <c r="B54" s="10"/>
      <c r="C54" s="102"/>
      <c r="D54" s="5"/>
      <c r="E54" s="102"/>
      <c r="F54" s="23"/>
      <c r="G54" s="102"/>
      <c r="H54" s="23"/>
      <c r="I54" s="102"/>
    </row>
    <row r="55" spans="1:9" s="3" customFormat="1" ht="23.85" customHeight="1" x14ac:dyDescent="0.2">
      <c r="A55" s="45" t="s">
        <v>83</v>
      </c>
      <c r="B55" s="10"/>
      <c r="C55" s="46">
        <f>SUM(C52:C53)</f>
        <v>-16829</v>
      </c>
      <c r="D55" s="5"/>
      <c r="E55" s="46">
        <f>SUM(E52:E53)</f>
        <v>-35598</v>
      </c>
      <c r="F55" s="23"/>
      <c r="G55" s="27">
        <f>SUM(G52:G53)</f>
        <v>0</v>
      </c>
      <c r="H55" s="23"/>
      <c r="I55" s="27">
        <f>SUM(I52:I53)</f>
        <v>0</v>
      </c>
    </row>
    <row r="56" spans="1:9" s="3" customFormat="1" ht="23.25" x14ac:dyDescent="0.2">
      <c r="A56" s="45"/>
      <c r="B56" s="10"/>
      <c r="C56" s="23"/>
      <c r="D56" s="5"/>
      <c r="E56" s="23"/>
      <c r="F56" s="23"/>
      <c r="G56" s="23"/>
      <c r="H56" s="23"/>
      <c r="I56" s="23"/>
    </row>
    <row r="57" spans="1:9" s="3" customFormat="1" ht="23.25" x14ac:dyDescent="0.2">
      <c r="A57" s="3" t="s">
        <v>188</v>
      </c>
      <c r="B57" s="10"/>
      <c r="C57" s="23"/>
      <c r="D57" s="5"/>
      <c r="E57" s="23"/>
      <c r="F57" s="23"/>
      <c r="G57" s="23"/>
      <c r="H57" s="23"/>
      <c r="I57" s="23"/>
    </row>
    <row r="58" spans="1:9" s="3" customFormat="1" ht="23.25" x14ac:dyDescent="0.2">
      <c r="A58" s="3" t="s">
        <v>53</v>
      </c>
      <c r="B58" s="10"/>
      <c r="C58" s="23"/>
      <c r="D58" s="5"/>
      <c r="E58" s="23"/>
      <c r="F58" s="23"/>
      <c r="G58" s="23"/>
      <c r="H58" s="23"/>
      <c r="I58" s="23"/>
    </row>
    <row r="59" spans="1:9" s="3" customFormat="1" ht="23.25" x14ac:dyDescent="0.2">
      <c r="A59" s="44" t="s">
        <v>189</v>
      </c>
      <c r="B59" s="10"/>
      <c r="C59" s="154">
        <v>471</v>
      </c>
      <c r="D59" s="5"/>
      <c r="E59" s="154">
        <v>144</v>
      </c>
      <c r="F59" s="23"/>
      <c r="G59" s="27">
        <v>0</v>
      </c>
      <c r="H59" s="23"/>
      <c r="I59" s="177">
        <v>0</v>
      </c>
    </row>
    <row r="60" spans="1:9" s="3" customFormat="1" ht="23.25" x14ac:dyDescent="0.2">
      <c r="A60" s="44" t="s">
        <v>190</v>
      </c>
      <c r="B60" s="10"/>
      <c r="C60" s="23"/>
      <c r="D60" s="5"/>
      <c r="E60" s="23"/>
      <c r="F60" s="23"/>
      <c r="G60" s="23"/>
      <c r="H60" s="23"/>
      <c r="I60" s="23"/>
    </row>
    <row r="61" spans="1:9" s="3" customFormat="1" ht="23.25" x14ac:dyDescent="0.2">
      <c r="A61" s="45" t="s">
        <v>83</v>
      </c>
      <c r="B61" s="10"/>
      <c r="C61" s="46">
        <f>SUM(C59:C59)</f>
        <v>471</v>
      </c>
      <c r="D61" s="5"/>
      <c r="E61" s="106">
        <f>SUM(E59:E59)</f>
        <v>144</v>
      </c>
      <c r="F61" s="23"/>
      <c r="G61" s="27">
        <v>0</v>
      </c>
      <c r="H61" s="23"/>
      <c r="I61" s="27">
        <v>0</v>
      </c>
    </row>
    <row r="62" spans="1:9" s="3" customFormat="1" ht="23.85" customHeight="1" x14ac:dyDescent="0.2">
      <c r="A62" s="9" t="s">
        <v>283</v>
      </c>
      <c r="B62" s="10"/>
      <c r="C62" s="46">
        <f>SUM(C55,C61)</f>
        <v>-16358</v>
      </c>
      <c r="D62" s="26"/>
      <c r="E62" s="46">
        <f>SUM(E55,E61)</f>
        <v>-35454</v>
      </c>
      <c r="F62" s="5"/>
      <c r="G62" s="27">
        <f>SUM(G59:G60)</f>
        <v>0</v>
      </c>
      <c r="H62" s="23"/>
      <c r="I62" s="27">
        <f>SUM(I59:I60)</f>
        <v>0</v>
      </c>
    </row>
    <row r="63" spans="1:9" s="3" customFormat="1" ht="23.85" customHeight="1" thickBot="1" x14ac:dyDescent="0.25">
      <c r="A63" s="9" t="s">
        <v>152</v>
      </c>
      <c r="C63" s="19">
        <f>C38+C62</f>
        <v>-182198</v>
      </c>
      <c r="D63" s="2"/>
      <c r="E63" s="19">
        <f>E38+E62</f>
        <v>-149358</v>
      </c>
      <c r="F63" s="5"/>
      <c r="G63" s="19">
        <f>G38+G62</f>
        <v>-13293</v>
      </c>
      <c r="H63" s="23"/>
      <c r="I63" s="19">
        <f>I38+I62</f>
        <v>-15434</v>
      </c>
    </row>
    <row r="64" spans="1:9" s="3" customFormat="1" ht="24" thickTop="1" x14ac:dyDescent="0.2">
      <c r="C64" s="2"/>
      <c r="D64" s="2"/>
      <c r="E64" s="2"/>
      <c r="F64" s="2"/>
      <c r="G64" s="2"/>
      <c r="H64" s="2"/>
      <c r="I64" s="2"/>
    </row>
    <row r="65" spans="1:9" s="3" customFormat="1" ht="23.85" customHeight="1" x14ac:dyDescent="0.2">
      <c r="A65" s="9" t="s">
        <v>224</v>
      </c>
      <c r="C65" s="2"/>
      <c r="D65" s="2"/>
      <c r="E65" s="2"/>
      <c r="F65" s="2"/>
      <c r="G65" s="2"/>
      <c r="H65" s="2"/>
      <c r="I65" s="2"/>
    </row>
    <row r="66" spans="1:9" s="3" customFormat="1" ht="23.85" customHeight="1" x14ac:dyDescent="0.2">
      <c r="A66" s="3" t="s">
        <v>86</v>
      </c>
      <c r="B66" s="69"/>
      <c r="C66" s="2">
        <v>-165534</v>
      </c>
      <c r="D66" s="2"/>
      <c r="E66" s="2">
        <v>-114945</v>
      </c>
      <c r="F66" s="2"/>
      <c r="G66" s="2">
        <f>G38</f>
        <v>-13293</v>
      </c>
      <c r="H66" s="2"/>
      <c r="I66" s="2">
        <v>-15434</v>
      </c>
    </row>
    <row r="67" spans="1:9" s="3" customFormat="1" ht="23.85" customHeight="1" x14ac:dyDescent="0.2">
      <c r="A67" s="3" t="s">
        <v>54</v>
      </c>
      <c r="B67" s="69"/>
      <c r="C67" s="150">
        <v>-306</v>
      </c>
      <c r="D67" s="2"/>
      <c r="E67" s="150">
        <v>1041</v>
      </c>
      <c r="F67" s="2"/>
      <c r="G67" s="27">
        <v>0</v>
      </c>
      <c r="H67" s="178"/>
      <c r="I67" s="27">
        <v>0</v>
      </c>
    </row>
    <row r="68" spans="1:9" s="3" customFormat="1" ht="23.85" customHeight="1" thickBot="1" x14ac:dyDescent="0.25">
      <c r="A68" s="15"/>
      <c r="C68" s="19">
        <f>SUM(C66:C67)</f>
        <v>-165840</v>
      </c>
      <c r="D68" s="5"/>
      <c r="E68" s="19">
        <f>E38</f>
        <v>-113904</v>
      </c>
      <c r="F68" s="5"/>
      <c r="G68" s="19">
        <f>G38</f>
        <v>-13293</v>
      </c>
      <c r="H68" s="23"/>
      <c r="I68" s="19">
        <f>SUM(I66:I67)</f>
        <v>-15434</v>
      </c>
    </row>
    <row r="69" spans="1:9" s="3" customFormat="1" ht="23.85" customHeight="1" thickTop="1" x14ac:dyDescent="0.2">
      <c r="A69" s="9" t="s">
        <v>253</v>
      </c>
      <c r="C69" s="48"/>
      <c r="D69" s="48"/>
      <c r="E69" s="48"/>
      <c r="F69" s="48"/>
      <c r="G69" s="48"/>
      <c r="H69" s="48"/>
      <c r="I69" s="48"/>
    </row>
    <row r="70" spans="1:9" s="3" customFormat="1" ht="23.85" customHeight="1" x14ac:dyDescent="0.2">
      <c r="A70" s="3" t="s">
        <v>86</v>
      </c>
      <c r="B70" s="69"/>
      <c r="C70" s="2">
        <v>-181853</v>
      </c>
      <c r="D70" s="2"/>
      <c r="E70" s="2">
        <v>-150266</v>
      </c>
      <c r="F70" s="2"/>
      <c r="G70" s="2">
        <f>G63</f>
        <v>-13293</v>
      </c>
      <c r="H70" s="2"/>
      <c r="I70" s="2">
        <v>-15434</v>
      </c>
    </row>
    <row r="71" spans="1:9" s="3" customFormat="1" ht="23.85" customHeight="1" x14ac:dyDescent="0.2">
      <c r="A71" s="3" t="s">
        <v>54</v>
      </c>
      <c r="B71" s="69"/>
      <c r="C71" s="150">
        <v>-345</v>
      </c>
      <c r="D71" s="2"/>
      <c r="E71" s="150">
        <v>908</v>
      </c>
      <c r="F71" s="2"/>
      <c r="G71" s="27">
        <v>0</v>
      </c>
      <c r="H71" s="178"/>
      <c r="I71" s="27">
        <v>0</v>
      </c>
    </row>
    <row r="72" spans="1:9" s="3" customFormat="1" ht="23.85" customHeight="1" thickBot="1" x14ac:dyDescent="0.25">
      <c r="A72" s="8"/>
      <c r="C72" s="19">
        <f>SUM(C70:C71)</f>
        <v>-182198</v>
      </c>
      <c r="D72" s="5"/>
      <c r="E72" s="19">
        <f>SUM(E70:E71)</f>
        <v>-149358</v>
      </c>
      <c r="F72" s="5"/>
      <c r="G72" s="19">
        <f>G63</f>
        <v>-13293</v>
      </c>
      <c r="H72" s="23"/>
      <c r="I72" s="19">
        <f>SUM(I70:I71)</f>
        <v>-15434</v>
      </c>
    </row>
    <row r="73" spans="1:9" s="3" customFormat="1" ht="23.85" customHeight="1" thickTop="1" x14ac:dyDescent="0.2">
      <c r="A73" s="8"/>
      <c r="C73" s="5"/>
      <c r="D73" s="5"/>
      <c r="E73" s="5"/>
      <c r="F73" s="5"/>
      <c r="G73" s="5"/>
      <c r="H73" s="23"/>
      <c r="I73" s="5"/>
    </row>
    <row r="74" spans="1:9" s="3" customFormat="1" ht="23.85" customHeight="1" x14ac:dyDescent="0.2">
      <c r="A74" s="9" t="s">
        <v>273</v>
      </c>
      <c r="B74" s="1">
        <v>33</v>
      </c>
      <c r="C74" s="48"/>
      <c r="D74" s="48"/>
      <c r="E74" s="48"/>
      <c r="F74" s="48"/>
      <c r="G74" s="48"/>
      <c r="H74" s="48"/>
      <c r="I74" s="48"/>
    </row>
    <row r="75" spans="1:9" s="3" customFormat="1" ht="23.85" customHeight="1" thickBot="1" x14ac:dyDescent="0.25">
      <c r="A75" s="3" t="s">
        <v>274</v>
      </c>
      <c r="B75" s="1"/>
      <c r="C75" s="136">
        <f>C66/C76</f>
        <v>-8.0972170860701687E-2</v>
      </c>
      <c r="D75" s="47"/>
      <c r="E75" s="136">
        <f>E66/E76</f>
        <v>-8.7273994559089602E-2</v>
      </c>
      <c r="F75" s="14"/>
      <c r="G75" s="136">
        <f>G66/G76</f>
        <v>-6.5023684998327079E-3</v>
      </c>
      <c r="H75" s="14"/>
      <c r="I75" s="136">
        <f>I66/I76</f>
        <v>-1.1718533490147367E-2</v>
      </c>
    </row>
    <row r="76" spans="1:9" s="3" customFormat="1" ht="23.85" customHeight="1" thickTop="1" thickBot="1" x14ac:dyDescent="0.25">
      <c r="A76" s="3" t="s">
        <v>167</v>
      </c>
      <c r="B76" s="10"/>
      <c r="C76" s="137">
        <v>2044332</v>
      </c>
      <c r="D76" s="47"/>
      <c r="E76" s="137">
        <v>1317059</v>
      </c>
      <c r="F76" s="14"/>
      <c r="G76" s="137">
        <v>2044332</v>
      </c>
      <c r="H76" s="47"/>
      <c r="I76" s="138">
        <v>1317059</v>
      </c>
    </row>
    <row r="77" spans="1:9" s="3" customFormat="1" ht="23.85" customHeight="1" thickTop="1" x14ac:dyDescent="0.2">
      <c r="B77" s="10"/>
      <c r="C77" s="5"/>
      <c r="D77" s="47"/>
      <c r="E77" s="5"/>
      <c r="F77" s="14"/>
      <c r="G77" s="5"/>
      <c r="H77" s="14"/>
      <c r="I77" s="5"/>
    </row>
    <row r="78" spans="1:9" s="3" customFormat="1" ht="23.85" customHeight="1" x14ac:dyDescent="0.2">
      <c r="B78" s="10"/>
      <c r="C78" s="5"/>
      <c r="D78" s="47"/>
      <c r="E78" s="5"/>
      <c r="F78" s="14"/>
      <c r="G78" s="5"/>
      <c r="H78" s="14"/>
      <c r="I78" s="5"/>
    </row>
    <row r="79" spans="1:9" s="3" customFormat="1" ht="23.85" customHeight="1" x14ac:dyDescent="0.2">
      <c r="B79" s="10"/>
      <c r="C79" s="5"/>
      <c r="D79" s="47"/>
      <c r="E79" s="5"/>
      <c r="F79" s="14"/>
      <c r="G79" s="5"/>
      <c r="H79" s="14"/>
      <c r="I79" s="5"/>
    </row>
    <row r="80" spans="1:9" s="3" customFormat="1" ht="23.85" customHeight="1" x14ac:dyDescent="0.2">
      <c r="B80" s="10"/>
      <c r="C80" s="5"/>
      <c r="D80" s="47"/>
      <c r="E80" s="5"/>
      <c r="F80" s="14"/>
      <c r="G80" s="5"/>
      <c r="H80" s="14"/>
      <c r="I80" s="5"/>
    </row>
    <row r="81" spans="1:9" s="3" customFormat="1" ht="23.85" customHeight="1" x14ac:dyDescent="0.2">
      <c r="B81" s="10"/>
      <c r="C81" s="5"/>
      <c r="D81" s="47"/>
      <c r="E81" s="5"/>
      <c r="F81" s="14"/>
      <c r="G81" s="5"/>
      <c r="H81" s="14"/>
      <c r="I81" s="5"/>
    </row>
    <row r="82" spans="1:9" s="3" customFormat="1" ht="23.85" customHeight="1" x14ac:dyDescent="0.2">
      <c r="B82" s="10"/>
      <c r="C82" s="5"/>
      <c r="D82" s="47"/>
      <c r="E82" s="5"/>
      <c r="F82" s="14"/>
      <c r="G82" s="5"/>
      <c r="H82" s="14"/>
      <c r="I82" s="5"/>
    </row>
    <row r="83" spans="1:9" s="3" customFormat="1" ht="23.85" customHeight="1" x14ac:dyDescent="0.2">
      <c r="B83" s="10"/>
      <c r="C83" s="5"/>
      <c r="D83" s="47"/>
      <c r="E83" s="5"/>
      <c r="F83" s="14"/>
      <c r="G83" s="5"/>
      <c r="H83" s="14"/>
      <c r="I83" s="5"/>
    </row>
    <row r="84" spans="1:9" s="3" customFormat="1" ht="23.85" customHeight="1" x14ac:dyDescent="0.2">
      <c r="B84" s="10"/>
      <c r="C84" s="5"/>
      <c r="D84" s="47"/>
      <c r="E84" s="5"/>
      <c r="F84" s="14"/>
      <c r="G84" s="5"/>
      <c r="H84" s="14"/>
      <c r="I84" s="5"/>
    </row>
    <row r="85" spans="1:9" s="3" customFormat="1" ht="23.85" customHeight="1" x14ac:dyDescent="0.2">
      <c r="B85" s="10"/>
      <c r="C85" s="20"/>
      <c r="D85" s="21"/>
      <c r="F85" s="20"/>
      <c r="G85" s="20"/>
      <c r="H85" s="20"/>
      <c r="I85" s="20"/>
    </row>
    <row r="86" spans="1:9" s="3" customFormat="1" ht="23.85" customHeight="1" x14ac:dyDescent="0.2">
      <c r="B86" s="10"/>
      <c r="C86" s="20"/>
      <c r="D86" s="21"/>
      <c r="E86" s="20"/>
      <c r="F86" s="20"/>
      <c r="G86" s="20"/>
      <c r="H86" s="20"/>
      <c r="I86" s="20"/>
    </row>
    <row r="87" spans="1:9" s="3" customFormat="1" ht="23.85" customHeight="1" x14ac:dyDescent="0.2">
      <c r="A87" s="4" t="s">
        <v>69</v>
      </c>
      <c r="B87" s="10"/>
      <c r="C87" s="20"/>
      <c r="D87" s="21"/>
      <c r="E87" s="20"/>
      <c r="F87" s="20"/>
      <c r="G87" s="20"/>
      <c r="H87" s="20"/>
      <c r="I87" s="20"/>
    </row>
    <row r="95" spans="1:9" ht="23.85" customHeight="1" x14ac:dyDescent="0.2">
      <c r="A95" s="25"/>
    </row>
    <row r="97" spans="1:1" ht="23.85" customHeight="1" x14ac:dyDescent="0.2">
      <c r="A97" s="25"/>
    </row>
  </sheetData>
  <mergeCells count="14">
    <mergeCell ref="A44:I44"/>
    <mergeCell ref="A45:I45"/>
    <mergeCell ref="C47:E47"/>
    <mergeCell ref="G47:I47"/>
    <mergeCell ref="C7:E7"/>
    <mergeCell ref="G7:I7"/>
    <mergeCell ref="A41:I41"/>
    <mergeCell ref="A42:I42"/>
    <mergeCell ref="A43:I43"/>
    <mergeCell ref="A1:I1"/>
    <mergeCell ref="A2:I2"/>
    <mergeCell ref="A3:I3"/>
    <mergeCell ref="A4:I4"/>
    <mergeCell ref="A5:I5"/>
  </mergeCells>
  <pageMargins left="0.8" right="0.3" top="0.8" bottom="0.5" header="0.5" footer="0.3"/>
  <pageSetup paperSize="9" scale="70" firstPageNumber="2" orientation="portrait" useFirstPageNumber="1" r:id="rId1"/>
  <headerFooter alignWithMargins="0"/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9DA0E-6BFE-4396-A70E-A3173AC75E97}">
  <sheetPr>
    <tabColor rgb="FF00B050"/>
  </sheetPr>
  <dimension ref="A1:K93"/>
  <sheetViews>
    <sheetView view="pageBreakPreview" topLeftCell="A64" zoomScale="80" zoomScaleNormal="100" zoomScaleSheetLayoutView="80" workbookViewId="0">
      <selection activeCell="A75" sqref="A75"/>
    </sheetView>
  </sheetViews>
  <sheetFormatPr defaultColWidth="10.7109375" defaultRowHeight="23.65" customHeight="1" x14ac:dyDescent="0.2"/>
  <cols>
    <col min="1" max="1" width="66.5703125" style="28" customWidth="1"/>
    <col min="2" max="2" width="10.5703125" style="28" customWidth="1"/>
    <col min="3" max="3" width="1.28515625" style="28" customWidth="1"/>
    <col min="4" max="4" width="11.7109375" style="31" customWidth="1"/>
    <col min="5" max="5" width="1.28515625" style="31" customWidth="1"/>
    <col min="6" max="6" width="11.5703125" style="31" customWidth="1"/>
    <col min="7" max="7" width="1" style="31" customWidth="1"/>
    <col min="8" max="8" width="11.5703125" style="31" customWidth="1"/>
    <col min="9" max="9" width="1.28515625" style="31" customWidth="1"/>
    <col min="10" max="10" width="11.5703125" style="31" customWidth="1"/>
    <col min="11" max="11" width="13.7109375" style="28" customWidth="1"/>
    <col min="12" max="12" width="10.7109375" style="28"/>
    <col min="13" max="13" width="20.7109375" style="28" customWidth="1"/>
    <col min="14" max="14" width="10.7109375" style="28"/>
    <col min="15" max="15" width="14" style="28" customWidth="1"/>
    <col min="16" max="16" width="10.7109375" style="28"/>
    <col min="17" max="17" width="15.28515625" style="28" customWidth="1"/>
    <col min="18" max="256" width="10.7109375" style="28"/>
    <col min="257" max="257" width="64.5703125" style="28" customWidth="1"/>
    <col min="258" max="258" width="8.42578125" style="28" customWidth="1"/>
    <col min="259" max="259" width="1.28515625" style="28" customWidth="1"/>
    <col min="260" max="260" width="11.7109375" style="28" customWidth="1"/>
    <col min="261" max="261" width="1.28515625" style="28" customWidth="1"/>
    <col min="262" max="262" width="11.5703125" style="28" customWidth="1"/>
    <col min="263" max="263" width="1" style="28" customWidth="1"/>
    <col min="264" max="264" width="11.5703125" style="28" customWidth="1"/>
    <col min="265" max="265" width="1.28515625" style="28" customWidth="1"/>
    <col min="266" max="266" width="11.5703125" style="28" customWidth="1"/>
    <col min="267" max="267" width="13.7109375" style="28" customWidth="1"/>
    <col min="268" max="268" width="10.7109375" style="28"/>
    <col min="269" max="269" width="20.7109375" style="28" customWidth="1"/>
    <col min="270" max="270" width="10.7109375" style="28"/>
    <col min="271" max="271" width="14" style="28" customWidth="1"/>
    <col min="272" max="272" width="10.7109375" style="28"/>
    <col min="273" max="273" width="15.28515625" style="28" customWidth="1"/>
    <col min="274" max="512" width="10.7109375" style="28"/>
    <col min="513" max="513" width="64.5703125" style="28" customWidth="1"/>
    <col min="514" max="514" width="8.42578125" style="28" customWidth="1"/>
    <col min="515" max="515" width="1.28515625" style="28" customWidth="1"/>
    <col min="516" max="516" width="11.7109375" style="28" customWidth="1"/>
    <col min="517" max="517" width="1.28515625" style="28" customWidth="1"/>
    <col min="518" max="518" width="11.5703125" style="28" customWidth="1"/>
    <col min="519" max="519" width="1" style="28" customWidth="1"/>
    <col min="520" max="520" width="11.5703125" style="28" customWidth="1"/>
    <col min="521" max="521" width="1.28515625" style="28" customWidth="1"/>
    <col min="522" max="522" width="11.5703125" style="28" customWidth="1"/>
    <col min="523" max="523" width="13.7109375" style="28" customWidth="1"/>
    <col min="524" max="524" width="10.7109375" style="28"/>
    <col min="525" max="525" width="20.7109375" style="28" customWidth="1"/>
    <col min="526" max="526" width="10.7109375" style="28"/>
    <col min="527" max="527" width="14" style="28" customWidth="1"/>
    <col min="528" max="528" width="10.7109375" style="28"/>
    <col min="529" max="529" width="15.28515625" style="28" customWidth="1"/>
    <col min="530" max="768" width="10.7109375" style="28"/>
    <col min="769" max="769" width="64.5703125" style="28" customWidth="1"/>
    <col min="770" max="770" width="8.42578125" style="28" customWidth="1"/>
    <col min="771" max="771" width="1.28515625" style="28" customWidth="1"/>
    <col min="772" max="772" width="11.7109375" style="28" customWidth="1"/>
    <col min="773" max="773" width="1.28515625" style="28" customWidth="1"/>
    <col min="774" max="774" width="11.5703125" style="28" customWidth="1"/>
    <col min="775" max="775" width="1" style="28" customWidth="1"/>
    <col min="776" max="776" width="11.5703125" style="28" customWidth="1"/>
    <col min="777" max="777" width="1.28515625" style="28" customWidth="1"/>
    <col min="778" max="778" width="11.5703125" style="28" customWidth="1"/>
    <col min="779" max="779" width="13.7109375" style="28" customWidth="1"/>
    <col min="780" max="780" width="10.7109375" style="28"/>
    <col min="781" max="781" width="20.7109375" style="28" customWidth="1"/>
    <col min="782" max="782" width="10.7109375" style="28"/>
    <col min="783" max="783" width="14" style="28" customWidth="1"/>
    <col min="784" max="784" width="10.7109375" style="28"/>
    <col min="785" max="785" width="15.28515625" style="28" customWidth="1"/>
    <col min="786" max="1024" width="10.7109375" style="28"/>
    <col min="1025" max="1025" width="64.5703125" style="28" customWidth="1"/>
    <col min="1026" max="1026" width="8.42578125" style="28" customWidth="1"/>
    <col min="1027" max="1027" width="1.28515625" style="28" customWidth="1"/>
    <col min="1028" max="1028" width="11.7109375" style="28" customWidth="1"/>
    <col min="1029" max="1029" width="1.28515625" style="28" customWidth="1"/>
    <col min="1030" max="1030" width="11.5703125" style="28" customWidth="1"/>
    <col min="1031" max="1031" width="1" style="28" customWidth="1"/>
    <col min="1032" max="1032" width="11.5703125" style="28" customWidth="1"/>
    <col min="1033" max="1033" width="1.28515625" style="28" customWidth="1"/>
    <col min="1034" max="1034" width="11.5703125" style="28" customWidth="1"/>
    <col min="1035" max="1035" width="13.7109375" style="28" customWidth="1"/>
    <col min="1036" max="1036" width="10.7109375" style="28"/>
    <col min="1037" max="1037" width="20.7109375" style="28" customWidth="1"/>
    <col min="1038" max="1038" width="10.7109375" style="28"/>
    <col min="1039" max="1039" width="14" style="28" customWidth="1"/>
    <col min="1040" max="1040" width="10.7109375" style="28"/>
    <col min="1041" max="1041" width="15.28515625" style="28" customWidth="1"/>
    <col min="1042" max="1280" width="10.7109375" style="28"/>
    <col min="1281" max="1281" width="64.5703125" style="28" customWidth="1"/>
    <col min="1282" max="1282" width="8.42578125" style="28" customWidth="1"/>
    <col min="1283" max="1283" width="1.28515625" style="28" customWidth="1"/>
    <col min="1284" max="1284" width="11.7109375" style="28" customWidth="1"/>
    <col min="1285" max="1285" width="1.28515625" style="28" customWidth="1"/>
    <col min="1286" max="1286" width="11.5703125" style="28" customWidth="1"/>
    <col min="1287" max="1287" width="1" style="28" customWidth="1"/>
    <col min="1288" max="1288" width="11.5703125" style="28" customWidth="1"/>
    <col min="1289" max="1289" width="1.28515625" style="28" customWidth="1"/>
    <col min="1290" max="1290" width="11.5703125" style="28" customWidth="1"/>
    <col min="1291" max="1291" width="13.7109375" style="28" customWidth="1"/>
    <col min="1292" max="1292" width="10.7109375" style="28"/>
    <col min="1293" max="1293" width="20.7109375" style="28" customWidth="1"/>
    <col min="1294" max="1294" width="10.7109375" style="28"/>
    <col min="1295" max="1295" width="14" style="28" customWidth="1"/>
    <col min="1296" max="1296" width="10.7109375" style="28"/>
    <col min="1297" max="1297" width="15.28515625" style="28" customWidth="1"/>
    <col min="1298" max="1536" width="10.7109375" style="28"/>
    <col min="1537" max="1537" width="64.5703125" style="28" customWidth="1"/>
    <col min="1538" max="1538" width="8.42578125" style="28" customWidth="1"/>
    <col min="1539" max="1539" width="1.28515625" style="28" customWidth="1"/>
    <col min="1540" max="1540" width="11.7109375" style="28" customWidth="1"/>
    <col min="1541" max="1541" width="1.28515625" style="28" customWidth="1"/>
    <col min="1542" max="1542" width="11.5703125" style="28" customWidth="1"/>
    <col min="1543" max="1543" width="1" style="28" customWidth="1"/>
    <col min="1544" max="1544" width="11.5703125" style="28" customWidth="1"/>
    <col min="1545" max="1545" width="1.28515625" style="28" customWidth="1"/>
    <col min="1546" max="1546" width="11.5703125" style="28" customWidth="1"/>
    <col min="1547" max="1547" width="13.7109375" style="28" customWidth="1"/>
    <col min="1548" max="1548" width="10.7109375" style="28"/>
    <col min="1549" max="1549" width="20.7109375" style="28" customWidth="1"/>
    <col min="1550" max="1550" width="10.7109375" style="28"/>
    <col min="1551" max="1551" width="14" style="28" customWidth="1"/>
    <col min="1552" max="1552" width="10.7109375" style="28"/>
    <col min="1553" max="1553" width="15.28515625" style="28" customWidth="1"/>
    <col min="1554" max="1792" width="10.7109375" style="28"/>
    <col min="1793" max="1793" width="64.5703125" style="28" customWidth="1"/>
    <col min="1794" max="1794" width="8.42578125" style="28" customWidth="1"/>
    <col min="1795" max="1795" width="1.28515625" style="28" customWidth="1"/>
    <col min="1796" max="1796" width="11.7109375" style="28" customWidth="1"/>
    <col min="1797" max="1797" width="1.28515625" style="28" customWidth="1"/>
    <col min="1798" max="1798" width="11.5703125" style="28" customWidth="1"/>
    <col min="1799" max="1799" width="1" style="28" customWidth="1"/>
    <col min="1800" max="1800" width="11.5703125" style="28" customWidth="1"/>
    <col min="1801" max="1801" width="1.28515625" style="28" customWidth="1"/>
    <col min="1802" max="1802" width="11.5703125" style="28" customWidth="1"/>
    <col min="1803" max="1803" width="13.7109375" style="28" customWidth="1"/>
    <col min="1804" max="1804" width="10.7109375" style="28"/>
    <col min="1805" max="1805" width="20.7109375" style="28" customWidth="1"/>
    <col min="1806" max="1806" width="10.7109375" style="28"/>
    <col min="1807" max="1807" width="14" style="28" customWidth="1"/>
    <col min="1808" max="1808" width="10.7109375" style="28"/>
    <col min="1809" max="1809" width="15.28515625" style="28" customWidth="1"/>
    <col min="1810" max="2048" width="10.7109375" style="28"/>
    <col min="2049" max="2049" width="64.5703125" style="28" customWidth="1"/>
    <col min="2050" max="2050" width="8.42578125" style="28" customWidth="1"/>
    <col min="2051" max="2051" width="1.28515625" style="28" customWidth="1"/>
    <col min="2052" max="2052" width="11.7109375" style="28" customWidth="1"/>
    <col min="2053" max="2053" width="1.28515625" style="28" customWidth="1"/>
    <col min="2054" max="2054" width="11.5703125" style="28" customWidth="1"/>
    <col min="2055" max="2055" width="1" style="28" customWidth="1"/>
    <col min="2056" max="2056" width="11.5703125" style="28" customWidth="1"/>
    <col min="2057" max="2057" width="1.28515625" style="28" customWidth="1"/>
    <col min="2058" max="2058" width="11.5703125" style="28" customWidth="1"/>
    <col min="2059" max="2059" width="13.7109375" style="28" customWidth="1"/>
    <col min="2060" max="2060" width="10.7109375" style="28"/>
    <col min="2061" max="2061" width="20.7109375" style="28" customWidth="1"/>
    <col min="2062" max="2062" width="10.7109375" style="28"/>
    <col min="2063" max="2063" width="14" style="28" customWidth="1"/>
    <col min="2064" max="2064" width="10.7109375" style="28"/>
    <col min="2065" max="2065" width="15.28515625" style="28" customWidth="1"/>
    <col min="2066" max="2304" width="10.7109375" style="28"/>
    <col min="2305" max="2305" width="64.5703125" style="28" customWidth="1"/>
    <col min="2306" max="2306" width="8.42578125" style="28" customWidth="1"/>
    <col min="2307" max="2307" width="1.28515625" style="28" customWidth="1"/>
    <col min="2308" max="2308" width="11.7109375" style="28" customWidth="1"/>
    <col min="2309" max="2309" width="1.28515625" style="28" customWidth="1"/>
    <col min="2310" max="2310" width="11.5703125" style="28" customWidth="1"/>
    <col min="2311" max="2311" width="1" style="28" customWidth="1"/>
    <col min="2312" max="2312" width="11.5703125" style="28" customWidth="1"/>
    <col min="2313" max="2313" width="1.28515625" style="28" customWidth="1"/>
    <col min="2314" max="2314" width="11.5703125" style="28" customWidth="1"/>
    <col min="2315" max="2315" width="13.7109375" style="28" customWidth="1"/>
    <col min="2316" max="2316" width="10.7109375" style="28"/>
    <col min="2317" max="2317" width="20.7109375" style="28" customWidth="1"/>
    <col min="2318" max="2318" width="10.7109375" style="28"/>
    <col min="2319" max="2319" width="14" style="28" customWidth="1"/>
    <col min="2320" max="2320" width="10.7109375" style="28"/>
    <col min="2321" max="2321" width="15.28515625" style="28" customWidth="1"/>
    <col min="2322" max="2560" width="10.7109375" style="28"/>
    <col min="2561" max="2561" width="64.5703125" style="28" customWidth="1"/>
    <col min="2562" max="2562" width="8.42578125" style="28" customWidth="1"/>
    <col min="2563" max="2563" width="1.28515625" style="28" customWidth="1"/>
    <col min="2564" max="2564" width="11.7109375" style="28" customWidth="1"/>
    <col min="2565" max="2565" width="1.28515625" style="28" customWidth="1"/>
    <col min="2566" max="2566" width="11.5703125" style="28" customWidth="1"/>
    <col min="2567" max="2567" width="1" style="28" customWidth="1"/>
    <col min="2568" max="2568" width="11.5703125" style="28" customWidth="1"/>
    <col min="2569" max="2569" width="1.28515625" style="28" customWidth="1"/>
    <col min="2570" max="2570" width="11.5703125" style="28" customWidth="1"/>
    <col min="2571" max="2571" width="13.7109375" style="28" customWidth="1"/>
    <col min="2572" max="2572" width="10.7109375" style="28"/>
    <col min="2573" max="2573" width="20.7109375" style="28" customWidth="1"/>
    <col min="2574" max="2574" width="10.7109375" style="28"/>
    <col min="2575" max="2575" width="14" style="28" customWidth="1"/>
    <col min="2576" max="2576" width="10.7109375" style="28"/>
    <col min="2577" max="2577" width="15.28515625" style="28" customWidth="1"/>
    <col min="2578" max="2816" width="10.7109375" style="28"/>
    <col min="2817" max="2817" width="64.5703125" style="28" customWidth="1"/>
    <col min="2818" max="2818" width="8.42578125" style="28" customWidth="1"/>
    <col min="2819" max="2819" width="1.28515625" style="28" customWidth="1"/>
    <col min="2820" max="2820" width="11.7109375" style="28" customWidth="1"/>
    <col min="2821" max="2821" width="1.28515625" style="28" customWidth="1"/>
    <col min="2822" max="2822" width="11.5703125" style="28" customWidth="1"/>
    <col min="2823" max="2823" width="1" style="28" customWidth="1"/>
    <col min="2824" max="2824" width="11.5703125" style="28" customWidth="1"/>
    <col min="2825" max="2825" width="1.28515625" style="28" customWidth="1"/>
    <col min="2826" max="2826" width="11.5703125" style="28" customWidth="1"/>
    <col min="2827" max="2827" width="13.7109375" style="28" customWidth="1"/>
    <col min="2828" max="2828" width="10.7109375" style="28"/>
    <col min="2829" max="2829" width="20.7109375" style="28" customWidth="1"/>
    <col min="2830" max="2830" width="10.7109375" style="28"/>
    <col min="2831" max="2831" width="14" style="28" customWidth="1"/>
    <col min="2832" max="2832" width="10.7109375" style="28"/>
    <col min="2833" max="2833" width="15.28515625" style="28" customWidth="1"/>
    <col min="2834" max="3072" width="10.7109375" style="28"/>
    <col min="3073" max="3073" width="64.5703125" style="28" customWidth="1"/>
    <col min="3074" max="3074" width="8.42578125" style="28" customWidth="1"/>
    <col min="3075" max="3075" width="1.28515625" style="28" customWidth="1"/>
    <col min="3076" max="3076" width="11.7109375" style="28" customWidth="1"/>
    <col min="3077" max="3077" width="1.28515625" style="28" customWidth="1"/>
    <col min="3078" max="3078" width="11.5703125" style="28" customWidth="1"/>
    <col min="3079" max="3079" width="1" style="28" customWidth="1"/>
    <col min="3080" max="3080" width="11.5703125" style="28" customWidth="1"/>
    <col min="3081" max="3081" width="1.28515625" style="28" customWidth="1"/>
    <col min="3082" max="3082" width="11.5703125" style="28" customWidth="1"/>
    <col min="3083" max="3083" width="13.7109375" style="28" customWidth="1"/>
    <col min="3084" max="3084" width="10.7109375" style="28"/>
    <col min="3085" max="3085" width="20.7109375" style="28" customWidth="1"/>
    <col min="3086" max="3086" width="10.7109375" style="28"/>
    <col min="3087" max="3087" width="14" style="28" customWidth="1"/>
    <col min="3088" max="3088" width="10.7109375" style="28"/>
    <col min="3089" max="3089" width="15.28515625" style="28" customWidth="1"/>
    <col min="3090" max="3328" width="10.7109375" style="28"/>
    <col min="3329" max="3329" width="64.5703125" style="28" customWidth="1"/>
    <col min="3330" max="3330" width="8.42578125" style="28" customWidth="1"/>
    <col min="3331" max="3331" width="1.28515625" style="28" customWidth="1"/>
    <col min="3332" max="3332" width="11.7109375" style="28" customWidth="1"/>
    <col min="3333" max="3333" width="1.28515625" style="28" customWidth="1"/>
    <col min="3334" max="3334" width="11.5703125" style="28" customWidth="1"/>
    <col min="3335" max="3335" width="1" style="28" customWidth="1"/>
    <col min="3336" max="3336" width="11.5703125" style="28" customWidth="1"/>
    <col min="3337" max="3337" width="1.28515625" style="28" customWidth="1"/>
    <col min="3338" max="3338" width="11.5703125" style="28" customWidth="1"/>
    <col min="3339" max="3339" width="13.7109375" style="28" customWidth="1"/>
    <col min="3340" max="3340" width="10.7109375" style="28"/>
    <col min="3341" max="3341" width="20.7109375" style="28" customWidth="1"/>
    <col min="3342" max="3342" width="10.7109375" style="28"/>
    <col min="3343" max="3343" width="14" style="28" customWidth="1"/>
    <col min="3344" max="3344" width="10.7109375" style="28"/>
    <col min="3345" max="3345" width="15.28515625" style="28" customWidth="1"/>
    <col min="3346" max="3584" width="10.7109375" style="28"/>
    <col min="3585" max="3585" width="64.5703125" style="28" customWidth="1"/>
    <col min="3586" max="3586" width="8.42578125" style="28" customWidth="1"/>
    <col min="3587" max="3587" width="1.28515625" style="28" customWidth="1"/>
    <col min="3588" max="3588" width="11.7109375" style="28" customWidth="1"/>
    <col min="3589" max="3589" width="1.28515625" style="28" customWidth="1"/>
    <col min="3590" max="3590" width="11.5703125" style="28" customWidth="1"/>
    <col min="3591" max="3591" width="1" style="28" customWidth="1"/>
    <col min="3592" max="3592" width="11.5703125" style="28" customWidth="1"/>
    <col min="3593" max="3593" width="1.28515625" style="28" customWidth="1"/>
    <col min="3594" max="3594" width="11.5703125" style="28" customWidth="1"/>
    <col min="3595" max="3595" width="13.7109375" style="28" customWidth="1"/>
    <col min="3596" max="3596" width="10.7109375" style="28"/>
    <col min="3597" max="3597" width="20.7109375" style="28" customWidth="1"/>
    <col min="3598" max="3598" width="10.7109375" style="28"/>
    <col min="3599" max="3599" width="14" style="28" customWidth="1"/>
    <col min="3600" max="3600" width="10.7109375" style="28"/>
    <col min="3601" max="3601" width="15.28515625" style="28" customWidth="1"/>
    <col min="3602" max="3840" width="10.7109375" style="28"/>
    <col min="3841" max="3841" width="64.5703125" style="28" customWidth="1"/>
    <col min="3842" max="3842" width="8.42578125" style="28" customWidth="1"/>
    <col min="3843" max="3843" width="1.28515625" style="28" customWidth="1"/>
    <col min="3844" max="3844" width="11.7109375" style="28" customWidth="1"/>
    <col min="3845" max="3845" width="1.28515625" style="28" customWidth="1"/>
    <col min="3846" max="3846" width="11.5703125" style="28" customWidth="1"/>
    <col min="3847" max="3847" width="1" style="28" customWidth="1"/>
    <col min="3848" max="3848" width="11.5703125" style="28" customWidth="1"/>
    <col min="3849" max="3849" width="1.28515625" style="28" customWidth="1"/>
    <col min="3850" max="3850" width="11.5703125" style="28" customWidth="1"/>
    <col min="3851" max="3851" width="13.7109375" style="28" customWidth="1"/>
    <col min="3852" max="3852" width="10.7109375" style="28"/>
    <col min="3853" max="3853" width="20.7109375" style="28" customWidth="1"/>
    <col min="3854" max="3854" width="10.7109375" style="28"/>
    <col min="3855" max="3855" width="14" style="28" customWidth="1"/>
    <col min="3856" max="3856" width="10.7109375" style="28"/>
    <col min="3857" max="3857" width="15.28515625" style="28" customWidth="1"/>
    <col min="3858" max="4096" width="10.7109375" style="28"/>
    <col min="4097" max="4097" width="64.5703125" style="28" customWidth="1"/>
    <col min="4098" max="4098" width="8.42578125" style="28" customWidth="1"/>
    <col min="4099" max="4099" width="1.28515625" style="28" customWidth="1"/>
    <col min="4100" max="4100" width="11.7109375" style="28" customWidth="1"/>
    <col min="4101" max="4101" width="1.28515625" style="28" customWidth="1"/>
    <col min="4102" max="4102" width="11.5703125" style="28" customWidth="1"/>
    <col min="4103" max="4103" width="1" style="28" customWidth="1"/>
    <col min="4104" max="4104" width="11.5703125" style="28" customWidth="1"/>
    <col min="4105" max="4105" width="1.28515625" style="28" customWidth="1"/>
    <col min="4106" max="4106" width="11.5703125" style="28" customWidth="1"/>
    <col min="4107" max="4107" width="13.7109375" style="28" customWidth="1"/>
    <col min="4108" max="4108" width="10.7109375" style="28"/>
    <col min="4109" max="4109" width="20.7109375" style="28" customWidth="1"/>
    <col min="4110" max="4110" width="10.7109375" style="28"/>
    <col min="4111" max="4111" width="14" style="28" customWidth="1"/>
    <col min="4112" max="4112" width="10.7109375" style="28"/>
    <col min="4113" max="4113" width="15.28515625" style="28" customWidth="1"/>
    <col min="4114" max="4352" width="10.7109375" style="28"/>
    <col min="4353" max="4353" width="64.5703125" style="28" customWidth="1"/>
    <col min="4354" max="4354" width="8.42578125" style="28" customWidth="1"/>
    <col min="4355" max="4355" width="1.28515625" style="28" customWidth="1"/>
    <col min="4356" max="4356" width="11.7109375" style="28" customWidth="1"/>
    <col min="4357" max="4357" width="1.28515625" style="28" customWidth="1"/>
    <col min="4358" max="4358" width="11.5703125" style="28" customWidth="1"/>
    <col min="4359" max="4359" width="1" style="28" customWidth="1"/>
    <col min="4360" max="4360" width="11.5703125" style="28" customWidth="1"/>
    <col min="4361" max="4361" width="1.28515625" style="28" customWidth="1"/>
    <col min="4362" max="4362" width="11.5703125" style="28" customWidth="1"/>
    <col min="4363" max="4363" width="13.7109375" style="28" customWidth="1"/>
    <col min="4364" max="4364" width="10.7109375" style="28"/>
    <col min="4365" max="4365" width="20.7109375" style="28" customWidth="1"/>
    <col min="4366" max="4366" width="10.7109375" style="28"/>
    <col min="4367" max="4367" width="14" style="28" customWidth="1"/>
    <col min="4368" max="4368" width="10.7109375" style="28"/>
    <col min="4369" max="4369" width="15.28515625" style="28" customWidth="1"/>
    <col min="4370" max="4608" width="10.7109375" style="28"/>
    <col min="4609" max="4609" width="64.5703125" style="28" customWidth="1"/>
    <col min="4610" max="4610" width="8.42578125" style="28" customWidth="1"/>
    <col min="4611" max="4611" width="1.28515625" style="28" customWidth="1"/>
    <col min="4612" max="4612" width="11.7109375" style="28" customWidth="1"/>
    <col min="4613" max="4613" width="1.28515625" style="28" customWidth="1"/>
    <col min="4614" max="4614" width="11.5703125" style="28" customWidth="1"/>
    <col min="4615" max="4615" width="1" style="28" customWidth="1"/>
    <col min="4616" max="4616" width="11.5703125" style="28" customWidth="1"/>
    <col min="4617" max="4617" width="1.28515625" style="28" customWidth="1"/>
    <col min="4618" max="4618" width="11.5703125" style="28" customWidth="1"/>
    <col min="4619" max="4619" width="13.7109375" style="28" customWidth="1"/>
    <col min="4620" max="4620" width="10.7109375" style="28"/>
    <col min="4621" max="4621" width="20.7109375" style="28" customWidth="1"/>
    <col min="4622" max="4622" width="10.7109375" style="28"/>
    <col min="4623" max="4623" width="14" style="28" customWidth="1"/>
    <col min="4624" max="4624" width="10.7109375" style="28"/>
    <col min="4625" max="4625" width="15.28515625" style="28" customWidth="1"/>
    <col min="4626" max="4864" width="10.7109375" style="28"/>
    <col min="4865" max="4865" width="64.5703125" style="28" customWidth="1"/>
    <col min="4866" max="4866" width="8.42578125" style="28" customWidth="1"/>
    <col min="4867" max="4867" width="1.28515625" style="28" customWidth="1"/>
    <col min="4868" max="4868" width="11.7109375" style="28" customWidth="1"/>
    <col min="4869" max="4869" width="1.28515625" style="28" customWidth="1"/>
    <col min="4870" max="4870" width="11.5703125" style="28" customWidth="1"/>
    <col min="4871" max="4871" width="1" style="28" customWidth="1"/>
    <col min="4872" max="4872" width="11.5703125" style="28" customWidth="1"/>
    <col min="4873" max="4873" width="1.28515625" style="28" customWidth="1"/>
    <col min="4874" max="4874" width="11.5703125" style="28" customWidth="1"/>
    <col min="4875" max="4875" width="13.7109375" style="28" customWidth="1"/>
    <col min="4876" max="4876" width="10.7109375" style="28"/>
    <col min="4877" max="4877" width="20.7109375" style="28" customWidth="1"/>
    <col min="4878" max="4878" width="10.7109375" style="28"/>
    <col min="4879" max="4879" width="14" style="28" customWidth="1"/>
    <col min="4880" max="4880" width="10.7109375" style="28"/>
    <col min="4881" max="4881" width="15.28515625" style="28" customWidth="1"/>
    <col min="4882" max="5120" width="10.7109375" style="28"/>
    <col min="5121" max="5121" width="64.5703125" style="28" customWidth="1"/>
    <col min="5122" max="5122" width="8.42578125" style="28" customWidth="1"/>
    <col min="5123" max="5123" width="1.28515625" style="28" customWidth="1"/>
    <col min="5124" max="5124" width="11.7109375" style="28" customWidth="1"/>
    <col min="5125" max="5125" width="1.28515625" style="28" customWidth="1"/>
    <col min="5126" max="5126" width="11.5703125" style="28" customWidth="1"/>
    <col min="5127" max="5127" width="1" style="28" customWidth="1"/>
    <col min="5128" max="5128" width="11.5703125" style="28" customWidth="1"/>
    <col min="5129" max="5129" width="1.28515625" style="28" customWidth="1"/>
    <col min="5130" max="5130" width="11.5703125" style="28" customWidth="1"/>
    <col min="5131" max="5131" width="13.7109375" style="28" customWidth="1"/>
    <col min="5132" max="5132" width="10.7109375" style="28"/>
    <col min="5133" max="5133" width="20.7109375" style="28" customWidth="1"/>
    <col min="5134" max="5134" width="10.7109375" style="28"/>
    <col min="5135" max="5135" width="14" style="28" customWidth="1"/>
    <col min="5136" max="5136" width="10.7109375" style="28"/>
    <col min="5137" max="5137" width="15.28515625" style="28" customWidth="1"/>
    <col min="5138" max="5376" width="10.7109375" style="28"/>
    <col min="5377" max="5377" width="64.5703125" style="28" customWidth="1"/>
    <col min="5378" max="5378" width="8.42578125" style="28" customWidth="1"/>
    <col min="5379" max="5379" width="1.28515625" style="28" customWidth="1"/>
    <col min="5380" max="5380" width="11.7109375" style="28" customWidth="1"/>
    <col min="5381" max="5381" width="1.28515625" style="28" customWidth="1"/>
    <col min="5382" max="5382" width="11.5703125" style="28" customWidth="1"/>
    <col min="5383" max="5383" width="1" style="28" customWidth="1"/>
    <col min="5384" max="5384" width="11.5703125" style="28" customWidth="1"/>
    <col min="5385" max="5385" width="1.28515625" style="28" customWidth="1"/>
    <col min="5386" max="5386" width="11.5703125" style="28" customWidth="1"/>
    <col min="5387" max="5387" width="13.7109375" style="28" customWidth="1"/>
    <col min="5388" max="5388" width="10.7109375" style="28"/>
    <col min="5389" max="5389" width="20.7109375" style="28" customWidth="1"/>
    <col min="5390" max="5390" width="10.7109375" style="28"/>
    <col min="5391" max="5391" width="14" style="28" customWidth="1"/>
    <col min="5392" max="5392" width="10.7109375" style="28"/>
    <col min="5393" max="5393" width="15.28515625" style="28" customWidth="1"/>
    <col min="5394" max="5632" width="10.7109375" style="28"/>
    <col min="5633" max="5633" width="64.5703125" style="28" customWidth="1"/>
    <col min="5634" max="5634" width="8.42578125" style="28" customWidth="1"/>
    <col min="5635" max="5635" width="1.28515625" style="28" customWidth="1"/>
    <col min="5636" max="5636" width="11.7109375" style="28" customWidth="1"/>
    <col min="5637" max="5637" width="1.28515625" style="28" customWidth="1"/>
    <col min="5638" max="5638" width="11.5703125" style="28" customWidth="1"/>
    <col min="5639" max="5639" width="1" style="28" customWidth="1"/>
    <col min="5640" max="5640" width="11.5703125" style="28" customWidth="1"/>
    <col min="5641" max="5641" width="1.28515625" style="28" customWidth="1"/>
    <col min="5642" max="5642" width="11.5703125" style="28" customWidth="1"/>
    <col min="5643" max="5643" width="13.7109375" style="28" customWidth="1"/>
    <col min="5644" max="5644" width="10.7109375" style="28"/>
    <col min="5645" max="5645" width="20.7109375" style="28" customWidth="1"/>
    <col min="5646" max="5646" width="10.7109375" style="28"/>
    <col min="5647" max="5647" width="14" style="28" customWidth="1"/>
    <col min="5648" max="5648" width="10.7109375" style="28"/>
    <col min="5649" max="5649" width="15.28515625" style="28" customWidth="1"/>
    <col min="5650" max="5888" width="10.7109375" style="28"/>
    <col min="5889" max="5889" width="64.5703125" style="28" customWidth="1"/>
    <col min="5890" max="5890" width="8.42578125" style="28" customWidth="1"/>
    <col min="5891" max="5891" width="1.28515625" style="28" customWidth="1"/>
    <col min="5892" max="5892" width="11.7109375" style="28" customWidth="1"/>
    <col min="5893" max="5893" width="1.28515625" style="28" customWidth="1"/>
    <col min="5894" max="5894" width="11.5703125" style="28" customWidth="1"/>
    <col min="5895" max="5895" width="1" style="28" customWidth="1"/>
    <col min="5896" max="5896" width="11.5703125" style="28" customWidth="1"/>
    <col min="5897" max="5897" width="1.28515625" style="28" customWidth="1"/>
    <col min="5898" max="5898" width="11.5703125" style="28" customWidth="1"/>
    <col min="5899" max="5899" width="13.7109375" style="28" customWidth="1"/>
    <col min="5900" max="5900" width="10.7109375" style="28"/>
    <col min="5901" max="5901" width="20.7109375" style="28" customWidth="1"/>
    <col min="5902" max="5902" width="10.7109375" style="28"/>
    <col min="5903" max="5903" width="14" style="28" customWidth="1"/>
    <col min="5904" max="5904" width="10.7109375" style="28"/>
    <col min="5905" max="5905" width="15.28515625" style="28" customWidth="1"/>
    <col min="5906" max="6144" width="10.7109375" style="28"/>
    <col min="6145" max="6145" width="64.5703125" style="28" customWidth="1"/>
    <col min="6146" max="6146" width="8.42578125" style="28" customWidth="1"/>
    <col min="6147" max="6147" width="1.28515625" style="28" customWidth="1"/>
    <col min="6148" max="6148" width="11.7109375" style="28" customWidth="1"/>
    <col min="6149" max="6149" width="1.28515625" style="28" customWidth="1"/>
    <col min="6150" max="6150" width="11.5703125" style="28" customWidth="1"/>
    <col min="6151" max="6151" width="1" style="28" customWidth="1"/>
    <col min="6152" max="6152" width="11.5703125" style="28" customWidth="1"/>
    <col min="6153" max="6153" width="1.28515625" style="28" customWidth="1"/>
    <col min="6154" max="6154" width="11.5703125" style="28" customWidth="1"/>
    <col min="6155" max="6155" width="13.7109375" style="28" customWidth="1"/>
    <col min="6156" max="6156" width="10.7109375" style="28"/>
    <col min="6157" max="6157" width="20.7109375" style="28" customWidth="1"/>
    <col min="6158" max="6158" width="10.7109375" style="28"/>
    <col min="6159" max="6159" width="14" style="28" customWidth="1"/>
    <col min="6160" max="6160" width="10.7109375" style="28"/>
    <col min="6161" max="6161" width="15.28515625" style="28" customWidth="1"/>
    <col min="6162" max="6400" width="10.7109375" style="28"/>
    <col min="6401" max="6401" width="64.5703125" style="28" customWidth="1"/>
    <col min="6402" max="6402" width="8.42578125" style="28" customWidth="1"/>
    <col min="6403" max="6403" width="1.28515625" style="28" customWidth="1"/>
    <col min="6404" max="6404" width="11.7109375" style="28" customWidth="1"/>
    <col min="6405" max="6405" width="1.28515625" style="28" customWidth="1"/>
    <col min="6406" max="6406" width="11.5703125" style="28" customWidth="1"/>
    <col min="6407" max="6407" width="1" style="28" customWidth="1"/>
    <col min="6408" max="6408" width="11.5703125" style="28" customWidth="1"/>
    <col min="6409" max="6409" width="1.28515625" style="28" customWidth="1"/>
    <col min="6410" max="6410" width="11.5703125" style="28" customWidth="1"/>
    <col min="6411" max="6411" width="13.7109375" style="28" customWidth="1"/>
    <col min="6412" max="6412" width="10.7109375" style="28"/>
    <col min="6413" max="6413" width="20.7109375" style="28" customWidth="1"/>
    <col min="6414" max="6414" width="10.7109375" style="28"/>
    <col min="6415" max="6415" width="14" style="28" customWidth="1"/>
    <col min="6416" max="6416" width="10.7109375" style="28"/>
    <col min="6417" max="6417" width="15.28515625" style="28" customWidth="1"/>
    <col min="6418" max="6656" width="10.7109375" style="28"/>
    <col min="6657" max="6657" width="64.5703125" style="28" customWidth="1"/>
    <col min="6658" max="6658" width="8.42578125" style="28" customWidth="1"/>
    <col min="6659" max="6659" width="1.28515625" style="28" customWidth="1"/>
    <col min="6660" max="6660" width="11.7109375" style="28" customWidth="1"/>
    <col min="6661" max="6661" width="1.28515625" style="28" customWidth="1"/>
    <col min="6662" max="6662" width="11.5703125" style="28" customWidth="1"/>
    <col min="6663" max="6663" width="1" style="28" customWidth="1"/>
    <col min="6664" max="6664" width="11.5703125" style="28" customWidth="1"/>
    <col min="6665" max="6665" width="1.28515625" style="28" customWidth="1"/>
    <col min="6666" max="6666" width="11.5703125" style="28" customWidth="1"/>
    <col min="6667" max="6667" width="13.7109375" style="28" customWidth="1"/>
    <col min="6668" max="6668" width="10.7109375" style="28"/>
    <col min="6669" max="6669" width="20.7109375" style="28" customWidth="1"/>
    <col min="6670" max="6670" width="10.7109375" style="28"/>
    <col min="6671" max="6671" width="14" style="28" customWidth="1"/>
    <col min="6672" max="6672" width="10.7109375" style="28"/>
    <col min="6673" max="6673" width="15.28515625" style="28" customWidth="1"/>
    <col min="6674" max="6912" width="10.7109375" style="28"/>
    <col min="6913" max="6913" width="64.5703125" style="28" customWidth="1"/>
    <col min="6914" max="6914" width="8.42578125" style="28" customWidth="1"/>
    <col min="6915" max="6915" width="1.28515625" style="28" customWidth="1"/>
    <col min="6916" max="6916" width="11.7109375" style="28" customWidth="1"/>
    <col min="6917" max="6917" width="1.28515625" style="28" customWidth="1"/>
    <col min="6918" max="6918" width="11.5703125" style="28" customWidth="1"/>
    <col min="6919" max="6919" width="1" style="28" customWidth="1"/>
    <col min="6920" max="6920" width="11.5703125" style="28" customWidth="1"/>
    <col min="6921" max="6921" width="1.28515625" style="28" customWidth="1"/>
    <col min="6922" max="6922" width="11.5703125" style="28" customWidth="1"/>
    <col min="6923" max="6923" width="13.7109375" style="28" customWidth="1"/>
    <col min="6924" max="6924" width="10.7109375" style="28"/>
    <col min="6925" max="6925" width="20.7109375" style="28" customWidth="1"/>
    <col min="6926" max="6926" width="10.7109375" style="28"/>
    <col min="6927" max="6927" width="14" style="28" customWidth="1"/>
    <col min="6928" max="6928" width="10.7109375" style="28"/>
    <col min="6929" max="6929" width="15.28515625" style="28" customWidth="1"/>
    <col min="6930" max="7168" width="10.7109375" style="28"/>
    <col min="7169" max="7169" width="64.5703125" style="28" customWidth="1"/>
    <col min="7170" max="7170" width="8.42578125" style="28" customWidth="1"/>
    <col min="7171" max="7171" width="1.28515625" style="28" customWidth="1"/>
    <col min="7172" max="7172" width="11.7109375" style="28" customWidth="1"/>
    <col min="7173" max="7173" width="1.28515625" style="28" customWidth="1"/>
    <col min="7174" max="7174" width="11.5703125" style="28" customWidth="1"/>
    <col min="7175" max="7175" width="1" style="28" customWidth="1"/>
    <col min="7176" max="7176" width="11.5703125" style="28" customWidth="1"/>
    <col min="7177" max="7177" width="1.28515625" style="28" customWidth="1"/>
    <col min="7178" max="7178" width="11.5703125" style="28" customWidth="1"/>
    <col min="7179" max="7179" width="13.7109375" style="28" customWidth="1"/>
    <col min="7180" max="7180" width="10.7109375" style="28"/>
    <col min="7181" max="7181" width="20.7109375" style="28" customWidth="1"/>
    <col min="7182" max="7182" width="10.7109375" style="28"/>
    <col min="7183" max="7183" width="14" style="28" customWidth="1"/>
    <col min="7184" max="7184" width="10.7109375" style="28"/>
    <col min="7185" max="7185" width="15.28515625" style="28" customWidth="1"/>
    <col min="7186" max="7424" width="10.7109375" style="28"/>
    <col min="7425" max="7425" width="64.5703125" style="28" customWidth="1"/>
    <col min="7426" max="7426" width="8.42578125" style="28" customWidth="1"/>
    <col min="7427" max="7427" width="1.28515625" style="28" customWidth="1"/>
    <col min="7428" max="7428" width="11.7109375" style="28" customWidth="1"/>
    <col min="7429" max="7429" width="1.28515625" style="28" customWidth="1"/>
    <col min="7430" max="7430" width="11.5703125" style="28" customWidth="1"/>
    <col min="7431" max="7431" width="1" style="28" customWidth="1"/>
    <col min="7432" max="7432" width="11.5703125" style="28" customWidth="1"/>
    <col min="7433" max="7433" width="1.28515625" style="28" customWidth="1"/>
    <col min="7434" max="7434" width="11.5703125" style="28" customWidth="1"/>
    <col min="7435" max="7435" width="13.7109375" style="28" customWidth="1"/>
    <col min="7436" max="7436" width="10.7109375" style="28"/>
    <col min="7437" max="7437" width="20.7109375" style="28" customWidth="1"/>
    <col min="7438" max="7438" width="10.7109375" style="28"/>
    <col min="7439" max="7439" width="14" style="28" customWidth="1"/>
    <col min="7440" max="7440" width="10.7109375" style="28"/>
    <col min="7441" max="7441" width="15.28515625" style="28" customWidth="1"/>
    <col min="7442" max="7680" width="10.7109375" style="28"/>
    <col min="7681" max="7681" width="64.5703125" style="28" customWidth="1"/>
    <col min="7682" max="7682" width="8.42578125" style="28" customWidth="1"/>
    <col min="7683" max="7683" width="1.28515625" style="28" customWidth="1"/>
    <col min="7684" max="7684" width="11.7109375" style="28" customWidth="1"/>
    <col min="7685" max="7685" width="1.28515625" style="28" customWidth="1"/>
    <col min="7686" max="7686" width="11.5703125" style="28" customWidth="1"/>
    <col min="7687" max="7687" width="1" style="28" customWidth="1"/>
    <col min="7688" max="7688" width="11.5703125" style="28" customWidth="1"/>
    <col min="7689" max="7689" width="1.28515625" style="28" customWidth="1"/>
    <col min="7690" max="7690" width="11.5703125" style="28" customWidth="1"/>
    <col min="7691" max="7691" width="13.7109375" style="28" customWidth="1"/>
    <col min="7692" max="7692" width="10.7109375" style="28"/>
    <col min="7693" max="7693" width="20.7109375" style="28" customWidth="1"/>
    <col min="7694" max="7694" width="10.7109375" style="28"/>
    <col min="7695" max="7695" width="14" style="28" customWidth="1"/>
    <col min="7696" max="7696" width="10.7109375" style="28"/>
    <col min="7697" max="7697" width="15.28515625" style="28" customWidth="1"/>
    <col min="7698" max="7936" width="10.7109375" style="28"/>
    <col min="7937" max="7937" width="64.5703125" style="28" customWidth="1"/>
    <col min="7938" max="7938" width="8.42578125" style="28" customWidth="1"/>
    <col min="7939" max="7939" width="1.28515625" style="28" customWidth="1"/>
    <col min="7940" max="7940" width="11.7109375" style="28" customWidth="1"/>
    <col min="7941" max="7941" width="1.28515625" style="28" customWidth="1"/>
    <col min="7942" max="7942" width="11.5703125" style="28" customWidth="1"/>
    <col min="7943" max="7943" width="1" style="28" customWidth="1"/>
    <col min="7944" max="7944" width="11.5703125" style="28" customWidth="1"/>
    <col min="7945" max="7945" width="1.28515625" style="28" customWidth="1"/>
    <col min="7946" max="7946" width="11.5703125" style="28" customWidth="1"/>
    <col min="7947" max="7947" width="13.7109375" style="28" customWidth="1"/>
    <col min="7948" max="7948" width="10.7109375" style="28"/>
    <col min="7949" max="7949" width="20.7109375" style="28" customWidth="1"/>
    <col min="7950" max="7950" width="10.7109375" style="28"/>
    <col min="7951" max="7951" width="14" style="28" customWidth="1"/>
    <col min="7952" max="7952" width="10.7109375" style="28"/>
    <col min="7953" max="7953" width="15.28515625" style="28" customWidth="1"/>
    <col min="7954" max="8192" width="10.7109375" style="28"/>
    <col min="8193" max="8193" width="64.5703125" style="28" customWidth="1"/>
    <col min="8194" max="8194" width="8.42578125" style="28" customWidth="1"/>
    <col min="8195" max="8195" width="1.28515625" style="28" customWidth="1"/>
    <col min="8196" max="8196" width="11.7109375" style="28" customWidth="1"/>
    <col min="8197" max="8197" width="1.28515625" style="28" customWidth="1"/>
    <col min="8198" max="8198" width="11.5703125" style="28" customWidth="1"/>
    <col min="8199" max="8199" width="1" style="28" customWidth="1"/>
    <col min="8200" max="8200" width="11.5703125" style="28" customWidth="1"/>
    <col min="8201" max="8201" width="1.28515625" style="28" customWidth="1"/>
    <col min="8202" max="8202" width="11.5703125" style="28" customWidth="1"/>
    <col min="8203" max="8203" width="13.7109375" style="28" customWidth="1"/>
    <col min="8204" max="8204" width="10.7109375" style="28"/>
    <col min="8205" max="8205" width="20.7109375" style="28" customWidth="1"/>
    <col min="8206" max="8206" width="10.7109375" style="28"/>
    <col min="8207" max="8207" width="14" style="28" customWidth="1"/>
    <col min="8208" max="8208" width="10.7109375" style="28"/>
    <col min="8209" max="8209" width="15.28515625" style="28" customWidth="1"/>
    <col min="8210" max="8448" width="10.7109375" style="28"/>
    <col min="8449" max="8449" width="64.5703125" style="28" customWidth="1"/>
    <col min="8450" max="8450" width="8.42578125" style="28" customWidth="1"/>
    <col min="8451" max="8451" width="1.28515625" style="28" customWidth="1"/>
    <col min="8452" max="8452" width="11.7109375" style="28" customWidth="1"/>
    <col min="8453" max="8453" width="1.28515625" style="28" customWidth="1"/>
    <col min="8454" max="8454" width="11.5703125" style="28" customWidth="1"/>
    <col min="8455" max="8455" width="1" style="28" customWidth="1"/>
    <col min="8456" max="8456" width="11.5703125" style="28" customWidth="1"/>
    <col min="8457" max="8457" width="1.28515625" style="28" customWidth="1"/>
    <col min="8458" max="8458" width="11.5703125" style="28" customWidth="1"/>
    <col min="8459" max="8459" width="13.7109375" style="28" customWidth="1"/>
    <col min="8460" max="8460" width="10.7109375" style="28"/>
    <col min="8461" max="8461" width="20.7109375" style="28" customWidth="1"/>
    <col min="8462" max="8462" width="10.7109375" style="28"/>
    <col min="8463" max="8463" width="14" style="28" customWidth="1"/>
    <col min="8464" max="8464" width="10.7109375" style="28"/>
    <col min="8465" max="8465" width="15.28515625" style="28" customWidth="1"/>
    <col min="8466" max="8704" width="10.7109375" style="28"/>
    <col min="8705" max="8705" width="64.5703125" style="28" customWidth="1"/>
    <col min="8706" max="8706" width="8.42578125" style="28" customWidth="1"/>
    <col min="8707" max="8707" width="1.28515625" style="28" customWidth="1"/>
    <col min="8708" max="8708" width="11.7109375" style="28" customWidth="1"/>
    <col min="8709" max="8709" width="1.28515625" style="28" customWidth="1"/>
    <col min="8710" max="8710" width="11.5703125" style="28" customWidth="1"/>
    <col min="8711" max="8711" width="1" style="28" customWidth="1"/>
    <col min="8712" max="8712" width="11.5703125" style="28" customWidth="1"/>
    <col min="8713" max="8713" width="1.28515625" style="28" customWidth="1"/>
    <col min="8714" max="8714" width="11.5703125" style="28" customWidth="1"/>
    <col min="8715" max="8715" width="13.7109375" style="28" customWidth="1"/>
    <col min="8716" max="8716" width="10.7109375" style="28"/>
    <col min="8717" max="8717" width="20.7109375" style="28" customWidth="1"/>
    <col min="8718" max="8718" width="10.7109375" style="28"/>
    <col min="8719" max="8719" width="14" style="28" customWidth="1"/>
    <col min="8720" max="8720" width="10.7109375" style="28"/>
    <col min="8721" max="8721" width="15.28515625" style="28" customWidth="1"/>
    <col min="8722" max="8960" width="10.7109375" style="28"/>
    <col min="8961" max="8961" width="64.5703125" style="28" customWidth="1"/>
    <col min="8962" max="8962" width="8.42578125" style="28" customWidth="1"/>
    <col min="8963" max="8963" width="1.28515625" style="28" customWidth="1"/>
    <col min="8964" max="8964" width="11.7109375" style="28" customWidth="1"/>
    <col min="8965" max="8965" width="1.28515625" style="28" customWidth="1"/>
    <col min="8966" max="8966" width="11.5703125" style="28" customWidth="1"/>
    <col min="8967" max="8967" width="1" style="28" customWidth="1"/>
    <col min="8968" max="8968" width="11.5703125" style="28" customWidth="1"/>
    <col min="8969" max="8969" width="1.28515625" style="28" customWidth="1"/>
    <col min="8970" max="8970" width="11.5703125" style="28" customWidth="1"/>
    <col min="8971" max="8971" width="13.7109375" style="28" customWidth="1"/>
    <col min="8972" max="8972" width="10.7109375" style="28"/>
    <col min="8973" max="8973" width="20.7109375" style="28" customWidth="1"/>
    <col min="8974" max="8974" width="10.7109375" style="28"/>
    <col min="8975" max="8975" width="14" style="28" customWidth="1"/>
    <col min="8976" max="8976" width="10.7109375" style="28"/>
    <col min="8977" max="8977" width="15.28515625" style="28" customWidth="1"/>
    <col min="8978" max="9216" width="10.7109375" style="28"/>
    <col min="9217" max="9217" width="64.5703125" style="28" customWidth="1"/>
    <col min="9218" max="9218" width="8.42578125" style="28" customWidth="1"/>
    <col min="9219" max="9219" width="1.28515625" style="28" customWidth="1"/>
    <col min="9220" max="9220" width="11.7109375" style="28" customWidth="1"/>
    <col min="9221" max="9221" width="1.28515625" style="28" customWidth="1"/>
    <col min="9222" max="9222" width="11.5703125" style="28" customWidth="1"/>
    <col min="9223" max="9223" width="1" style="28" customWidth="1"/>
    <col min="9224" max="9224" width="11.5703125" style="28" customWidth="1"/>
    <col min="9225" max="9225" width="1.28515625" style="28" customWidth="1"/>
    <col min="9226" max="9226" width="11.5703125" style="28" customWidth="1"/>
    <col min="9227" max="9227" width="13.7109375" style="28" customWidth="1"/>
    <col min="9228" max="9228" width="10.7109375" style="28"/>
    <col min="9229" max="9229" width="20.7109375" style="28" customWidth="1"/>
    <col min="9230" max="9230" width="10.7109375" style="28"/>
    <col min="9231" max="9231" width="14" style="28" customWidth="1"/>
    <col min="9232" max="9232" width="10.7109375" style="28"/>
    <col min="9233" max="9233" width="15.28515625" style="28" customWidth="1"/>
    <col min="9234" max="9472" width="10.7109375" style="28"/>
    <col min="9473" max="9473" width="64.5703125" style="28" customWidth="1"/>
    <col min="9474" max="9474" width="8.42578125" style="28" customWidth="1"/>
    <col min="9475" max="9475" width="1.28515625" style="28" customWidth="1"/>
    <col min="9476" max="9476" width="11.7109375" style="28" customWidth="1"/>
    <col min="9477" max="9477" width="1.28515625" style="28" customWidth="1"/>
    <col min="9478" max="9478" width="11.5703125" style="28" customWidth="1"/>
    <col min="9479" max="9479" width="1" style="28" customWidth="1"/>
    <col min="9480" max="9480" width="11.5703125" style="28" customWidth="1"/>
    <col min="9481" max="9481" width="1.28515625" style="28" customWidth="1"/>
    <col min="9482" max="9482" width="11.5703125" style="28" customWidth="1"/>
    <col min="9483" max="9483" width="13.7109375" style="28" customWidth="1"/>
    <col min="9484" max="9484" width="10.7109375" style="28"/>
    <col min="9485" max="9485" width="20.7109375" style="28" customWidth="1"/>
    <col min="9486" max="9486" width="10.7109375" style="28"/>
    <col min="9487" max="9487" width="14" style="28" customWidth="1"/>
    <col min="9488" max="9488" width="10.7109375" style="28"/>
    <col min="9489" max="9489" width="15.28515625" style="28" customWidth="1"/>
    <col min="9490" max="9728" width="10.7109375" style="28"/>
    <col min="9729" max="9729" width="64.5703125" style="28" customWidth="1"/>
    <col min="9730" max="9730" width="8.42578125" style="28" customWidth="1"/>
    <col min="9731" max="9731" width="1.28515625" style="28" customWidth="1"/>
    <col min="9732" max="9732" width="11.7109375" style="28" customWidth="1"/>
    <col min="9733" max="9733" width="1.28515625" style="28" customWidth="1"/>
    <col min="9734" max="9734" width="11.5703125" style="28" customWidth="1"/>
    <col min="9735" max="9735" width="1" style="28" customWidth="1"/>
    <col min="9736" max="9736" width="11.5703125" style="28" customWidth="1"/>
    <col min="9737" max="9737" width="1.28515625" style="28" customWidth="1"/>
    <col min="9738" max="9738" width="11.5703125" style="28" customWidth="1"/>
    <col min="9739" max="9739" width="13.7109375" style="28" customWidth="1"/>
    <col min="9740" max="9740" width="10.7109375" style="28"/>
    <col min="9741" max="9741" width="20.7109375" style="28" customWidth="1"/>
    <col min="9742" max="9742" width="10.7109375" style="28"/>
    <col min="9743" max="9743" width="14" style="28" customWidth="1"/>
    <col min="9744" max="9744" width="10.7109375" style="28"/>
    <col min="9745" max="9745" width="15.28515625" style="28" customWidth="1"/>
    <col min="9746" max="9984" width="10.7109375" style="28"/>
    <col min="9985" max="9985" width="64.5703125" style="28" customWidth="1"/>
    <col min="9986" max="9986" width="8.42578125" style="28" customWidth="1"/>
    <col min="9987" max="9987" width="1.28515625" style="28" customWidth="1"/>
    <col min="9988" max="9988" width="11.7109375" style="28" customWidth="1"/>
    <col min="9989" max="9989" width="1.28515625" style="28" customWidth="1"/>
    <col min="9990" max="9990" width="11.5703125" style="28" customWidth="1"/>
    <col min="9991" max="9991" width="1" style="28" customWidth="1"/>
    <col min="9992" max="9992" width="11.5703125" style="28" customWidth="1"/>
    <col min="9993" max="9993" width="1.28515625" style="28" customWidth="1"/>
    <col min="9994" max="9994" width="11.5703125" style="28" customWidth="1"/>
    <col min="9995" max="9995" width="13.7109375" style="28" customWidth="1"/>
    <col min="9996" max="9996" width="10.7109375" style="28"/>
    <col min="9997" max="9997" width="20.7109375" style="28" customWidth="1"/>
    <col min="9998" max="9998" width="10.7109375" style="28"/>
    <col min="9999" max="9999" width="14" style="28" customWidth="1"/>
    <col min="10000" max="10000" width="10.7109375" style="28"/>
    <col min="10001" max="10001" width="15.28515625" style="28" customWidth="1"/>
    <col min="10002" max="10240" width="10.7109375" style="28"/>
    <col min="10241" max="10241" width="64.5703125" style="28" customWidth="1"/>
    <col min="10242" max="10242" width="8.42578125" style="28" customWidth="1"/>
    <col min="10243" max="10243" width="1.28515625" style="28" customWidth="1"/>
    <col min="10244" max="10244" width="11.7109375" style="28" customWidth="1"/>
    <col min="10245" max="10245" width="1.28515625" style="28" customWidth="1"/>
    <col min="10246" max="10246" width="11.5703125" style="28" customWidth="1"/>
    <col min="10247" max="10247" width="1" style="28" customWidth="1"/>
    <col min="10248" max="10248" width="11.5703125" style="28" customWidth="1"/>
    <col min="10249" max="10249" width="1.28515625" style="28" customWidth="1"/>
    <col min="10250" max="10250" width="11.5703125" style="28" customWidth="1"/>
    <col min="10251" max="10251" width="13.7109375" style="28" customWidth="1"/>
    <col min="10252" max="10252" width="10.7109375" style="28"/>
    <col min="10253" max="10253" width="20.7109375" style="28" customWidth="1"/>
    <col min="10254" max="10254" width="10.7109375" style="28"/>
    <col min="10255" max="10255" width="14" style="28" customWidth="1"/>
    <col min="10256" max="10256" width="10.7109375" style="28"/>
    <col min="10257" max="10257" width="15.28515625" style="28" customWidth="1"/>
    <col min="10258" max="10496" width="10.7109375" style="28"/>
    <col min="10497" max="10497" width="64.5703125" style="28" customWidth="1"/>
    <col min="10498" max="10498" width="8.42578125" style="28" customWidth="1"/>
    <col min="10499" max="10499" width="1.28515625" style="28" customWidth="1"/>
    <col min="10500" max="10500" width="11.7109375" style="28" customWidth="1"/>
    <col min="10501" max="10501" width="1.28515625" style="28" customWidth="1"/>
    <col min="10502" max="10502" width="11.5703125" style="28" customWidth="1"/>
    <col min="10503" max="10503" width="1" style="28" customWidth="1"/>
    <col min="10504" max="10504" width="11.5703125" style="28" customWidth="1"/>
    <col min="10505" max="10505" width="1.28515625" style="28" customWidth="1"/>
    <col min="10506" max="10506" width="11.5703125" style="28" customWidth="1"/>
    <col min="10507" max="10507" width="13.7109375" style="28" customWidth="1"/>
    <col min="10508" max="10508" width="10.7109375" style="28"/>
    <col min="10509" max="10509" width="20.7109375" style="28" customWidth="1"/>
    <col min="10510" max="10510" width="10.7109375" style="28"/>
    <col min="10511" max="10511" width="14" style="28" customWidth="1"/>
    <col min="10512" max="10512" width="10.7109375" style="28"/>
    <col min="10513" max="10513" width="15.28515625" style="28" customWidth="1"/>
    <col min="10514" max="10752" width="10.7109375" style="28"/>
    <col min="10753" max="10753" width="64.5703125" style="28" customWidth="1"/>
    <col min="10754" max="10754" width="8.42578125" style="28" customWidth="1"/>
    <col min="10755" max="10755" width="1.28515625" style="28" customWidth="1"/>
    <col min="10756" max="10756" width="11.7109375" style="28" customWidth="1"/>
    <col min="10757" max="10757" width="1.28515625" style="28" customWidth="1"/>
    <col min="10758" max="10758" width="11.5703125" style="28" customWidth="1"/>
    <col min="10759" max="10759" width="1" style="28" customWidth="1"/>
    <col min="10760" max="10760" width="11.5703125" style="28" customWidth="1"/>
    <col min="10761" max="10761" width="1.28515625" style="28" customWidth="1"/>
    <col min="10762" max="10762" width="11.5703125" style="28" customWidth="1"/>
    <col min="10763" max="10763" width="13.7109375" style="28" customWidth="1"/>
    <col min="10764" max="10764" width="10.7109375" style="28"/>
    <col min="10765" max="10765" width="20.7109375" style="28" customWidth="1"/>
    <col min="10766" max="10766" width="10.7109375" style="28"/>
    <col min="10767" max="10767" width="14" style="28" customWidth="1"/>
    <col min="10768" max="10768" width="10.7109375" style="28"/>
    <col min="10769" max="10769" width="15.28515625" style="28" customWidth="1"/>
    <col min="10770" max="11008" width="10.7109375" style="28"/>
    <col min="11009" max="11009" width="64.5703125" style="28" customWidth="1"/>
    <col min="11010" max="11010" width="8.42578125" style="28" customWidth="1"/>
    <col min="11011" max="11011" width="1.28515625" style="28" customWidth="1"/>
    <col min="11012" max="11012" width="11.7109375" style="28" customWidth="1"/>
    <col min="11013" max="11013" width="1.28515625" style="28" customWidth="1"/>
    <col min="11014" max="11014" width="11.5703125" style="28" customWidth="1"/>
    <col min="11015" max="11015" width="1" style="28" customWidth="1"/>
    <col min="11016" max="11016" width="11.5703125" style="28" customWidth="1"/>
    <col min="11017" max="11017" width="1.28515625" style="28" customWidth="1"/>
    <col min="11018" max="11018" width="11.5703125" style="28" customWidth="1"/>
    <col min="11019" max="11019" width="13.7109375" style="28" customWidth="1"/>
    <col min="11020" max="11020" width="10.7109375" style="28"/>
    <col min="11021" max="11021" width="20.7109375" style="28" customWidth="1"/>
    <col min="11022" max="11022" width="10.7109375" style="28"/>
    <col min="11023" max="11023" width="14" style="28" customWidth="1"/>
    <col min="11024" max="11024" width="10.7109375" style="28"/>
    <col min="11025" max="11025" width="15.28515625" style="28" customWidth="1"/>
    <col min="11026" max="11264" width="10.7109375" style="28"/>
    <col min="11265" max="11265" width="64.5703125" style="28" customWidth="1"/>
    <col min="11266" max="11266" width="8.42578125" style="28" customWidth="1"/>
    <col min="11267" max="11267" width="1.28515625" style="28" customWidth="1"/>
    <col min="11268" max="11268" width="11.7109375" style="28" customWidth="1"/>
    <col min="11269" max="11269" width="1.28515625" style="28" customWidth="1"/>
    <col min="11270" max="11270" width="11.5703125" style="28" customWidth="1"/>
    <col min="11271" max="11271" width="1" style="28" customWidth="1"/>
    <col min="11272" max="11272" width="11.5703125" style="28" customWidth="1"/>
    <col min="11273" max="11273" width="1.28515625" style="28" customWidth="1"/>
    <col min="11274" max="11274" width="11.5703125" style="28" customWidth="1"/>
    <col min="11275" max="11275" width="13.7109375" style="28" customWidth="1"/>
    <col min="11276" max="11276" width="10.7109375" style="28"/>
    <col min="11277" max="11277" width="20.7109375" style="28" customWidth="1"/>
    <col min="11278" max="11278" width="10.7109375" style="28"/>
    <col min="11279" max="11279" width="14" style="28" customWidth="1"/>
    <col min="11280" max="11280" width="10.7109375" style="28"/>
    <col min="11281" max="11281" width="15.28515625" style="28" customWidth="1"/>
    <col min="11282" max="11520" width="10.7109375" style="28"/>
    <col min="11521" max="11521" width="64.5703125" style="28" customWidth="1"/>
    <col min="11522" max="11522" width="8.42578125" style="28" customWidth="1"/>
    <col min="11523" max="11523" width="1.28515625" style="28" customWidth="1"/>
    <col min="11524" max="11524" width="11.7109375" style="28" customWidth="1"/>
    <col min="11525" max="11525" width="1.28515625" style="28" customWidth="1"/>
    <col min="11526" max="11526" width="11.5703125" style="28" customWidth="1"/>
    <col min="11527" max="11527" width="1" style="28" customWidth="1"/>
    <col min="11528" max="11528" width="11.5703125" style="28" customWidth="1"/>
    <col min="11529" max="11529" width="1.28515625" style="28" customWidth="1"/>
    <col min="11530" max="11530" width="11.5703125" style="28" customWidth="1"/>
    <col min="11531" max="11531" width="13.7109375" style="28" customWidth="1"/>
    <col min="11532" max="11532" width="10.7109375" style="28"/>
    <col min="11533" max="11533" width="20.7109375" style="28" customWidth="1"/>
    <col min="11534" max="11534" width="10.7109375" style="28"/>
    <col min="11535" max="11535" width="14" style="28" customWidth="1"/>
    <col min="11536" max="11536" width="10.7109375" style="28"/>
    <col min="11537" max="11537" width="15.28515625" style="28" customWidth="1"/>
    <col min="11538" max="11776" width="10.7109375" style="28"/>
    <col min="11777" max="11777" width="64.5703125" style="28" customWidth="1"/>
    <col min="11778" max="11778" width="8.42578125" style="28" customWidth="1"/>
    <col min="11779" max="11779" width="1.28515625" style="28" customWidth="1"/>
    <col min="11780" max="11780" width="11.7109375" style="28" customWidth="1"/>
    <col min="11781" max="11781" width="1.28515625" style="28" customWidth="1"/>
    <col min="11782" max="11782" width="11.5703125" style="28" customWidth="1"/>
    <col min="11783" max="11783" width="1" style="28" customWidth="1"/>
    <col min="11784" max="11784" width="11.5703125" style="28" customWidth="1"/>
    <col min="11785" max="11785" width="1.28515625" style="28" customWidth="1"/>
    <col min="11786" max="11786" width="11.5703125" style="28" customWidth="1"/>
    <col min="11787" max="11787" width="13.7109375" style="28" customWidth="1"/>
    <col min="11788" max="11788" width="10.7109375" style="28"/>
    <col min="11789" max="11789" width="20.7109375" style="28" customWidth="1"/>
    <col min="11790" max="11790" width="10.7109375" style="28"/>
    <col min="11791" max="11791" width="14" style="28" customWidth="1"/>
    <col min="11792" max="11792" width="10.7109375" style="28"/>
    <col min="11793" max="11793" width="15.28515625" style="28" customWidth="1"/>
    <col min="11794" max="12032" width="10.7109375" style="28"/>
    <col min="12033" max="12033" width="64.5703125" style="28" customWidth="1"/>
    <col min="12034" max="12034" width="8.42578125" style="28" customWidth="1"/>
    <col min="12035" max="12035" width="1.28515625" style="28" customWidth="1"/>
    <col min="12036" max="12036" width="11.7109375" style="28" customWidth="1"/>
    <col min="12037" max="12037" width="1.28515625" style="28" customWidth="1"/>
    <col min="12038" max="12038" width="11.5703125" style="28" customWidth="1"/>
    <col min="12039" max="12039" width="1" style="28" customWidth="1"/>
    <col min="12040" max="12040" width="11.5703125" style="28" customWidth="1"/>
    <col min="12041" max="12041" width="1.28515625" style="28" customWidth="1"/>
    <col min="12042" max="12042" width="11.5703125" style="28" customWidth="1"/>
    <col min="12043" max="12043" width="13.7109375" style="28" customWidth="1"/>
    <col min="12044" max="12044" width="10.7109375" style="28"/>
    <col min="12045" max="12045" width="20.7109375" style="28" customWidth="1"/>
    <col min="12046" max="12046" width="10.7109375" style="28"/>
    <col min="12047" max="12047" width="14" style="28" customWidth="1"/>
    <col min="12048" max="12048" width="10.7109375" style="28"/>
    <col min="12049" max="12049" width="15.28515625" style="28" customWidth="1"/>
    <col min="12050" max="12288" width="10.7109375" style="28"/>
    <col min="12289" max="12289" width="64.5703125" style="28" customWidth="1"/>
    <col min="12290" max="12290" width="8.42578125" style="28" customWidth="1"/>
    <col min="12291" max="12291" width="1.28515625" style="28" customWidth="1"/>
    <col min="12292" max="12292" width="11.7109375" style="28" customWidth="1"/>
    <col min="12293" max="12293" width="1.28515625" style="28" customWidth="1"/>
    <col min="12294" max="12294" width="11.5703125" style="28" customWidth="1"/>
    <col min="12295" max="12295" width="1" style="28" customWidth="1"/>
    <col min="12296" max="12296" width="11.5703125" style="28" customWidth="1"/>
    <col min="12297" max="12297" width="1.28515625" style="28" customWidth="1"/>
    <col min="12298" max="12298" width="11.5703125" style="28" customWidth="1"/>
    <col min="12299" max="12299" width="13.7109375" style="28" customWidth="1"/>
    <col min="12300" max="12300" width="10.7109375" style="28"/>
    <col min="12301" max="12301" width="20.7109375" style="28" customWidth="1"/>
    <col min="12302" max="12302" width="10.7109375" style="28"/>
    <col min="12303" max="12303" width="14" style="28" customWidth="1"/>
    <col min="12304" max="12304" width="10.7109375" style="28"/>
    <col min="12305" max="12305" width="15.28515625" style="28" customWidth="1"/>
    <col min="12306" max="12544" width="10.7109375" style="28"/>
    <col min="12545" max="12545" width="64.5703125" style="28" customWidth="1"/>
    <col min="12546" max="12546" width="8.42578125" style="28" customWidth="1"/>
    <col min="12547" max="12547" width="1.28515625" style="28" customWidth="1"/>
    <col min="12548" max="12548" width="11.7109375" style="28" customWidth="1"/>
    <col min="12549" max="12549" width="1.28515625" style="28" customWidth="1"/>
    <col min="12550" max="12550" width="11.5703125" style="28" customWidth="1"/>
    <col min="12551" max="12551" width="1" style="28" customWidth="1"/>
    <col min="12552" max="12552" width="11.5703125" style="28" customWidth="1"/>
    <col min="12553" max="12553" width="1.28515625" style="28" customWidth="1"/>
    <col min="12554" max="12554" width="11.5703125" style="28" customWidth="1"/>
    <col min="12555" max="12555" width="13.7109375" style="28" customWidth="1"/>
    <col min="12556" max="12556" width="10.7109375" style="28"/>
    <col min="12557" max="12557" width="20.7109375" style="28" customWidth="1"/>
    <col min="12558" max="12558" width="10.7109375" style="28"/>
    <col min="12559" max="12559" width="14" style="28" customWidth="1"/>
    <col min="12560" max="12560" width="10.7109375" style="28"/>
    <col min="12561" max="12561" width="15.28515625" style="28" customWidth="1"/>
    <col min="12562" max="12800" width="10.7109375" style="28"/>
    <col min="12801" max="12801" width="64.5703125" style="28" customWidth="1"/>
    <col min="12802" max="12802" width="8.42578125" style="28" customWidth="1"/>
    <col min="12803" max="12803" width="1.28515625" style="28" customWidth="1"/>
    <col min="12804" max="12804" width="11.7109375" style="28" customWidth="1"/>
    <col min="12805" max="12805" width="1.28515625" style="28" customWidth="1"/>
    <col min="12806" max="12806" width="11.5703125" style="28" customWidth="1"/>
    <col min="12807" max="12807" width="1" style="28" customWidth="1"/>
    <col min="12808" max="12808" width="11.5703125" style="28" customWidth="1"/>
    <col min="12809" max="12809" width="1.28515625" style="28" customWidth="1"/>
    <col min="12810" max="12810" width="11.5703125" style="28" customWidth="1"/>
    <col min="12811" max="12811" width="13.7109375" style="28" customWidth="1"/>
    <col min="12812" max="12812" width="10.7109375" style="28"/>
    <col min="12813" max="12813" width="20.7109375" style="28" customWidth="1"/>
    <col min="12814" max="12814" width="10.7109375" style="28"/>
    <col min="12815" max="12815" width="14" style="28" customWidth="1"/>
    <col min="12816" max="12816" width="10.7109375" style="28"/>
    <col min="12817" max="12817" width="15.28515625" style="28" customWidth="1"/>
    <col min="12818" max="13056" width="10.7109375" style="28"/>
    <col min="13057" max="13057" width="64.5703125" style="28" customWidth="1"/>
    <col min="13058" max="13058" width="8.42578125" style="28" customWidth="1"/>
    <col min="13059" max="13059" width="1.28515625" style="28" customWidth="1"/>
    <col min="13060" max="13060" width="11.7109375" style="28" customWidth="1"/>
    <col min="13061" max="13061" width="1.28515625" style="28" customWidth="1"/>
    <col min="13062" max="13062" width="11.5703125" style="28" customWidth="1"/>
    <col min="13063" max="13063" width="1" style="28" customWidth="1"/>
    <col min="13064" max="13064" width="11.5703125" style="28" customWidth="1"/>
    <col min="13065" max="13065" width="1.28515625" style="28" customWidth="1"/>
    <col min="13066" max="13066" width="11.5703125" style="28" customWidth="1"/>
    <col min="13067" max="13067" width="13.7109375" style="28" customWidth="1"/>
    <col min="13068" max="13068" width="10.7109375" style="28"/>
    <col min="13069" max="13069" width="20.7109375" style="28" customWidth="1"/>
    <col min="13070" max="13070" width="10.7109375" style="28"/>
    <col min="13071" max="13071" width="14" style="28" customWidth="1"/>
    <col min="13072" max="13072" width="10.7109375" style="28"/>
    <col min="13073" max="13073" width="15.28515625" style="28" customWidth="1"/>
    <col min="13074" max="13312" width="10.7109375" style="28"/>
    <col min="13313" max="13313" width="64.5703125" style="28" customWidth="1"/>
    <col min="13314" max="13314" width="8.42578125" style="28" customWidth="1"/>
    <col min="13315" max="13315" width="1.28515625" style="28" customWidth="1"/>
    <col min="13316" max="13316" width="11.7109375" style="28" customWidth="1"/>
    <col min="13317" max="13317" width="1.28515625" style="28" customWidth="1"/>
    <col min="13318" max="13318" width="11.5703125" style="28" customWidth="1"/>
    <col min="13319" max="13319" width="1" style="28" customWidth="1"/>
    <col min="13320" max="13320" width="11.5703125" style="28" customWidth="1"/>
    <col min="13321" max="13321" width="1.28515625" style="28" customWidth="1"/>
    <col min="13322" max="13322" width="11.5703125" style="28" customWidth="1"/>
    <col min="13323" max="13323" width="13.7109375" style="28" customWidth="1"/>
    <col min="13324" max="13324" width="10.7109375" style="28"/>
    <col min="13325" max="13325" width="20.7109375" style="28" customWidth="1"/>
    <col min="13326" max="13326" width="10.7109375" style="28"/>
    <col min="13327" max="13327" width="14" style="28" customWidth="1"/>
    <col min="13328" max="13328" width="10.7109375" style="28"/>
    <col min="13329" max="13329" width="15.28515625" style="28" customWidth="1"/>
    <col min="13330" max="13568" width="10.7109375" style="28"/>
    <col min="13569" max="13569" width="64.5703125" style="28" customWidth="1"/>
    <col min="13570" max="13570" width="8.42578125" style="28" customWidth="1"/>
    <col min="13571" max="13571" width="1.28515625" style="28" customWidth="1"/>
    <col min="13572" max="13572" width="11.7109375" style="28" customWidth="1"/>
    <col min="13573" max="13573" width="1.28515625" style="28" customWidth="1"/>
    <col min="13574" max="13574" width="11.5703125" style="28" customWidth="1"/>
    <col min="13575" max="13575" width="1" style="28" customWidth="1"/>
    <col min="13576" max="13576" width="11.5703125" style="28" customWidth="1"/>
    <col min="13577" max="13577" width="1.28515625" style="28" customWidth="1"/>
    <col min="13578" max="13578" width="11.5703125" style="28" customWidth="1"/>
    <col min="13579" max="13579" width="13.7109375" style="28" customWidth="1"/>
    <col min="13580" max="13580" width="10.7109375" style="28"/>
    <col min="13581" max="13581" width="20.7109375" style="28" customWidth="1"/>
    <col min="13582" max="13582" width="10.7109375" style="28"/>
    <col min="13583" max="13583" width="14" style="28" customWidth="1"/>
    <col min="13584" max="13584" width="10.7109375" style="28"/>
    <col min="13585" max="13585" width="15.28515625" style="28" customWidth="1"/>
    <col min="13586" max="13824" width="10.7109375" style="28"/>
    <col min="13825" max="13825" width="64.5703125" style="28" customWidth="1"/>
    <col min="13826" max="13826" width="8.42578125" style="28" customWidth="1"/>
    <col min="13827" max="13827" width="1.28515625" style="28" customWidth="1"/>
    <col min="13828" max="13828" width="11.7109375" style="28" customWidth="1"/>
    <col min="13829" max="13829" width="1.28515625" style="28" customWidth="1"/>
    <col min="13830" max="13830" width="11.5703125" style="28" customWidth="1"/>
    <col min="13831" max="13831" width="1" style="28" customWidth="1"/>
    <col min="13832" max="13832" width="11.5703125" style="28" customWidth="1"/>
    <col min="13833" max="13833" width="1.28515625" style="28" customWidth="1"/>
    <col min="13834" max="13834" width="11.5703125" style="28" customWidth="1"/>
    <col min="13835" max="13835" width="13.7109375" style="28" customWidth="1"/>
    <col min="13836" max="13836" width="10.7109375" style="28"/>
    <col min="13837" max="13837" width="20.7109375" style="28" customWidth="1"/>
    <col min="13838" max="13838" width="10.7109375" style="28"/>
    <col min="13839" max="13839" width="14" style="28" customWidth="1"/>
    <col min="13840" max="13840" width="10.7109375" style="28"/>
    <col min="13841" max="13841" width="15.28515625" style="28" customWidth="1"/>
    <col min="13842" max="14080" width="10.7109375" style="28"/>
    <col min="14081" max="14081" width="64.5703125" style="28" customWidth="1"/>
    <col min="14082" max="14082" width="8.42578125" style="28" customWidth="1"/>
    <col min="14083" max="14083" width="1.28515625" style="28" customWidth="1"/>
    <col min="14084" max="14084" width="11.7109375" style="28" customWidth="1"/>
    <col min="14085" max="14085" width="1.28515625" style="28" customWidth="1"/>
    <col min="14086" max="14086" width="11.5703125" style="28" customWidth="1"/>
    <col min="14087" max="14087" width="1" style="28" customWidth="1"/>
    <col min="14088" max="14088" width="11.5703125" style="28" customWidth="1"/>
    <col min="14089" max="14089" width="1.28515625" style="28" customWidth="1"/>
    <col min="14090" max="14090" width="11.5703125" style="28" customWidth="1"/>
    <col min="14091" max="14091" width="13.7109375" style="28" customWidth="1"/>
    <col min="14092" max="14092" width="10.7109375" style="28"/>
    <col min="14093" max="14093" width="20.7109375" style="28" customWidth="1"/>
    <col min="14094" max="14094" width="10.7109375" style="28"/>
    <col min="14095" max="14095" width="14" style="28" customWidth="1"/>
    <col min="14096" max="14096" width="10.7109375" style="28"/>
    <col min="14097" max="14097" width="15.28515625" style="28" customWidth="1"/>
    <col min="14098" max="14336" width="10.7109375" style="28"/>
    <col min="14337" max="14337" width="64.5703125" style="28" customWidth="1"/>
    <col min="14338" max="14338" width="8.42578125" style="28" customWidth="1"/>
    <col min="14339" max="14339" width="1.28515625" style="28" customWidth="1"/>
    <col min="14340" max="14340" width="11.7109375" style="28" customWidth="1"/>
    <col min="14341" max="14341" width="1.28515625" style="28" customWidth="1"/>
    <col min="14342" max="14342" width="11.5703125" style="28" customWidth="1"/>
    <col min="14343" max="14343" width="1" style="28" customWidth="1"/>
    <col min="14344" max="14344" width="11.5703125" style="28" customWidth="1"/>
    <col min="14345" max="14345" width="1.28515625" style="28" customWidth="1"/>
    <col min="14346" max="14346" width="11.5703125" style="28" customWidth="1"/>
    <col min="14347" max="14347" width="13.7109375" style="28" customWidth="1"/>
    <col min="14348" max="14348" width="10.7109375" style="28"/>
    <col min="14349" max="14349" width="20.7109375" style="28" customWidth="1"/>
    <col min="14350" max="14350" width="10.7109375" style="28"/>
    <col min="14351" max="14351" width="14" style="28" customWidth="1"/>
    <col min="14352" max="14352" width="10.7109375" style="28"/>
    <col min="14353" max="14353" width="15.28515625" style="28" customWidth="1"/>
    <col min="14354" max="14592" width="10.7109375" style="28"/>
    <col min="14593" max="14593" width="64.5703125" style="28" customWidth="1"/>
    <col min="14594" max="14594" width="8.42578125" style="28" customWidth="1"/>
    <col min="14595" max="14595" width="1.28515625" style="28" customWidth="1"/>
    <col min="14596" max="14596" width="11.7109375" style="28" customWidth="1"/>
    <col min="14597" max="14597" width="1.28515625" style="28" customWidth="1"/>
    <col min="14598" max="14598" width="11.5703125" style="28" customWidth="1"/>
    <col min="14599" max="14599" width="1" style="28" customWidth="1"/>
    <col min="14600" max="14600" width="11.5703125" style="28" customWidth="1"/>
    <col min="14601" max="14601" width="1.28515625" style="28" customWidth="1"/>
    <col min="14602" max="14602" width="11.5703125" style="28" customWidth="1"/>
    <col min="14603" max="14603" width="13.7109375" style="28" customWidth="1"/>
    <col min="14604" max="14604" width="10.7109375" style="28"/>
    <col min="14605" max="14605" width="20.7109375" style="28" customWidth="1"/>
    <col min="14606" max="14606" width="10.7109375" style="28"/>
    <col min="14607" max="14607" width="14" style="28" customWidth="1"/>
    <col min="14608" max="14608" width="10.7109375" style="28"/>
    <col min="14609" max="14609" width="15.28515625" style="28" customWidth="1"/>
    <col min="14610" max="14848" width="10.7109375" style="28"/>
    <col min="14849" max="14849" width="64.5703125" style="28" customWidth="1"/>
    <col min="14850" max="14850" width="8.42578125" style="28" customWidth="1"/>
    <col min="14851" max="14851" width="1.28515625" style="28" customWidth="1"/>
    <col min="14852" max="14852" width="11.7109375" style="28" customWidth="1"/>
    <col min="14853" max="14853" width="1.28515625" style="28" customWidth="1"/>
    <col min="14854" max="14854" width="11.5703125" style="28" customWidth="1"/>
    <col min="14855" max="14855" width="1" style="28" customWidth="1"/>
    <col min="14856" max="14856" width="11.5703125" style="28" customWidth="1"/>
    <col min="14857" max="14857" width="1.28515625" style="28" customWidth="1"/>
    <col min="14858" max="14858" width="11.5703125" style="28" customWidth="1"/>
    <col min="14859" max="14859" width="13.7109375" style="28" customWidth="1"/>
    <col min="14860" max="14860" width="10.7109375" style="28"/>
    <col min="14861" max="14861" width="20.7109375" style="28" customWidth="1"/>
    <col min="14862" max="14862" width="10.7109375" style="28"/>
    <col min="14863" max="14863" width="14" style="28" customWidth="1"/>
    <col min="14864" max="14864" width="10.7109375" style="28"/>
    <col min="14865" max="14865" width="15.28515625" style="28" customWidth="1"/>
    <col min="14866" max="15104" width="10.7109375" style="28"/>
    <col min="15105" max="15105" width="64.5703125" style="28" customWidth="1"/>
    <col min="15106" max="15106" width="8.42578125" style="28" customWidth="1"/>
    <col min="15107" max="15107" width="1.28515625" style="28" customWidth="1"/>
    <col min="15108" max="15108" width="11.7109375" style="28" customWidth="1"/>
    <col min="15109" max="15109" width="1.28515625" style="28" customWidth="1"/>
    <col min="15110" max="15110" width="11.5703125" style="28" customWidth="1"/>
    <col min="15111" max="15111" width="1" style="28" customWidth="1"/>
    <col min="15112" max="15112" width="11.5703125" style="28" customWidth="1"/>
    <col min="15113" max="15113" width="1.28515625" style="28" customWidth="1"/>
    <col min="15114" max="15114" width="11.5703125" style="28" customWidth="1"/>
    <col min="15115" max="15115" width="13.7109375" style="28" customWidth="1"/>
    <col min="15116" max="15116" width="10.7109375" style="28"/>
    <col min="15117" max="15117" width="20.7109375" style="28" customWidth="1"/>
    <col min="15118" max="15118" width="10.7109375" style="28"/>
    <col min="15119" max="15119" width="14" style="28" customWidth="1"/>
    <col min="15120" max="15120" width="10.7109375" style="28"/>
    <col min="15121" max="15121" width="15.28515625" style="28" customWidth="1"/>
    <col min="15122" max="15360" width="10.7109375" style="28"/>
    <col min="15361" max="15361" width="64.5703125" style="28" customWidth="1"/>
    <col min="15362" max="15362" width="8.42578125" style="28" customWidth="1"/>
    <col min="15363" max="15363" width="1.28515625" style="28" customWidth="1"/>
    <col min="15364" max="15364" width="11.7109375" style="28" customWidth="1"/>
    <col min="15365" max="15365" width="1.28515625" style="28" customWidth="1"/>
    <col min="15366" max="15366" width="11.5703125" style="28" customWidth="1"/>
    <col min="15367" max="15367" width="1" style="28" customWidth="1"/>
    <col min="15368" max="15368" width="11.5703125" style="28" customWidth="1"/>
    <col min="15369" max="15369" width="1.28515625" style="28" customWidth="1"/>
    <col min="15370" max="15370" width="11.5703125" style="28" customWidth="1"/>
    <col min="15371" max="15371" width="13.7109375" style="28" customWidth="1"/>
    <col min="15372" max="15372" width="10.7109375" style="28"/>
    <col min="15373" max="15373" width="20.7109375" style="28" customWidth="1"/>
    <col min="15374" max="15374" width="10.7109375" style="28"/>
    <col min="15375" max="15375" width="14" style="28" customWidth="1"/>
    <col min="15376" max="15376" width="10.7109375" style="28"/>
    <col min="15377" max="15377" width="15.28515625" style="28" customWidth="1"/>
    <col min="15378" max="15616" width="10.7109375" style="28"/>
    <col min="15617" max="15617" width="64.5703125" style="28" customWidth="1"/>
    <col min="15618" max="15618" width="8.42578125" style="28" customWidth="1"/>
    <col min="15619" max="15619" width="1.28515625" style="28" customWidth="1"/>
    <col min="15620" max="15620" width="11.7109375" style="28" customWidth="1"/>
    <col min="15621" max="15621" width="1.28515625" style="28" customWidth="1"/>
    <col min="15622" max="15622" width="11.5703125" style="28" customWidth="1"/>
    <col min="15623" max="15623" width="1" style="28" customWidth="1"/>
    <col min="15624" max="15624" width="11.5703125" style="28" customWidth="1"/>
    <col min="15625" max="15625" width="1.28515625" style="28" customWidth="1"/>
    <col min="15626" max="15626" width="11.5703125" style="28" customWidth="1"/>
    <col min="15627" max="15627" width="13.7109375" style="28" customWidth="1"/>
    <col min="15628" max="15628" width="10.7109375" style="28"/>
    <col min="15629" max="15629" width="20.7109375" style="28" customWidth="1"/>
    <col min="15630" max="15630" width="10.7109375" style="28"/>
    <col min="15631" max="15631" width="14" style="28" customWidth="1"/>
    <col min="15632" max="15632" width="10.7109375" style="28"/>
    <col min="15633" max="15633" width="15.28515625" style="28" customWidth="1"/>
    <col min="15634" max="15872" width="10.7109375" style="28"/>
    <col min="15873" max="15873" width="64.5703125" style="28" customWidth="1"/>
    <col min="15874" max="15874" width="8.42578125" style="28" customWidth="1"/>
    <col min="15875" max="15875" width="1.28515625" style="28" customWidth="1"/>
    <col min="15876" max="15876" width="11.7109375" style="28" customWidth="1"/>
    <col min="15877" max="15877" width="1.28515625" style="28" customWidth="1"/>
    <col min="15878" max="15878" width="11.5703125" style="28" customWidth="1"/>
    <col min="15879" max="15879" width="1" style="28" customWidth="1"/>
    <col min="15880" max="15880" width="11.5703125" style="28" customWidth="1"/>
    <col min="15881" max="15881" width="1.28515625" style="28" customWidth="1"/>
    <col min="15882" max="15882" width="11.5703125" style="28" customWidth="1"/>
    <col min="15883" max="15883" width="13.7109375" style="28" customWidth="1"/>
    <col min="15884" max="15884" width="10.7109375" style="28"/>
    <col min="15885" max="15885" width="20.7109375" style="28" customWidth="1"/>
    <col min="15886" max="15886" width="10.7109375" style="28"/>
    <col min="15887" max="15887" width="14" style="28" customWidth="1"/>
    <col min="15888" max="15888" width="10.7109375" style="28"/>
    <col min="15889" max="15889" width="15.28515625" style="28" customWidth="1"/>
    <col min="15890" max="16128" width="10.7109375" style="28"/>
    <col min="16129" max="16129" width="64.5703125" style="28" customWidth="1"/>
    <col min="16130" max="16130" width="8.42578125" style="28" customWidth="1"/>
    <col min="16131" max="16131" width="1.28515625" style="28" customWidth="1"/>
    <col min="16132" max="16132" width="11.7109375" style="28" customWidth="1"/>
    <col min="16133" max="16133" width="1.28515625" style="28" customWidth="1"/>
    <col min="16134" max="16134" width="11.5703125" style="28" customWidth="1"/>
    <col min="16135" max="16135" width="1" style="28" customWidth="1"/>
    <col min="16136" max="16136" width="11.5703125" style="28" customWidth="1"/>
    <col min="16137" max="16137" width="1.28515625" style="28" customWidth="1"/>
    <col min="16138" max="16138" width="11.5703125" style="28" customWidth="1"/>
    <col min="16139" max="16139" width="13.7109375" style="28" customWidth="1"/>
    <col min="16140" max="16140" width="10.7109375" style="28"/>
    <col min="16141" max="16141" width="20.7109375" style="28" customWidth="1"/>
    <col min="16142" max="16142" width="10.7109375" style="28"/>
    <col min="16143" max="16143" width="14" style="28" customWidth="1"/>
    <col min="16144" max="16144" width="10.7109375" style="28"/>
    <col min="16145" max="16145" width="15.28515625" style="28" customWidth="1"/>
    <col min="16146" max="16384" width="10.7109375" style="28"/>
  </cols>
  <sheetData>
    <row r="1" spans="1:10" ht="24" customHeight="1" x14ac:dyDescent="0.2">
      <c r="A1" s="215" t="s">
        <v>208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ht="24" customHeight="1" x14ac:dyDescent="0.2">
      <c r="A2" s="215" t="s">
        <v>52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27.4" customHeight="1" x14ac:dyDescent="0.2">
      <c r="A3" s="215" t="s">
        <v>261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ht="24" customHeight="1" x14ac:dyDescent="0.2">
      <c r="A4" s="215" t="s">
        <v>70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0" ht="24" customHeight="1" x14ac:dyDescent="0.2">
      <c r="A5" s="216" t="s">
        <v>68</v>
      </c>
      <c r="B5" s="216"/>
      <c r="C5" s="216"/>
      <c r="D5" s="216"/>
      <c r="E5" s="216"/>
      <c r="F5" s="216"/>
      <c r="G5" s="216"/>
      <c r="H5" s="216"/>
      <c r="I5" s="216"/>
      <c r="J5" s="216"/>
    </row>
    <row r="6" spans="1:10" s="179" customFormat="1" ht="6" customHeight="1" x14ac:dyDescent="0.2">
      <c r="D6" s="31"/>
      <c r="E6" s="31"/>
      <c r="F6" s="31"/>
      <c r="G6" s="31"/>
      <c r="H6" s="31"/>
      <c r="I6" s="31"/>
      <c r="J6" s="31"/>
    </row>
    <row r="7" spans="1:10" s="7" customFormat="1" ht="23.65" customHeight="1" x14ac:dyDescent="0.2">
      <c r="A7" s="6"/>
      <c r="B7" s="143" t="s">
        <v>2</v>
      </c>
      <c r="C7" s="143"/>
      <c r="D7" s="217" t="s">
        <v>0</v>
      </c>
      <c r="E7" s="217"/>
      <c r="F7" s="217"/>
      <c r="G7" s="180"/>
      <c r="H7" s="217" t="s">
        <v>1</v>
      </c>
      <c r="I7" s="217"/>
      <c r="J7" s="217"/>
    </row>
    <row r="8" spans="1:10" s="7" customFormat="1" ht="23.65" customHeight="1" x14ac:dyDescent="0.2">
      <c r="A8" s="6"/>
      <c r="B8" s="6"/>
      <c r="C8" s="6"/>
      <c r="D8" s="17" t="s">
        <v>204</v>
      </c>
      <c r="E8" s="173"/>
      <c r="F8" s="17" t="s">
        <v>169</v>
      </c>
      <c r="G8" s="17"/>
      <c r="H8" s="17" t="s">
        <v>204</v>
      </c>
      <c r="I8" s="173"/>
      <c r="J8" s="17" t="s">
        <v>169</v>
      </c>
    </row>
    <row r="9" spans="1:10" s="7" customFormat="1" ht="23.65" customHeight="1" x14ac:dyDescent="0.2">
      <c r="A9" s="6" t="s">
        <v>180</v>
      </c>
      <c r="B9" s="6"/>
      <c r="C9" s="6"/>
      <c r="D9" s="114"/>
      <c r="E9" s="172"/>
      <c r="F9" s="114"/>
      <c r="G9" s="114"/>
      <c r="H9" s="114"/>
      <c r="I9" s="172"/>
      <c r="J9" s="114"/>
    </row>
    <row r="10" spans="1:10" s="3" customFormat="1" ht="23.65" customHeight="1" x14ac:dyDescent="0.2">
      <c r="A10" s="44" t="s">
        <v>210</v>
      </c>
      <c r="D10" s="2">
        <v>8990</v>
      </c>
      <c r="E10" s="21"/>
      <c r="F10" s="2">
        <v>55714</v>
      </c>
      <c r="G10" s="2"/>
      <c r="H10" s="147">
        <v>0</v>
      </c>
      <c r="I10" s="21"/>
      <c r="J10" s="147">
        <v>0</v>
      </c>
    </row>
    <row r="11" spans="1:10" s="3" customFormat="1" ht="23.65" customHeight="1" x14ac:dyDescent="0.2">
      <c r="A11" s="44" t="s">
        <v>61</v>
      </c>
      <c r="D11" s="2">
        <v>32680</v>
      </c>
      <c r="E11" s="21"/>
      <c r="F11" s="2">
        <v>32405</v>
      </c>
      <c r="G11" s="2"/>
      <c r="H11" s="2">
        <v>34157</v>
      </c>
      <c r="I11" s="21"/>
      <c r="J11" s="2">
        <v>32779</v>
      </c>
    </row>
    <row r="12" spans="1:10" s="3" customFormat="1" ht="23.65" customHeight="1" x14ac:dyDescent="0.2">
      <c r="A12" s="44" t="s">
        <v>142</v>
      </c>
      <c r="B12" s="1">
        <v>30</v>
      </c>
      <c r="D12" s="2">
        <v>470223</v>
      </c>
      <c r="E12" s="21"/>
      <c r="F12" s="2">
        <v>230879</v>
      </c>
      <c r="G12" s="2"/>
      <c r="H12" s="147">
        <v>0</v>
      </c>
      <c r="I12" s="21"/>
      <c r="J12" s="147">
        <v>0</v>
      </c>
    </row>
    <row r="13" spans="1:10" s="3" customFormat="1" ht="23.65" customHeight="1" x14ac:dyDescent="0.2">
      <c r="A13" s="44" t="s">
        <v>126</v>
      </c>
      <c r="B13" s="147"/>
      <c r="D13" s="147">
        <v>31103</v>
      </c>
      <c r="E13" s="21"/>
      <c r="F13" s="147">
        <v>20067</v>
      </c>
      <c r="G13" s="2"/>
      <c r="H13" s="147">
        <v>0</v>
      </c>
      <c r="I13" s="21"/>
      <c r="J13" s="147">
        <v>0</v>
      </c>
    </row>
    <row r="14" spans="1:10" s="3" customFormat="1" ht="23.65" customHeight="1" x14ac:dyDescent="0.2">
      <c r="A14" s="44" t="s">
        <v>181</v>
      </c>
      <c r="B14" s="1"/>
      <c r="D14" s="2">
        <v>50275</v>
      </c>
      <c r="E14" s="21"/>
      <c r="F14" s="2">
        <v>24388</v>
      </c>
      <c r="G14" s="2"/>
      <c r="H14" s="147">
        <v>0</v>
      </c>
      <c r="I14" s="21"/>
      <c r="J14" s="147">
        <v>0</v>
      </c>
    </row>
    <row r="15" spans="1:10" s="3" customFormat="1" ht="23.65" customHeight="1" x14ac:dyDescent="0.2">
      <c r="A15" s="44" t="s">
        <v>182</v>
      </c>
      <c r="B15" s="1"/>
      <c r="D15" s="2">
        <v>92276</v>
      </c>
      <c r="E15" s="21"/>
      <c r="F15" s="2">
        <v>62188</v>
      </c>
      <c r="G15" s="2"/>
      <c r="H15" s="147">
        <v>0</v>
      </c>
      <c r="I15" s="21"/>
      <c r="J15" s="147">
        <v>0</v>
      </c>
    </row>
    <row r="16" spans="1:10" s="3" customFormat="1" ht="23.65" customHeight="1" x14ac:dyDescent="0.2">
      <c r="A16" s="44" t="s">
        <v>263</v>
      </c>
      <c r="B16" s="1"/>
      <c r="D16" s="147">
        <v>0</v>
      </c>
      <c r="E16" s="21"/>
      <c r="F16" s="120">
        <v>5681</v>
      </c>
      <c r="G16" s="2"/>
      <c r="H16" s="147">
        <v>0</v>
      </c>
      <c r="I16" s="158"/>
      <c r="J16" s="147">
        <v>43</v>
      </c>
    </row>
    <row r="17" spans="1:10" s="3" customFormat="1" ht="23.65" customHeight="1" x14ac:dyDescent="0.2">
      <c r="A17" s="44" t="s">
        <v>20</v>
      </c>
      <c r="B17" s="1">
        <v>31</v>
      </c>
      <c r="D17" s="150">
        <v>20719</v>
      </c>
      <c r="E17" s="21"/>
      <c r="F17" s="150">
        <v>57939</v>
      </c>
      <c r="G17" s="2"/>
      <c r="H17" s="106">
        <v>22419</v>
      </c>
      <c r="I17" s="21"/>
      <c r="J17" s="106">
        <v>40695</v>
      </c>
    </row>
    <row r="18" spans="1:10" s="3" customFormat="1" ht="23.65" customHeight="1" x14ac:dyDescent="0.2">
      <c r="A18" s="127" t="s">
        <v>183</v>
      </c>
      <c r="D18" s="51">
        <f>SUM(D10:D17)</f>
        <v>706266</v>
      </c>
      <c r="E18" s="21"/>
      <c r="F18" s="51">
        <f>SUM(F10:F17)</f>
        <v>489261</v>
      </c>
      <c r="G18" s="2"/>
      <c r="H18" s="51">
        <f>SUM(H10:H17)</f>
        <v>56576</v>
      </c>
      <c r="I18" s="158"/>
      <c r="J18" s="51">
        <f>SUM(J10:J17)</f>
        <v>73517</v>
      </c>
    </row>
    <row r="19" spans="1:10" s="3" customFormat="1" ht="23.65" customHeight="1" x14ac:dyDescent="0.2">
      <c r="A19" s="127"/>
      <c r="D19" s="2"/>
      <c r="E19" s="21"/>
      <c r="F19" s="2"/>
      <c r="G19" s="2"/>
      <c r="H19" s="2"/>
      <c r="I19" s="158"/>
      <c r="J19" s="2"/>
    </row>
    <row r="20" spans="1:10" s="3" customFormat="1" ht="23.65" customHeight="1" x14ac:dyDescent="0.2">
      <c r="A20" s="6" t="s">
        <v>184</v>
      </c>
      <c r="D20" s="2"/>
      <c r="E20" s="21"/>
      <c r="F20" s="2"/>
      <c r="G20" s="2"/>
      <c r="H20" s="2"/>
      <c r="I20" s="158"/>
      <c r="J20" s="2"/>
    </row>
    <row r="21" spans="1:10" s="3" customFormat="1" ht="23.65" customHeight="1" x14ac:dyDescent="0.2">
      <c r="A21" s="44" t="s">
        <v>264</v>
      </c>
      <c r="B21" s="1"/>
      <c r="C21" s="1"/>
      <c r="D21" s="2">
        <v>-8828</v>
      </c>
      <c r="E21" s="21"/>
      <c r="F21" s="2">
        <v>-51530</v>
      </c>
      <c r="G21" s="2"/>
      <c r="H21" s="146">
        <v>0</v>
      </c>
      <c r="I21" s="21"/>
      <c r="J21" s="146">
        <v>0</v>
      </c>
    </row>
    <row r="22" spans="1:10" s="3" customFormat="1" ht="23.65" customHeight="1" x14ac:dyDescent="0.2">
      <c r="A22" s="44" t="s">
        <v>59</v>
      </c>
      <c r="B22" s="10"/>
      <c r="C22" s="10"/>
      <c r="D22" s="2">
        <v>-6978</v>
      </c>
      <c r="E22" s="21"/>
      <c r="F22" s="2">
        <v>-7053</v>
      </c>
      <c r="G22" s="2"/>
      <c r="H22" s="2">
        <v>-6972</v>
      </c>
      <c r="I22" s="158"/>
      <c r="J22" s="2">
        <v>-7053</v>
      </c>
    </row>
    <row r="23" spans="1:10" s="3" customFormat="1" ht="23.65" customHeight="1" x14ac:dyDescent="0.2">
      <c r="A23" s="44" t="s">
        <v>127</v>
      </c>
      <c r="D23" s="2">
        <v>70266</v>
      </c>
      <c r="E23" s="21"/>
      <c r="F23" s="2">
        <v>-118044</v>
      </c>
      <c r="G23" s="2"/>
      <c r="H23" s="146">
        <v>0</v>
      </c>
      <c r="I23" s="21"/>
      <c r="J23" s="146">
        <v>0</v>
      </c>
    </row>
    <row r="24" spans="1:10" s="3" customFormat="1" ht="23.65" customHeight="1" x14ac:dyDescent="0.2">
      <c r="A24" s="44" t="s">
        <v>128</v>
      </c>
      <c r="B24" s="1"/>
      <c r="C24" s="10"/>
      <c r="D24" s="2">
        <v>-53172</v>
      </c>
      <c r="E24" s="21"/>
      <c r="F24" s="2">
        <v>-35037</v>
      </c>
      <c r="G24" s="2"/>
      <c r="H24" s="146">
        <v>0</v>
      </c>
      <c r="I24" s="21"/>
      <c r="J24" s="146">
        <v>0</v>
      </c>
    </row>
    <row r="25" spans="1:10" s="3" customFormat="1" ht="23.65" customHeight="1" x14ac:dyDescent="0.2">
      <c r="A25" s="44" t="s">
        <v>185</v>
      </c>
      <c r="B25" s="1"/>
      <c r="C25" s="10"/>
      <c r="D25" s="120">
        <v>-15136</v>
      </c>
      <c r="E25" s="21"/>
      <c r="F25" s="120">
        <v>-10179</v>
      </c>
      <c r="G25" s="2"/>
      <c r="H25" s="146">
        <v>0</v>
      </c>
      <c r="I25" s="21"/>
      <c r="J25" s="146">
        <v>0</v>
      </c>
    </row>
    <row r="26" spans="1:10" s="3" customFormat="1" ht="23.65" customHeight="1" x14ac:dyDescent="0.2">
      <c r="A26" s="44" t="s">
        <v>129</v>
      </c>
      <c r="C26" s="1"/>
      <c r="D26" s="120">
        <v>-113318</v>
      </c>
      <c r="E26" s="146"/>
      <c r="F26" s="120">
        <v>-76602</v>
      </c>
      <c r="G26" s="2"/>
      <c r="H26" s="146">
        <v>0</v>
      </c>
      <c r="I26" s="158"/>
      <c r="J26" s="146">
        <v>0</v>
      </c>
    </row>
    <row r="27" spans="1:10" s="3" customFormat="1" ht="23.65" customHeight="1" x14ac:dyDescent="0.2">
      <c r="A27" s="44" t="s">
        <v>21</v>
      </c>
      <c r="C27" s="1"/>
      <c r="D27" s="120">
        <v>-6841</v>
      </c>
      <c r="E27" s="146"/>
      <c r="F27" s="120">
        <v>-28299</v>
      </c>
      <c r="G27" s="2"/>
      <c r="H27" s="2">
        <v>-5013</v>
      </c>
      <c r="I27" s="158"/>
      <c r="J27" s="2">
        <v>-11104</v>
      </c>
    </row>
    <row r="28" spans="1:10" s="3" customFormat="1" ht="23.65" customHeight="1" x14ac:dyDescent="0.2">
      <c r="A28" s="44" t="s">
        <v>22</v>
      </c>
      <c r="B28" s="1">
        <v>32</v>
      </c>
      <c r="C28" s="1"/>
      <c r="D28" s="120">
        <v>-461829</v>
      </c>
      <c r="E28" s="146"/>
      <c r="F28" s="120">
        <v>-463006</v>
      </c>
      <c r="G28" s="2"/>
      <c r="H28" s="2">
        <v>-104219</v>
      </c>
      <c r="I28" s="158"/>
      <c r="J28" s="2">
        <v>-114431</v>
      </c>
    </row>
    <row r="29" spans="1:10" s="3" customFormat="1" ht="23.65" customHeight="1" x14ac:dyDescent="0.2">
      <c r="A29" s="44" t="s">
        <v>186</v>
      </c>
      <c r="B29" s="1"/>
      <c r="C29" s="1"/>
      <c r="D29" s="120">
        <v>-30701</v>
      </c>
      <c r="E29" s="146"/>
      <c r="F29" s="120">
        <v>-38802</v>
      </c>
      <c r="G29" s="2"/>
      <c r="H29" s="2">
        <v>-147</v>
      </c>
      <c r="I29" s="158"/>
      <c r="J29" s="2">
        <v>-130</v>
      </c>
    </row>
    <row r="30" spans="1:10" s="3" customFormat="1" ht="23.65" customHeight="1" x14ac:dyDescent="0.2">
      <c r="A30" s="44" t="s">
        <v>244</v>
      </c>
      <c r="B30" s="1"/>
      <c r="C30" s="1"/>
      <c r="D30" s="120">
        <v>-15376</v>
      </c>
      <c r="E30" s="146"/>
      <c r="F30" s="146">
        <v>0</v>
      </c>
      <c r="G30" s="2"/>
      <c r="H30" s="2">
        <v>-45</v>
      </c>
      <c r="I30" s="158"/>
      <c r="J30" s="146">
        <v>0</v>
      </c>
    </row>
    <row r="31" spans="1:10" s="3" customFormat="1" ht="23.65" customHeight="1" x14ac:dyDescent="0.2">
      <c r="A31" s="44" t="s">
        <v>231</v>
      </c>
      <c r="B31" s="1">
        <v>17</v>
      </c>
      <c r="C31" s="1"/>
      <c r="D31" s="120">
        <v>-575</v>
      </c>
      <c r="E31" s="146"/>
      <c r="F31" s="120">
        <v>-755</v>
      </c>
      <c r="G31" s="2"/>
      <c r="H31" s="146">
        <v>0</v>
      </c>
      <c r="I31" s="158"/>
      <c r="J31" s="146">
        <v>0</v>
      </c>
    </row>
    <row r="32" spans="1:10" s="3" customFormat="1" ht="23.65" customHeight="1" x14ac:dyDescent="0.2">
      <c r="A32" s="44" t="s">
        <v>35</v>
      </c>
      <c r="C32" s="1"/>
      <c r="D32" s="120">
        <v>0</v>
      </c>
      <c r="E32" s="146"/>
      <c r="F32" s="146">
        <v>0</v>
      </c>
      <c r="G32" s="2"/>
      <c r="H32" s="146">
        <v>0</v>
      </c>
      <c r="I32" s="158"/>
      <c r="J32" s="2">
        <v>-9333</v>
      </c>
    </row>
    <row r="33" spans="1:10" s="3" customFormat="1" ht="23.65" customHeight="1" x14ac:dyDescent="0.2">
      <c r="A33" s="127" t="s">
        <v>187</v>
      </c>
      <c r="C33" s="1"/>
      <c r="D33" s="181">
        <f>SUM(D20:D32)</f>
        <v>-642488</v>
      </c>
      <c r="E33" s="146"/>
      <c r="F33" s="181">
        <f>SUM(F20:F32)</f>
        <v>-829307</v>
      </c>
      <c r="G33" s="2"/>
      <c r="H33" s="51">
        <f>SUM(H20:H32)</f>
        <v>-116396</v>
      </c>
      <c r="I33" s="158"/>
      <c r="J33" s="51">
        <f>SUM(J20:J32)</f>
        <v>-142051</v>
      </c>
    </row>
    <row r="34" spans="1:10" s="3" customFormat="1" ht="23.65" customHeight="1" x14ac:dyDescent="0.2">
      <c r="C34" s="1"/>
      <c r="D34" s="158"/>
      <c r="E34" s="146"/>
      <c r="F34" s="158"/>
      <c r="G34" s="2"/>
      <c r="H34" s="2"/>
      <c r="I34" s="158"/>
      <c r="J34" s="2"/>
    </row>
    <row r="35" spans="1:10" s="3" customFormat="1" ht="23.65" customHeight="1" x14ac:dyDescent="0.2">
      <c r="A35" s="9" t="s">
        <v>223</v>
      </c>
      <c r="B35" s="10"/>
      <c r="C35" s="10"/>
      <c r="D35" s="2">
        <f>SUM(D18,D33)</f>
        <v>63778</v>
      </c>
      <c r="E35" s="21"/>
      <c r="F35" s="2">
        <f>SUM(F18,F33)</f>
        <v>-340046</v>
      </c>
      <c r="G35" s="2"/>
      <c r="H35" s="2">
        <f>SUM(H18,H33)</f>
        <v>-59820</v>
      </c>
      <c r="I35" s="158"/>
      <c r="J35" s="2">
        <f>SUM(J18,J33)</f>
        <v>-68534</v>
      </c>
    </row>
    <row r="36" spans="1:10" s="3" customFormat="1" ht="23.65" customHeight="1" x14ac:dyDescent="0.2">
      <c r="A36" s="3" t="s">
        <v>156</v>
      </c>
      <c r="B36" s="10"/>
      <c r="C36" s="10"/>
      <c r="D36" s="2">
        <v>251</v>
      </c>
      <c r="E36" s="21"/>
      <c r="F36" s="2">
        <v>63</v>
      </c>
      <c r="G36" s="2"/>
      <c r="H36" s="2">
        <v>80752</v>
      </c>
      <c r="I36" s="158"/>
      <c r="J36" s="2">
        <v>67596</v>
      </c>
    </row>
    <row r="37" spans="1:10" s="3" customFormat="1" ht="23.65" customHeight="1" x14ac:dyDescent="0.2">
      <c r="A37" s="3" t="s">
        <v>58</v>
      </c>
      <c r="B37" s="1"/>
      <c r="C37" s="10"/>
      <c r="D37" s="150">
        <v>-101830</v>
      </c>
      <c r="E37" s="21"/>
      <c r="F37" s="150">
        <v>-108170</v>
      </c>
      <c r="G37" s="2"/>
      <c r="H37" s="150">
        <v>-50212</v>
      </c>
      <c r="I37" s="21"/>
      <c r="J37" s="150">
        <v>-69059</v>
      </c>
    </row>
    <row r="38" spans="1:10" s="3" customFormat="1" ht="23.65" customHeight="1" x14ac:dyDescent="0.2">
      <c r="A38" s="9" t="s">
        <v>266</v>
      </c>
      <c r="D38" s="2">
        <f>SUM(D35:D37)</f>
        <v>-37801</v>
      </c>
      <c r="E38" s="21"/>
      <c r="F38" s="2">
        <f>SUM(F35:F37)</f>
        <v>-448153</v>
      </c>
      <c r="G38" s="2"/>
      <c r="H38" s="2">
        <f>SUM(H35:H37)</f>
        <v>-29280</v>
      </c>
      <c r="I38" s="158"/>
      <c r="J38" s="2">
        <f>SUM(J35:J37)</f>
        <v>-69997</v>
      </c>
    </row>
    <row r="39" spans="1:10" s="3" customFormat="1" ht="23.65" customHeight="1" x14ac:dyDescent="0.2">
      <c r="A39" s="3" t="s">
        <v>282</v>
      </c>
      <c r="B39" s="1"/>
      <c r="C39" s="10"/>
      <c r="D39" s="46">
        <v>4645</v>
      </c>
      <c r="E39" s="49"/>
      <c r="F39" s="46">
        <v>-977</v>
      </c>
      <c r="G39" s="49"/>
      <c r="H39" s="146">
        <v>0</v>
      </c>
      <c r="I39" s="49"/>
      <c r="J39" s="146">
        <v>0</v>
      </c>
    </row>
    <row r="40" spans="1:10" s="3" customFormat="1" ht="23.65" customHeight="1" x14ac:dyDescent="0.2">
      <c r="A40" s="9" t="s">
        <v>268</v>
      </c>
      <c r="B40" s="10"/>
      <c r="C40" s="10"/>
      <c r="D40" s="51">
        <f>SUM(D38:D39)</f>
        <v>-33156</v>
      </c>
      <c r="E40" s="21"/>
      <c r="F40" s="51">
        <f>SUM(F38:F39)</f>
        <v>-449130</v>
      </c>
      <c r="G40" s="2"/>
      <c r="H40" s="51">
        <f>SUM(H38:H39)</f>
        <v>-29280</v>
      </c>
      <c r="I40" s="158"/>
      <c r="J40" s="51">
        <f>SUM(J38:J39)</f>
        <v>-69997</v>
      </c>
    </row>
    <row r="41" spans="1:10" s="3" customFormat="1" ht="23.65" customHeight="1" x14ac:dyDescent="0.2">
      <c r="A41" s="9"/>
      <c r="B41" s="10"/>
      <c r="C41" s="10"/>
      <c r="D41" s="158"/>
      <c r="E41" s="21"/>
      <c r="F41" s="2"/>
      <c r="G41" s="2"/>
      <c r="H41" s="158"/>
      <c r="I41" s="158"/>
      <c r="J41" s="2"/>
    </row>
    <row r="42" spans="1:10" s="3" customFormat="1" ht="24" customHeight="1" x14ac:dyDescent="0.2">
      <c r="A42" s="215" t="s">
        <v>208</v>
      </c>
      <c r="B42" s="215"/>
      <c r="C42" s="215"/>
      <c r="D42" s="215"/>
      <c r="E42" s="215"/>
      <c r="F42" s="215"/>
      <c r="G42" s="215"/>
      <c r="H42" s="215"/>
      <c r="I42" s="215"/>
      <c r="J42" s="215"/>
    </row>
    <row r="43" spans="1:10" s="3" customFormat="1" ht="24" customHeight="1" x14ac:dyDescent="0.2">
      <c r="A43" s="215" t="s">
        <v>143</v>
      </c>
      <c r="B43" s="215"/>
      <c r="C43" s="215"/>
      <c r="D43" s="215"/>
      <c r="E43" s="215"/>
      <c r="F43" s="215"/>
      <c r="G43" s="215"/>
      <c r="H43" s="215"/>
      <c r="I43" s="215"/>
      <c r="J43" s="215"/>
    </row>
    <row r="44" spans="1:10" s="3" customFormat="1" ht="27.4" customHeight="1" x14ac:dyDescent="0.2">
      <c r="A44" s="215" t="s">
        <v>261</v>
      </c>
      <c r="B44" s="215"/>
      <c r="C44" s="215"/>
      <c r="D44" s="215"/>
      <c r="E44" s="215"/>
      <c r="F44" s="215"/>
      <c r="G44" s="215"/>
      <c r="H44" s="215"/>
      <c r="I44" s="215"/>
      <c r="J44" s="215"/>
    </row>
    <row r="45" spans="1:10" s="3" customFormat="1" ht="24" customHeight="1" x14ac:dyDescent="0.2">
      <c r="A45" s="215" t="s">
        <v>70</v>
      </c>
      <c r="B45" s="215"/>
      <c r="C45" s="215"/>
      <c r="D45" s="215"/>
      <c r="E45" s="215"/>
      <c r="F45" s="215"/>
      <c r="G45" s="215"/>
      <c r="H45" s="215"/>
      <c r="I45" s="215"/>
      <c r="J45" s="215"/>
    </row>
    <row r="46" spans="1:10" s="3" customFormat="1" ht="24" customHeight="1" x14ac:dyDescent="0.2">
      <c r="A46" s="216" t="s">
        <v>68</v>
      </c>
      <c r="B46" s="216"/>
      <c r="C46" s="216"/>
      <c r="D46" s="216"/>
      <c r="E46" s="216"/>
      <c r="F46" s="216"/>
      <c r="G46" s="216"/>
      <c r="H46" s="216"/>
      <c r="I46" s="216"/>
      <c r="J46" s="216"/>
    </row>
    <row r="47" spans="1:10" ht="6" customHeight="1" x14ac:dyDescent="0.2">
      <c r="A47" s="179"/>
      <c r="B47" s="179"/>
      <c r="C47" s="179"/>
    </row>
    <row r="48" spans="1:10" s="7" customFormat="1" ht="23.65" customHeight="1" x14ac:dyDescent="0.2">
      <c r="A48" s="6"/>
      <c r="B48" s="143" t="s">
        <v>2</v>
      </c>
      <c r="C48" s="143"/>
      <c r="D48" s="217" t="s">
        <v>0</v>
      </c>
      <c r="E48" s="217"/>
      <c r="F48" s="217"/>
      <c r="G48" s="180"/>
      <c r="H48" s="217" t="s">
        <v>1</v>
      </c>
      <c r="I48" s="217"/>
      <c r="J48" s="217"/>
    </row>
    <row r="49" spans="1:10" s="7" customFormat="1" ht="23.65" customHeight="1" x14ac:dyDescent="0.2">
      <c r="A49" s="6"/>
      <c r="B49" s="6"/>
      <c r="C49" s="6"/>
      <c r="D49" s="17" t="s">
        <v>204</v>
      </c>
      <c r="E49" s="173"/>
      <c r="F49" s="17" t="s">
        <v>169</v>
      </c>
      <c r="G49" s="17"/>
      <c r="H49" s="17" t="s">
        <v>204</v>
      </c>
      <c r="I49" s="173"/>
      <c r="J49" s="17" t="s">
        <v>169</v>
      </c>
    </row>
    <row r="50" spans="1:10" s="3" customFormat="1" ht="23.65" customHeight="1" x14ac:dyDescent="0.2">
      <c r="A50" s="9" t="s">
        <v>91</v>
      </c>
      <c r="B50" s="10"/>
      <c r="C50" s="10"/>
      <c r="D50" s="21"/>
      <c r="E50" s="21"/>
      <c r="F50" s="21"/>
      <c r="G50" s="21"/>
      <c r="H50" s="21"/>
      <c r="I50" s="21"/>
      <c r="J50" s="21"/>
    </row>
    <row r="51" spans="1:10" s="3" customFormat="1" ht="23.65" customHeight="1" x14ac:dyDescent="0.2">
      <c r="A51" s="3" t="s">
        <v>82</v>
      </c>
      <c r="B51" s="10"/>
      <c r="C51" s="10"/>
      <c r="D51" s="21"/>
      <c r="E51" s="21"/>
      <c r="F51" s="21"/>
      <c r="G51" s="21"/>
      <c r="H51" s="21"/>
      <c r="I51" s="21"/>
      <c r="J51" s="21"/>
    </row>
    <row r="52" spans="1:10" s="3" customFormat="1" ht="23.65" customHeight="1" x14ac:dyDescent="0.2">
      <c r="A52" s="3" t="s">
        <v>53</v>
      </c>
      <c r="B52" s="10"/>
      <c r="C52" s="10">
        <v>25904</v>
      </c>
      <c r="D52" s="21"/>
      <c r="E52" s="21"/>
      <c r="F52" s="21"/>
      <c r="G52" s="21"/>
      <c r="H52" s="21"/>
      <c r="I52" s="21"/>
      <c r="J52" s="21"/>
    </row>
    <row r="53" spans="1:10" s="3" customFormat="1" ht="23.65" customHeight="1" x14ac:dyDescent="0.2">
      <c r="A53" s="44" t="s">
        <v>269</v>
      </c>
      <c r="B53" s="10"/>
      <c r="C53" s="10"/>
      <c r="D53" s="3">
        <v>-215854</v>
      </c>
      <c r="E53" s="2"/>
      <c r="F53" s="3">
        <v>-30276</v>
      </c>
      <c r="G53" s="2"/>
      <c r="H53" s="146">
        <v>0</v>
      </c>
      <c r="I53" s="2"/>
      <c r="J53" s="146">
        <v>0</v>
      </c>
    </row>
    <row r="54" spans="1:10" s="3" customFormat="1" ht="23.65" customHeight="1" x14ac:dyDescent="0.2">
      <c r="A54" s="44" t="s">
        <v>235</v>
      </c>
      <c r="B54" s="10"/>
      <c r="C54" s="10"/>
      <c r="D54" s="146"/>
      <c r="E54" s="2"/>
      <c r="F54" s="146"/>
      <c r="G54" s="2"/>
      <c r="H54" s="146"/>
      <c r="I54" s="2"/>
      <c r="J54" s="146"/>
    </row>
    <row r="55" spans="1:10" s="3" customFormat="1" ht="23.65" customHeight="1" x14ac:dyDescent="0.2">
      <c r="A55" s="45" t="s">
        <v>270</v>
      </c>
      <c r="B55" s="10"/>
      <c r="C55" s="10"/>
      <c r="D55" s="146">
        <v>0</v>
      </c>
      <c r="E55" s="2"/>
      <c r="F55" s="3">
        <v>-204</v>
      </c>
      <c r="G55" s="2"/>
      <c r="H55" s="146">
        <v>0</v>
      </c>
      <c r="I55" s="2"/>
      <c r="J55" s="146">
        <v>0</v>
      </c>
    </row>
    <row r="56" spans="1:10" s="3" customFormat="1" ht="23.25" x14ac:dyDescent="0.2">
      <c r="A56" s="44" t="s">
        <v>222</v>
      </c>
      <c r="B56" s="10"/>
      <c r="C56" s="10"/>
      <c r="D56" s="147">
        <v>40256</v>
      </c>
      <c r="E56" s="2"/>
      <c r="F56" s="147">
        <v>5886</v>
      </c>
      <c r="G56" s="2"/>
      <c r="H56" s="27">
        <v>0</v>
      </c>
      <c r="I56" s="2"/>
      <c r="J56" s="27">
        <v>0</v>
      </c>
    </row>
    <row r="57" spans="1:10" s="3" customFormat="1" ht="23.65" customHeight="1" x14ac:dyDescent="0.2">
      <c r="A57" s="44" t="s">
        <v>84</v>
      </c>
      <c r="B57" s="10"/>
      <c r="C57" s="10"/>
      <c r="D57" s="102"/>
      <c r="E57" s="2"/>
      <c r="F57" s="102"/>
      <c r="G57" s="158"/>
      <c r="H57" s="158"/>
      <c r="I57" s="158"/>
      <c r="J57" s="158"/>
    </row>
    <row r="58" spans="1:10" s="3" customFormat="1" ht="23.65" customHeight="1" x14ac:dyDescent="0.2">
      <c r="A58" s="45" t="s">
        <v>83</v>
      </c>
      <c r="B58" s="10"/>
      <c r="C58" s="10"/>
      <c r="D58" s="46">
        <f>SUM(D52:D56)</f>
        <v>-175598</v>
      </c>
      <c r="E58" s="2"/>
      <c r="F58" s="46">
        <f>SUM(F52:F56)</f>
        <v>-24594</v>
      </c>
      <c r="G58" s="158"/>
      <c r="H58" s="27">
        <f>SUM(H52:H56)</f>
        <v>0</v>
      </c>
      <c r="I58" s="158"/>
      <c r="J58" s="27">
        <f>SUM(J52:J56)</f>
        <v>0</v>
      </c>
    </row>
    <row r="59" spans="1:10" s="3" customFormat="1" ht="23.65" customHeight="1" x14ac:dyDescent="0.2">
      <c r="A59" s="45"/>
      <c r="B59" s="10"/>
      <c r="C59" s="10"/>
      <c r="D59" s="120"/>
      <c r="E59" s="2"/>
      <c r="F59" s="120"/>
      <c r="G59" s="158"/>
      <c r="H59" s="120"/>
      <c r="I59" s="158"/>
      <c r="J59" s="120"/>
    </row>
    <row r="60" spans="1:10" s="3" customFormat="1" ht="23.65" customHeight="1" x14ac:dyDescent="0.2">
      <c r="A60" s="3" t="s">
        <v>188</v>
      </c>
      <c r="B60" s="10"/>
      <c r="C60" s="10"/>
      <c r="D60" s="120"/>
      <c r="E60" s="2"/>
      <c r="F60" s="120"/>
      <c r="G60" s="158"/>
      <c r="H60" s="120"/>
      <c r="I60" s="158"/>
      <c r="J60" s="120"/>
    </row>
    <row r="61" spans="1:10" s="3" customFormat="1" ht="23.65" customHeight="1" x14ac:dyDescent="0.2">
      <c r="A61" s="3" t="s">
        <v>53</v>
      </c>
      <c r="B61" s="10"/>
      <c r="C61" s="10"/>
      <c r="D61" s="120"/>
      <c r="E61" s="2"/>
      <c r="F61" s="120"/>
      <c r="G61" s="158"/>
      <c r="H61" s="120"/>
      <c r="I61" s="158"/>
      <c r="J61" s="120"/>
    </row>
    <row r="62" spans="1:10" s="3" customFormat="1" ht="23.65" customHeight="1" x14ac:dyDescent="0.2">
      <c r="A62" s="44" t="s">
        <v>271</v>
      </c>
      <c r="B62" s="10"/>
      <c r="C62" s="10"/>
      <c r="D62" s="120">
        <v>35</v>
      </c>
      <c r="E62" s="2"/>
      <c r="F62" s="120">
        <v>8</v>
      </c>
      <c r="G62" s="158"/>
      <c r="H62" s="146">
        <v>0</v>
      </c>
      <c r="I62" s="158"/>
      <c r="J62" s="146">
        <v>0</v>
      </c>
    </row>
    <row r="63" spans="1:10" s="3" customFormat="1" ht="23.65" customHeight="1" x14ac:dyDescent="0.2">
      <c r="A63" s="44" t="s">
        <v>189</v>
      </c>
      <c r="B63" s="10"/>
      <c r="C63" s="10"/>
      <c r="D63" s="175">
        <v>1837</v>
      </c>
      <c r="E63" s="5"/>
      <c r="F63" s="175">
        <v>19148</v>
      </c>
      <c r="G63" s="23"/>
      <c r="H63" s="24">
        <v>0</v>
      </c>
      <c r="I63" s="23"/>
      <c r="J63" s="161">
        <v>14104</v>
      </c>
    </row>
    <row r="64" spans="1:10" s="3" customFormat="1" ht="23.65" customHeight="1" x14ac:dyDescent="0.2">
      <c r="A64" s="44" t="s">
        <v>222</v>
      </c>
      <c r="B64" s="10"/>
      <c r="C64" s="10"/>
      <c r="D64" s="46">
        <v>-7</v>
      </c>
      <c r="E64" s="2"/>
      <c r="F64" s="27">
        <v>0</v>
      </c>
      <c r="G64" s="158"/>
      <c r="H64" s="27">
        <v>0</v>
      </c>
      <c r="I64" s="158"/>
      <c r="J64" s="27">
        <v>0</v>
      </c>
    </row>
    <row r="65" spans="1:11" s="3" customFormat="1" ht="23.65" customHeight="1" x14ac:dyDescent="0.2">
      <c r="A65" s="44" t="s">
        <v>190</v>
      </c>
      <c r="B65" s="10"/>
      <c r="C65" s="10"/>
      <c r="D65" s="120"/>
      <c r="E65" s="2"/>
      <c r="F65" s="120"/>
      <c r="G65" s="158"/>
      <c r="H65" s="120"/>
      <c r="I65" s="158"/>
      <c r="J65" s="120"/>
    </row>
    <row r="66" spans="1:11" s="3" customFormat="1" ht="23.65" customHeight="1" x14ac:dyDescent="0.2">
      <c r="A66" s="45" t="s">
        <v>83</v>
      </c>
      <c r="B66" s="10"/>
      <c r="C66" s="10"/>
      <c r="D66" s="46">
        <f>SUM(D59:D64)</f>
        <v>1865</v>
      </c>
      <c r="E66" s="2"/>
      <c r="F66" s="46">
        <f>SUM(F59:F64)</f>
        <v>19156</v>
      </c>
      <c r="G66" s="158"/>
      <c r="H66" s="27">
        <v>0</v>
      </c>
      <c r="I66" s="158"/>
      <c r="J66" s="46">
        <f>SUM(J59:J64)</f>
        <v>14104</v>
      </c>
    </row>
    <row r="67" spans="1:11" s="3" customFormat="1" ht="23.65" customHeight="1" x14ac:dyDescent="0.2">
      <c r="A67" s="9" t="s">
        <v>283</v>
      </c>
      <c r="B67" s="10"/>
      <c r="C67" s="10"/>
      <c r="D67" s="46">
        <f>SUM(D58,D66)</f>
        <v>-173733</v>
      </c>
      <c r="E67" s="26"/>
      <c r="F67" s="46">
        <f>SUM(F58,F66)</f>
        <v>-5438</v>
      </c>
      <c r="G67" s="2"/>
      <c r="H67" s="27">
        <f>SUM(H58,H66)</f>
        <v>0</v>
      </c>
      <c r="I67" s="158"/>
      <c r="J67" s="46">
        <f>SUM(J58,J66)</f>
        <v>14104</v>
      </c>
    </row>
    <row r="68" spans="1:11" s="3" customFormat="1" ht="23.65" customHeight="1" thickBot="1" x14ac:dyDescent="0.25">
      <c r="A68" s="9" t="s">
        <v>152</v>
      </c>
      <c r="D68" s="19">
        <f>D40+D67</f>
        <v>-206889</v>
      </c>
      <c r="E68" s="2"/>
      <c r="F68" s="19">
        <f>F40+F67</f>
        <v>-454568</v>
      </c>
      <c r="G68" s="2"/>
      <c r="H68" s="19">
        <f>H40+H67</f>
        <v>-29280</v>
      </c>
      <c r="I68" s="158"/>
      <c r="J68" s="19">
        <f>J40+J67</f>
        <v>-55893</v>
      </c>
    </row>
    <row r="69" spans="1:11" s="3" customFormat="1" ht="10.15" customHeight="1" thickTop="1" x14ac:dyDescent="0.2">
      <c r="D69" s="2"/>
      <c r="E69" s="2"/>
      <c r="F69" s="2"/>
      <c r="G69" s="2"/>
      <c r="H69" s="2"/>
      <c r="I69" s="2"/>
      <c r="J69" s="2"/>
    </row>
    <row r="70" spans="1:11" s="3" customFormat="1" ht="23.65" customHeight="1" x14ac:dyDescent="0.2">
      <c r="A70" s="9" t="s">
        <v>224</v>
      </c>
      <c r="D70" s="2"/>
      <c r="E70" s="2"/>
      <c r="F70" s="2"/>
      <c r="G70" s="2"/>
      <c r="H70" s="2"/>
      <c r="I70" s="2"/>
      <c r="J70" s="2"/>
    </row>
    <row r="71" spans="1:11" s="3" customFormat="1" ht="23.65" customHeight="1" x14ac:dyDescent="0.2">
      <c r="A71" s="3" t="s">
        <v>86</v>
      </c>
      <c r="D71" s="2">
        <v>-33840</v>
      </c>
      <c r="E71" s="2"/>
      <c r="F71" s="2">
        <v>-449196</v>
      </c>
      <c r="G71" s="2"/>
      <c r="H71" s="2">
        <v>-29280</v>
      </c>
      <c r="I71" s="2"/>
      <c r="J71" s="2">
        <v>-69997</v>
      </c>
    </row>
    <row r="72" spans="1:11" s="3" customFormat="1" ht="23.65" customHeight="1" x14ac:dyDescent="0.2">
      <c r="A72" s="3" t="s">
        <v>54</v>
      </c>
      <c r="D72" s="150">
        <v>684</v>
      </c>
      <c r="E72" s="2"/>
      <c r="F72" s="150">
        <v>66</v>
      </c>
      <c r="G72" s="2"/>
      <c r="H72" s="27">
        <v>0</v>
      </c>
      <c r="I72" s="158"/>
      <c r="J72" s="27">
        <v>0</v>
      </c>
    </row>
    <row r="73" spans="1:11" s="3" customFormat="1" ht="23.65" customHeight="1" thickBot="1" x14ac:dyDescent="0.25">
      <c r="A73" s="15"/>
      <c r="D73" s="19">
        <f>+D40</f>
        <v>-33156</v>
      </c>
      <c r="E73" s="2"/>
      <c r="F73" s="19">
        <f>+F40</f>
        <v>-449130</v>
      </c>
      <c r="G73" s="2"/>
      <c r="H73" s="19">
        <f>+H40</f>
        <v>-29280</v>
      </c>
      <c r="I73" s="158"/>
      <c r="J73" s="19">
        <f>+J40</f>
        <v>-69997</v>
      </c>
    </row>
    <row r="74" spans="1:11" s="3" customFormat="1" ht="23.65" customHeight="1" thickTop="1" x14ac:dyDescent="0.2">
      <c r="A74" s="9" t="s">
        <v>272</v>
      </c>
      <c r="D74" s="48"/>
      <c r="E74" s="48"/>
      <c r="F74" s="48"/>
      <c r="G74" s="48"/>
      <c r="H74" s="48"/>
      <c r="I74" s="48"/>
      <c r="J74" s="48"/>
      <c r="K74" s="182"/>
    </row>
    <row r="75" spans="1:11" s="3" customFormat="1" ht="23.65" customHeight="1" x14ac:dyDescent="0.2">
      <c r="A75" s="3" t="s">
        <v>86</v>
      </c>
      <c r="D75" s="2">
        <v>-206847</v>
      </c>
      <c r="E75" s="2"/>
      <c r="F75" s="2">
        <v>-454558</v>
      </c>
      <c r="G75" s="2"/>
      <c r="H75" s="2">
        <v>-29280</v>
      </c>
      <c r="I75" s="2"/>
      <c r="J75" s="2">
        <v>-55893</v>
      </c>
    </row>
    <row r="76" spans="1:11" s="3" customFormat="1" ht="23.65" customHeight="1" x14ac:dyDescent="0.2">
      <c r="A76" s="3" t="s">
        <v>54</v>
      </c>
      <c r="D76" s="150">
        <v>-42</v>
      </c>
      <c r="E76" s="2"/>
      <c r="F76" s="150">
        <v>-10</v>
      </c>
      <c r="G76" s="2"/>
      <c r="H76" s="27">
        <v>0</v>
      </c>
      <c r="I76" s="2"/>
      <c r="J76" s="27">
        <v>0</v>
      </c>
    </row>
    <row r="77" spans="1:11" s="3" customFormat="1" ht="23.65" customHeight="1" thickBot="1" x14ac:dyDescent="0.25">
      <c r="A77" s="121"/>
      <c r="D77" s="19">
        <f>+D68</f>
        <v>-206889</v>
      </c>
      <c r="E77" s="2"/>
      <c r="F77" s="19">
        <f>+F68</f>
        <v>-454568</v>
      </c>
      <c r="G77" s="2"/>
      <c r="H77" s="19">
        <f>+H68</f>
        <v>-29280</v>
      </c>
      <c r="I77" s="158"/>
      <c r="J77" s="19">
        <f>+J68</f>
        <v>-55893</v>
      </c>
    </row>
    <row r="78" spans="1:11" s="3" customFormat="1" ht="10.15" customHeight="1" thickTop="1" x14ac:dyDescent="0.2">
      <c r="A78" s="121"/>
      <c r="D78" s="2"/>
      <c r="E78" s="2"/>
      <c r="F78" s="2"/>
      <c r="G78" s="2"/>
      <c r="H78" s="2"/>
      <c r="I78" s="158"/>
      <c r="J78" s="2"/>
    </row>
    <row r="79" spans="1:11" s="3" customFormat="1" ht="23.65" customHeight="1" x14ac:dyDescent="0.2">
      <c r="A79" s="9" t="s">
        <v>273</v>
      </c>
      <c r="B79" s="1">
        <v>33</v>
      </c>
      <c r="D79" s="48"/>
      <c r="E79" s="48"/>
      <c r="F79" s="48"/>
      <c r="G79" s="48"/>
      <c r="H79" s="48"/>
      <c r="I79" s="48"/>
      <c r="J79" s="48"/>
    </row>
    <row r="80" spans="1:11" s="3" customFormat="1" ht="23.65" customHeight="1" thickBot="1" x14ac:dyDescent="0.25">
      <c r="A80" s="3" t="s">
        <v>274</v>
      </c>
      <c r="B80" s="1"/>
      <c r="C80" s="10"/>
      <c r="D80" s="136">
        <f>D71/D81</f>
        <v>-1.8110706510220988E-2</v>
      </c>
      <c r="E80" s="47"/>
      <c r="F80" s="136">
        <f>F71/F81</f>
        <v>-0.34105989177402074</v>
      </c>
      <c r="G80" s="47"/>
      <c r="H80" s="136">
        <f>H71/H81</f>
        <v>-1.5670256696786955E-2</v>
      </c>
      <c r="I80" s="47"/>
      <c r="J80" s="136">
        <f>J71/J81</f>
        <v>-5.3146442186720565E-2</v>
      </c>
    </row>
    <row r="81" spans="1:10" s="3" customFormat="1" ht="25.5" customHeight="1" thickTop="1" thickBot="1" x14ac:dyDescent="0.25">
      <c r="A81" s="3" t="s">
        <v>167</v>
      </c>
      <c r="B81" s="10"/>
      <c r="C81" s="10"/>
      <c r="D81" s="137">
        <v>1868508</v>
      </c>
      <c r="E81" s="47"/>
      <c r="F81" s="137">
        <v>1317059</v>
      </c>
      <c r="G81" s="47"/>
      <c r="H81" s="137">
        <v>1868508</v>
      </c>
      <c r="I81" s="47"/>
      <c r="J81" s="137">
        <v>1317059</v>
      </c>
    </row>
    <row r="82" spans="1:10" s="3" customFormat="1" ht="25.5" customHeight="1" thickTop="1" x14ac:dyDescent="0.2">
      <c r="B82" s="10"/>
      <c r="C82" s="10"/>
      <c r="D82" s="2"/>
      <c r="E82" s="47"/>
      <c r="F82" s="2"/>
      <c r="G82" s="47"/>
      <c r="H82" s="2"/>
      <c r="I82" s="47"/>
      <c r="J82" s="2"/>
    </row>
    <row r="83" spans="1:10" s="3" customFormat="1" ht="25.5" customHeight="1" x14ac:dyDescent="0.2">
      <c r="B83" s="10"/>
      <c r="C83" s="10"/>
      <c r="D83" s="2"/>
      <c r="E83" s="47"/>
      <c r="F83" s="2"/>
      <c r="G83" s="47"/>
      <c r="H83" s="2"/>
      <c r="I83" s="47"/>
      <c r="J83" s="2"/>
    </row>
    <row r="84" spans="1:10" s="3" customFormat="1" ht="25.5" customHeight="1" x14ac:dyDescent="0.2">
      <c r="B84" s="10"/>
      <c r="C84" s="10"/>
      <c r="D84" s="2"/>
      <c r="E84" s="47"/>
      <c r="F84" s="2"/>
      <c r="G84" s="47"/>
      <c r="H84" s="2"/>
      <c r="I84" s="47"/>
      <c r="J84" s="2"/>
    </row>
    <row r="85" spans="1:10" s="3" customFormat="1" ht="25.5" customHeight="1" x14ac:dyDescent="0.2">
      <c r="B85" s="10"/>
      <c r="C85" s="10"/>
      <c r="D85" s="2"/>
      <c r="E85" s="47"/>
      <c r="F85" s="2"/>
      <c r="G85" s="47"/>
      <c r="H85" s="2"/>
      <c r="I85" s="47"/>
      <c r="J85" s="2"/>
    </row>
    <row r="86" spans="1:10" s="3" customFormat="1" ht="25.5" customHeight="1" x14ac:dyDescent="0.2">
      <c r="B86" s="10"/>
      <c r="C86" s="10"/>
      <c r="D86" s="2"/>
      <c r="E86" s="47"/>
      <c r="F86" s="2"/>
      <c r="G86" s="47"/>
      <c r="H86" s="2"/>
      <c r="I86" s="47"/>
      <c r="J86" s="2"/>
    </row>
    <row r="87" spans="1:10" s="3" customFormat="1" ht="25.5" customHeight="1" x14ac:dyDescent="0.2">
      <c r="B87" s="10"/>
      <c r="C87" s="10"/>
      <c r="D87" s="2"/>
      <c r="E87" s="47"/>
      <c r="F87" s="2"/>
      <c r="G87" s="47"/>
      <c r="H87" s="2"/>
      <c r="I87" s="47"/>
      <c r="J87" s="2"/>
    </row>
    <row r="88" spans="1:10" s="3" customFormat="1" ht="25.5" customHeight="1" x14ac:dyDescent="0.2">
      <c r="A88" s="121" t="s">
        <v>69</v>
      </c>
      <c r="B88" s="10"/>
      <c r="C88" s="10"/>
      <c r="D88" s="2"/>
      <c r="E88" s="47"/>
      <c r="F88" s="2"/>
      <c r="G88" s="47"/>
      <c r="H88" s="2"/>
      <c r="I88" s="47"/>
      <c r="J88" s="2"/>
    </row>
    <row r="89" spans="1:10" s="3" customFormat="1" ht="25.5" customHeight="1" x14ac:dyDescent="0.2">
      <c r="B89" s="10"/>
      <c r="C89" s="10"/>
      <c r="D89" s="2"/>
      <c r="E89" s="47"/>
      <c r="F89" s="2"/>
      <c r="G89" s="47"/>
      <c r="H89" s="2"/>
      <c r="I89" s="47"/>
      <c r="J89" s="2"/>
    </row>
    <row r="90" spans="1:10" s="3" customFormat="1" ht="23.65" customHeight="1" x14ac:dyDescent="0.2">
      <c r="D90" s="21"/>
      <c r="E90" s="21"/>
      <c r="F90" s="21"/>
      <c r="G90" s="21"/>
      <c r="H90" s="21"/>
      <c r="I90" s="21"/>
      <c r="J90" s="21"/>
    </row>
    <row r="91" spans="1:10" s="3" customFormat="1" ht="23.65" customHeight="1" x14ac:dyDescent="0.2">
      <c r="D91" s="21"/>
      <c r="E91" s="21"/>
      <c r="F91" s="21"/>
      <c r="G91" s="21"/>
      <c r="H91" s="21"/>
      <c r="I91" s="21"/>
      <c r="J91" s="21"/>
    </row>
    <row r="92" spans="1:10" s="3" customFormat="1" ht="23.65" customHeight="1" x14ac:dyDescent="0.2">
      <c r="D92" s="21"/>
      <c r="E92" s="21"/>
      <c r="F92" s="21"/>
      <c r="G92" s="21"/>
      <c r="H92" s="21"/>
      <c r="I92" s="21"/>
      <c r="J92" s="21"/>
    </row>
    <row r="93" spans="1:10" s="3" customFormat="1" ht="23.65" customHeight="1" x14ac:dyDescent="0.2">
      <c r="D93" s="21"/>
      <c r="E93" s="21"/>
      <c r="F93" s="21"/>
      <c r="G93" s="21"/>
      <c r="H93" s="21"/>
      <c r="I93" s="21"/>
      <c r="J93" s="21"/>
    </row>
  </sheetData>
  <mergeCells count="14">
    <mergeCell ref="D48:F48"/>
    <mergeCell ref="H48:J48"/>
    <mergeCell ref="A1:J1"/>
    <mergeCell ref="A2:J2"/>
    <mergeCell ref="A3:J3"/>
    <mergeCell ref="A4:J4"/>
    <mergeCell ref="A5:J5"/>
    <mergeCell ref="D7:F7"/>
    <mergeCell ref="H7:J7"/>
    <mergeCell ref="A42:J42"/>
    <mergeCell ref="A43:J43"/>
    <mergeCell ref="A44:J44"/>
    <mergeCell ref="A45:J45"/>
    <mergeCell ref="A46:J46"/>
  </mergeCells>
  <pageMargins left="0.8" right="0.3" top="0.8" bottom="0.5" header="0.5" footer="0.3"/>
  <pageSetup paperSize="9" scale="70" firstPageNumber="2" orientation="portrait" useFirstPageNumber="1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B81"/>
  <sheetViews>
    <sheetView view="pageBreakPreview" zoomScale="90" zoomScaleNormal="70" zoomScaleSheetLayoutView="90" zoomScalePageLayoutView="80" workbookViewId="0">
      <selection sqref="A1:XFD1048576"/>
    </sheetView>
  </sheetViews>
  <sheetFormatPr defaultColWidth="9.140625" defaultRowHeight="23.25" customHeight="1" x14ac:dyDescent="0.45"/>
  <cols>
    <col min="1" max="1" width="38.140625" style="33" customWidth="1"/>
    <col min="2" max="2" width="7.140625" style="33" customWidth="1"/>
    <col min="3" max="3" width="10.85546875" style="38" customWidth="1"/>
    <col min="4" max="4" width="1.140625" style="38" customWidth="1"/>
    <col min="5" max="5" width="9.85546875" style="38" customWidth="1"/>
    <col min="6" max="6" width="1.140625" style="38" customWidth="1"/>
    <col min="7" max="7" width="14.42578125" style="38" bestFit="1" customWidth="1"/>
    <col min="8" max="8" width="1.42578125" style="38" customWidth="1"/>
    <col min="9" max="9" width="9.85546875" style="38" customWidth="1"/>
    <col min="10" max="10" width="1" style="38" customWidth="1"/>
    <col min="11" max="11" width="9.5703125" style="38" customWidth="1"/>
    <col min="12" max="12" width="1" style="38" customWidth="1"/>
    <col min="13" max="13" width="13.140625" style="38" customWidth="1"/>
    <col min="14" max="14" width="1" style="38" customWidth="1"/>
    <col min="15" max="15" width="13.140625" style="38" customWidth="1"/>
    <col min="16" max="16" width="0.85546875" style="38" customWidth="1"/>
    <col min="17" max="17" width="18.140625" style="38" customWidth="1"/>
    <col min="18" max="18" width="1" style="38" customWidth="1"/>
    <col min="19" max="19" width="9.85546875" style="38" customWidth="1"/>
    <col min="20" max="20" width="1.140625" style="38" customWidth="1"/>
    <col min="21" max="21" width="12.140625" style="38" customWidth="1"/>
    <col min="22" max="22" width="1.140625" style="38" customWidth="1"/>
    <col min="23" max="23" width="10.85546875" style="38" customWidth="1"/>
    <col min="24" max="24" width="1.140625" style="38" customWidth="1"/>
    <col min="25" max="25" width="10.5703125" style="38" customWidth="1"/>
    <col min="26" max="26" width="1.140625" style="38" customWidth="1"/>
    <col min="27" max="27" width="10.85546875" style="38" customWidth="1"/>
    <col min="28" max="29" width="13.5703125" style="33" bestFit="1" customWidth="1"/>
    <col min="30" max="30" width="10.85546875" style="33" bestFit="1" customWidth="1"/>
    <col min="31" max="16384" width="9.140625" style="33"/>
  </cols>
  <sheetData>
    <row r="1" spans="1:28" ht="25.35" customHeight="1" x14ac:dyDescent="0.55000000000000004">
      <c r="A1" s="220" t="s">
        <v>208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</row>
    <row r="2" spans="1:28" ht="26.25" x14ac:dyDescent="0.55000000000000004">
      <c r="A2" s="220" t="s">
        <v>87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34"/>
    </row>
    <row r="3" spans="1:28" ht="25.35" customHeight="1" x14ac:dyDescent="0.55000000000000004">
      <c r="A3" s="220" t="s">
        <v>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34"/>
    </row>
    <row r="4" spans="1:28" ht="27.6" customHeight="1" x14ac:dyDescent="0.55000000000000004">
      <c r="A4" s="220" t="s">
        <v>261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34"/>
    </row>
    <row r="5" spans="1:28" ht="26.85" customHeight="1" x14ac:dyDescent="0.55000000000000004">
      <c r="A5" s="220" t="s">
        <v>70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34"/>
    </row>
    <row r="6" spans="1:28" ht="25.35" customHeight="1" x14ac:dyDescent="0.45">
      <c r="A6" s="222" t="s">
        <v>68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34"/>
    </row>
    <row r="7" spans="1:28" ht="6" customHeight="1" x14ac:dyDescent="0.4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7"/>
      <c r="Y7" s="36"/>
      <c r="AA7" s="37"/>
      <c r="AB7" s="34"/>
    </row>
    <row r="8" spans="1:28" s="85" customFormat="1" ht="20.25" customHeight="1" x14ac:dyDescent="0.4">
      <c r="A8" s="82"/>
      <c r="B8" s="82"/>
      <c r="C8" s="223" t="s">
        <v>90</v>
      </c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83"/>
      <c r="Y8" s="84"/>
      <c r="Z8" s="83"/>
      <c r="AA8" s="84"/>
    </row>
    <row r="9" spans="1:28" s="82" customFormat="1" ht="20.25" customHeight="1" x14ac:dyDescent="0.4">
      <c r="C9" s="86"/>
      <c r="D9" s="87"/>
      <c r="E9" s="86"/>
      <c r="F9" s="87"/>
      <c r="G9" s="174" t="s">
        <v>113</v>
      </c>
      <c r="H9" s="87"/>
      <c r="I9" s="224" t="s">
        <v>97</v>
      </c>
      <c r="J9" s="224"/>
      <c r="K9" s="224"/>
      <c r="L9" s="87"/>
      <c r="M9" s="225" t="s">
        <v>78</v>
      </c>
      <c r="N9" s="225"/>
      <c r="O9" s="225"/>
      <c r="P9" s="225"/>
      <c r="Q9" s="225"/>
      <c r="R9" s="225"/>
      <c r="S9" s="225"/>
      <c r="T9" s="225"/>
      <c r="U9" s="225"/>
      <c r="V9" s="87"/>
      <c r="W9" s="84" t="s">
        <v>45</v>
      </c>
      <c r="X9" s="87"/>
      <c r="Y9" s="84" t="s">
        <v>115</v>
      </c>
      <c r="Z9" s="87"/>
      <c r="AA9" s="174"/>
    </row>
    <row r="10" spans="1:28" s="82" customFormat="1" ht="20.25" customHeight="1" x14ac:dyDescent="0.4">
      <c r="C10" s="86"/>
      <c r="D10" s="87"/>
      <c r="E10" s="174" t="s">
        <v>41</v>
      </c>
      <c r="F10" s="87"/>
      <c r="G10" s="174" t="s">
        <v>165</v>
      </c>
      <c r="H10" s="87"/>
      <c r="I10" s="174" t="s">
        <v>42</v>
      </c>
      <c r="J10" s="174"/>
      <c r="K10" s="174"/>
      <c r="L10" s="87"/>
      <c r="M10" s="225" t="s">
        <v>91</v>
      </c>
      <c r="N10" s="225"/>
      <c r="O10" s="225"/>
      <c r="P10" s="225"/>
      <c r="Q10" s="225"/>
      <c r="R10" s="225"/>
      <c r="S10" s="225"/>
      <c r="T10" s="88"/>
      <c r="U10" s="88" t="s">
        <v>45</v>
      </c>
      <c r="V10" s="87"/>
      <c r="W10" s="84" t="s">
        <v>98</v>
      </c>
      <c r="X10" s="87"/>
      <c r="Y10" s="174" t="s">
        <v>99</v>
      </c>
      <c r="Z10" s="87"/>
      <c r="AA10" s="84" t="s">
        <v>45</v>
      </c>
    </row>
    <row r="11" spans="1:28" s="82" customFormat="1" ht="20.25" customHeight="1" x14ac:dyDescent="0.4">
      <c r="C11" s="174" t="s">
        <v>57</v>
      </c>
      <c r="D11" s="84"/>
      <c r="E11" s="174" t="s">
        <v>92</v>
      </c>
      <c r="F11" s="84"/>
      <c r="G11" s="174" t="s">
        <v>157</v>
      </c>
      <c r="H11" s="84"/>
      <c r="I11" s="174" t="s">
        <v>94</v>
      </c>
      <c r="J11" s="84"/>
      <c r="K11" s="84" t="s">
        <v>96</v>
      </c>
      <c r="L11" s="87"/>
      <c r="M11" s="88" t="s">
        <v>159</v>
      </c>
      <c r="N11" s="87"/>
      <c r="O11" s="88" t="s">
        <v>246</v>
      </c>
      <c r="P11" s="88"/>
      <c r="Q11" s="128" t="s">
        <v>159</v>
      </c>
      <c r="R11" s="87"/>
      <c r="S11" s="88" t="s">
        <v>160</v>
      </c>
      <c r="T11" s="87"/>
      <c r="U11" s="88" t="s">
        <v>89</v>
      </c>
      <c r="V11" s="87"/>
      <c r="W11" s="84" t="s">
        <v>88</v>
      </c>
      <c r="X11" s="87"/>
      <c r="Y11" s="84" t="s">
        <v>100</v>
      </c>
      <c r="Z11" s="87"/>
      <c r="AA11" s="174" t="s">
        <v>98</v>
      </c>
    </row>
    <row r="12" spans="1:28" s="82" customFormat="1" ht="20.25" customHeight="1" x14ac:dyDescent="0.4">
      <c r="B12" s="89" t="s">
        <v>2</v>
      </c>
      <c r="C12" s="174" t="s">
        <v>55</v>
      </c>
      <c r="D12" s="174"/>
      <c r="E12" s="174" t="s">
        <v>46</v>
      </c>
      <c r="F12" s="174"/>
      <c r="G12" s="174" t="s">
        <v>158</v>
      </c>
      <c r="H12" s="221" t="s">
        <v>93</v>
      </c>
      <c r="I12" s="221"/>
      <c r="J12" s="221"/>
      <c r="K12" s="174" t="s">
        <v>95</v>
      </c>
      <c r="L12" s="83"/>
      <c r="M12" s="88" t="s">
        <v>146</v>
      </c>
      <c r="N12" s="83"/>
      <c r="O12" s="155" t="s">
        <v>247</v>
      </c>
      <c r="P12" s="88"/>
      <c r="Q12" s="128" t="s">
        <v>192</v>
      </c>
      <c r="R12" s="83"/>
      <c r="S12" s="88" t="s">
        <v>147</v>
      </c>
      <c r="T12" s="83"/>
      <c r="U12" s="88" t="s">
        <v>77</v>
      </c>
      <c r="V12" s="83"/>
      <c r="W12" s="174" t="s">
        <v>49</v>
      </c>
      <c r="X12" s="86"/>
      <c r="Y12" s="84" t="s">
        <v>101</v>
      </c>
      <c r="Z12" s="86"/>
      <c r="AA12" s="84" t="s">
        <v>102</v>
      </c>
    </row>
    <row r="13" spans="1:28" s="85" customFormat="1" ht="20.25" customHeight="1" x14ac:dyDescent="0.4">
      <c r="A13" s="90"/>
      <c r="C13" s="91"/>
      <c r="D13" s="91"/>
      <c r="E13" s="91"/>
      <c r="F13" s="92"/>
      <c r="G13" s="86" t="s">
        <v>138</v>
      </c>
      <c r="H13" s="92"/>
      <c r="I13" s="91"/>
      <c r="J13" s="91"/>
      <c r="K13" s="91"/>
      <c r="L13" s="92"/>
      <c r="M13" s="174" t="s">
        <v>3</v>
      </c>
      <c r="N13" s="91"/>
      <c r="O13" s="88" t="s">
        <v>161</v>
      </c>
      <c r="P13" s="88"/>
      <c r="Q13" s="129" t="s">
        <v>193</v>
      </c>
      <c r="R13" s="91"/>
      <c r="S13" s="88" t="s">
        <v>162</v>
      </c>
      <c r="T13" s="91"/>
      <c r="U13" s="91"/>
      <c r="V13" s="91"/>
      <c r="W13" s="91"/>
      <c r="X13" s="93"/>
      <c r="Y13" s="91"/>
      <c r="Z13" s="93"/>
      <c r="AA13" s="91"/>
    </row>
    <row r="14" spans="1:28" s="85" customFormat="1" ht="20.25" customHeight="1" x14ac:dyDescent="0.4">
      <c r="A14" s="90"/>
      <c r="C14" s="91"/>
      <c r="D14" s="91"/>
      <c r="E14" s="91"/>
      <c r="F14" s="92"/>
      <c r="G14" s="86"/>
      <c r="H14" s="92"/>
      <c r="I14" s="91"/>
      <c r="J14" s="91"/>
      <c r="K14" s="91"/>
      <c r="L14" s="92"/>
      <c r="M14" s="174" t="s">
        <v>228</v>
      </c>
      <c r="N14" s="91"/>
      <c r="P14" s="88"/>
      <c r="Q14" s="129" t="s">
        <v>194</v>
      </c>
      <c r="R14" s="91"/>
      <c r="S14" s="88"/>
      <c r="T14" s="91"/>
      <c r="U14" s="91"/>
      <c r="V14" s="91"/>
      <c r="W14" s="91"/>
      <c r="X14" s="93"/>
      <c r="Y14" s="91"/>
      <c r="Z14" s="93"/>
      <c r="AA14" s="91"/>
    </row>
    <row r="15" spans="1:28" s="85" customFormat="1" ht="20.25" customHeight="1" x14ac:dyDescent="0.4">
      <c r="A15" s="90"/>
      <c r="C15" s="91"/>
      <c r="D15" s="91"/>
      <c r="E15" s="91"/>
      <c r="F15" s="92"/>
      <c r="G15" s="86"/>
      <c r="H15" s="92"/>
      <c r="I15" s="91"/>
      <c r="J15" s="91"/>
      <c r="K15" s="91"/>
      <c r="L15" s="92"/>
      <c r="M15" s="88"/>
      <c r="N15" s="91"/>
      <c r="O15" s="88"/>
      <c r="P15" s="88"/>
      <c r="Q15" s="129" t="s">
        <v>195</v>
      </c>
      <c r="R15" s="91"/>
      <c r="S15" s="88"/>
      <c r="T15" s="91"/>
      <c r="U15" s="91"/>
      <c r="V15" s="91"/>
      <c r="W15" s="91"/>
      <c r="X15" s="93"/>
      <c r="Y15" s="91"/>
      <c r="Z15" s="93"/>
      <c r="AA15" s="91"/>
    </row>
    <row r="16" spans="1:28" s="85" customFormat="1" ht="10.35" customHeight="1" x14ac:dyDescent="0.4">
      <c r="A16" s="90"/>
      <c r="C16" s="94"/>
      <c r="D16" s="92"/>
      <c r="E16" s="92"/>
      <c r="F16" s="92"/>
      <c r="G16" s="92"/>
      <c r="H16" s="92"/>
      <c r="I16" s="95"/>
      <c r="J16" s="92"/>
      <c r="K16" s="92"/>
      <c r="L16" s="92"/>
      <c r="M16" s="92"/>
      <c r="N16" s="92"/>
      <c r="O16" s="98"/>
      <c r="P16" s="98"/>
      <c r="Q16" s="98"/>
      <c r="R16" s="92"/>
      <c r="S16" s="92"/>
      <c r="T16" s="92"/>
      <c r="U16" s="99"/>
      <c r="V16" s="92"/>
      <c r="W16" s="92"/>
      <c r="X16" s="93"/>
      <c r="Y16" s="92"/>
      <c r="Z16" s="93"/>
      <c r="AA16" s="99"/>
    </row>
    <row r="17" spans="1:27" s="85" customFormat="1" ht="20.25" customHeight="1" x14ac:dyDescent="0.4">
      <c r="A17" s="90" t="s">
        <v>191</v>
      </c>
      <c r="C17" s="94">
        <v>13170593</v>
      </c>
      <c r="D17" s="92"/>
      <c r="E17" s="94">
        <v>-8884033</v>
      </c>
      <c r="F17" s="92"/>
      <c r="G17" s="94">
        <v>-302194</v>
      </c>
      <c r="H17" s="92"/>
      <c r="I17" s="94">
        <v>12525</v>
      </c>
      <c r="J17" s="92"/>
      <c r="K17" s="94">
        <v>-1821551</v>
      </c>
      <c r="L17" s="92"/>
      <c r="M17" s="94">
        <v>17093</v>
      </c>
      <c r="N17" s="92"/>
      <c r="O17" s="94">
        <v>740</v>
      </c>
      <c r="P17" s="94"/>
      <c r="Q17" s="94">
        <v>-10945</v>
      </c>
      <c r="R17" s="92"/>
      <c r="S17" s="94">
        <v>26311</v>
      </c>
      <c r="T17" s="92"/>
      <c r="U17" s="94">
        <f>SUM(M17:S17)</f>
        <v>33199</v>
      </c>
      <c r="V17" s="92"/>
      <c r="W17" s="94">
        <f>SUM(C17:K17,U17)</f>
        <v>2208539</v>
      </c>
      <c r="X17" s="169"/>
      <c r="Y17" s="94">
        <v>90632</v>
      </c>
      <c r="Z17" s="170"/>
      <c r="AA17" s="183">
        <f>SUM(W17,Y17)</f>
        <v>2299171</v>
      </c>
    </row>
    <row r="18" spans="1:27" s="85" customFormat="1" ht="20.25" customHeight="1" x14ac:dyDescent="0.4">
      <c r="A18" s="90" t="s">
        <v>137</v>
      </c>
      <c r="C18" s="183"/>
      <c r="D18" s="184"/>
      <c r="E18" s="183"/>
      <c r="F18" s="184"/>
      <c r="G18" s="183"/>
      <c r="H18" s="184"/>
      <c r="I18" s="183"/>
      <c r="J18" s="184"/>
      <c r="K18" s="183"/>
      <c r="L18" s="184"/>
      <c r="M18" s="183"/>
      <c r="N18" s="184"/>
      <c r="O18" s="183"/>
      <c r="P18" s="184"/>
      <c r="Q18" s="185"/>
      <c r="R18" s="184"/>
      <c r="S18" s="183"/>
      <c r="T18" s="184"/>
      <c r="U18" s="183"/>
      <c r="V18" s="184"/>
      <c r="W18" s="183"/>
      <c r="X18" s="170"/>
      <c r="Y18" s="183"/>
      <c r="Z18" s="170"/>
      <c r="AA18" s="183"/>
    </row>
    <row r="19" spans="1:27" s="85" customFormat="1" ht="18.75" x14ac:dyDescent="0.4">
      <c r="A19" s="96" t="s">
        <v>229</v>
      </c>
      <c r="B19" s="100">
        <v>4</v>
      </c>
      <c r="C19" s="168">
        <v>0</v>
      </c>
      <c r="D19" s="170"/>
      <c r="E19" s="168">
        <v>0</v>
      </c>
      <c r="F19" s="170"/>
      <c r="G19" s="186">
        <v>0</v>
      </c>
      <c r="H19" s="170"/>
      <c r="I19" s="168">
        <v>0</v>
      </c>
      <c r="J19" s="170"/>
      <c r="K19" s="168">
        <v>0</v>
      </c>
      <c r="L19" s="170"/>
      <c r="M19" s="187">
        <v>0</v>
      </c>
      <c r="N19" s="170"/>
      <c r="O19" s="188">
        <v>0</v>
      </c>
      <c r="P19" s="170"/>
      <c r="Q19" s="189">
        <v>0</v>
      </c>
      <c r="R19" s="170"/>
      <c r="S19" s="168">
        <v>0</v>
      </c>
      <c r="T19" s="170"/>
      <c r="U19" s="188">
        <f>SUM(M19:S19)</f>
        <v>0</v>
      </c>
      <c r="V19" s="190"/>
      <c r="W19" s="188">
        <f>SUM(C19:K19,U19)</f>
        <v>0</v>
      </c>
      <c r="X19" s="170"/>
      <c r="Y19" s="170">
        <v>2248</v>
      </c>
      <c r="Z19" s="170"/>
      <c r="AA19" s="183">
        <f>SUM(W19,Y19)</f>
        <v>2248</v>
      </c>
    </row>
    <row r="20" spans="1:27" s="85" customFormat="1" ht="18.75" x14ac:dyDescent="0.4">
      <c r="A20" s="96" t="s">
        <v>236</v>
      </c>
      <c r="B20" s="10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</row>
    <row r="21" spans="1:27" s="85" customFormat="1" ht="18.75" x14ac:dyDescent="0.4">
      <c r="A21" s="153" t="s">
        <v>237</v>
      </c>
      <c r="B21" s="100"/>
      <c r="C21" s="168">
        <v>0</v>
      </c>
      <c r="D21" s="170"/>
      <c r="E21" s="168">
        <v>0</v>
      </c>
      <c r="F21" s="170"/>
      <c r="G21" s="170">
        <v>-889</v>
      </c>
      <c r="H21" s="170"/>
      <c r="I21" s="168">
        <v>0</v>
      </c>
      <c r="J21" s="170"/>
      <c r="K21" s="168">
        <v>0</v>
      </c>
      <c r="L21" s="170"/>
      <c r="M21" s="187">
        <v>0</v>
      </c>
      <c r="N21" s="170"/>
      <c r="O21" s="188">
        <v>0</v>
      </c>
      <c r="P21" s="170"/>
      <c r="Q21" s="189">
        <v>0</v>
      </c>
      <c r="R21" s="170"/>
      <c r="S21" s="168">
        <v>0</v>
      </c>
      <c r="T21" s="170"/>
      <c r="U21" s="188">
        <f>SUM(M21:S21)</f>
        <v>0</v>
      </c>
      <c r="V21" s="190"/>
      <c r="W21" s="170">
        <f>SUM(C21:K21,U21)</f>
        <v>-889</v>
      </c>
      <c r="X21" s="170"/>
      <c r="Y21" s="170">
        <v>889</v>
      </c>
      <c r="Z21" s="170"/>
      <c r="AA21" s="191">
        <f>SUM(W21,Y21)</f>
        <v>0</v>
      </c>
    </row>
    <row r="22" spans="1:27" s="85" customFormat="1" ht="20.25" customHeight="1" x14ac:dyDescent="0.4">
      <c r="A22" s="96" t="s">
        <v>85</v>
      </c>
      <c r="B22" s="97"/>
      <c r="C22" s="162">
        <v>0</v>
      </c>
      <c r="D22" s="92"/>
      <c r="E22" s="162">
        <v>0</v>
      </c>
      <c r="F22" s="92"/>
      <c r="G22" s="163">
        <v>0</v>
      </c>
      <c r="H22" s="92"/>
      <c r="I22" s="162">
        <v>0</v>
      </c>
      <c r="J22" s="92"/>
      <c r="K22" s="164">
        <v>-430074</v>
      </c>
      <c r="L22" s="92"/>
      <c r="M22" s="165">
        <v>-24289</v>
      </c>
      <c r="N22" s="92"/>
      <c r="O22" s="164">
        <v>-203</v>
      </c>
      <c r="P22" s="166"/>
      <c r="Q22" s="164">
        <v>8</v>
      </c>
      <c r="R22" s="92"/>
      <c r="S22" s="164">
        <v>0</v>
      </c>
      <c r="T22" s="185"/>
      <c r="U22" s="192">
        <f>SUM(M22:S22)</f>
        <v>-24484</v>
      </c>
      <c r="V22" s="185"/>
      <c r="W22" s="192">
        <f>SUM(C22:K22,U22)</f>
        <v>-454558</v>
      </c>
      <c r="X22" s="170"/>
      <c r="Y22" s="130">
        <v>-10</v>
      </c>
      <c r="Z22" s="170"/>
      <c r="AA22" s="171">
        <f>SUM(W22,Y22)</f>
        <v>-454568</v>
      </c>
    </row>
    <row r="23" spans="1:27" s="85" customFormat="1" ht="20.25" customHeight="1" thickBot="1" x14ac:dyDescent="0.45">
      <c r="A23" s="90" t="s">
        <v>276</v>
      </c>
      <c r="C23" s="193">
        <f>SUM(C17:C22)</f>
        <v>13170593</v>
      </c>
      <c r="D23" s="183"/>
      <c r="E23" s="193">
        <f>SUM(E17:E22)</f>
        <v>-8884033</v>
      </c>
      <c r="F23" s="183"/>
      <c r="G23" s="193">
        <f>SUM(G17:G22)</f>
        <v>-303083</v>
      </c>
      <c r="H23" s="183"/>
      <c r="I23" s="193">
        <f>SUM(I17:I22)</f>
        <v>12525</v>
      </c>
      <c r="J23" s="183"/>
      <c r="K23" s="193">
        <f>SUM(K17:K22)</f>
        <v>-2251625</v>
      </c>
      <c r="L23" s="183"/>
      <c r="M23" s="193">
        <f>SUM(M17:M22)</f>
        <v>-7196</v>
      </c>
      <c r="N23" s="183"/>
      <c r="O23" s="193">
        <f>SUM(O17:O22)</f>
        <v>537</v>
      </c>
      <c r="P23" s="183"/>
      <c r="Q23" s="193">
        <f>SUM(Q17:Q22)</f>
        <v>-10937</v>
      </c>
      <c r="R23" s="183"/>
      <c r="S23" s="193">
        <f>SUM(S17:S22)</f>
        <v>26311</v>
      </c>
      <c r="T23" s="183"/>
      <c r="U23" s="193">
        <f>SUM(U17:U22)</f>
        <v>8715</v>
      </c>
      <c r="V23" s="183"/>
      <c r="W23" s="193">
        <f>SUM(W17:W22)</f>
        <v>1753092</v>
      </c>
      <c r="X23" s="184"/>
      <c r="Y23" s="193">
        <f>SUM(Y17:Y22)</f>
        <v>93759</v>
      </c>
      <c r="Z23" s="184"/>
      <c r="AA23" s="193">
        <f>SUM(AA17:AA22)</f>
        <v>1846851</v>
      </c>
    </row>
    <row r="24" spans="1:27" s="85" customFormat="1" ht="20.25" customHeight="1" thickTop="1" x14ac:dyDescent="0.4">
      <c r="A24" s="90"/>
      <c r="C24" s="140"/>
      <c r="D24" s="140"/>
      <c r="E24" s="140"/>
      <c r="F24" s="140"/>
      <c r="G24" s="194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1"/>
      <c r="Y24" s="140"/>
      <c r="Z24" s="141"/>
      <c r="AA24" s="140"/>
    </row>
    <row r="25" spans="1:27" s="85" customFormat="1" ht="20.25" customHeight="1" x14ac:dyDescent="0.4">
      <c r="A25" s="90" t="s">
        <v>205</v>
      </c>
      <c r="C25" s="94">
        <v>13170593</v>
      </c>
      <c r="D25" s="92"/>
      <c r="E25" s="94">
        <v>-8884033</v>
      </c>
      <c r="F25" s="92"/>
      <c r="G25" s="94">
        <v>-303206</v>
      </c>
      <c r="H25" s="92"/>
      <c r="I25" s="94">
        <v>12525</v>
      </c>
      <c r="J25" s="92"/>
      <c r="K25" s="94">
        <v>-2353099</v>
      </c>
      <c r="L25" s="92"/>
      <c r="M25" s="94">
        <v>-39322</v>
      </c>
      <c r="N25" s="92"/>
      <c r="O25" s="94">
        <v>-1</v>
      </c>
      <c r="P25" s="94"/>
      <c r="Q25" s="94">
        <v>-7741</v>
      </c>
      <c r="R25" s="92"/>
      <c r="S25" s="94">
        <v>26311</v>
      </c>
      <c r="T25" s="92"/>
      <c r="U25" s="94">
        <f>SUM(M25:S25)</f>
        <v>-20753</v>
      </c>
      <c r="V25" s="92"/>
      <c r="W25" s="94">
        <f>SUM(C25:K25,U25)</f>
        <v>1622027</v>
      </c>
      <c r="X25" s="169"/>
      <c r="Y25" s="94">
        <v>93316</v>
      </c>
      <c r="Z25" s="170"/>
      <c r="AA25" s="183">
        <f>SUM(W25,Y25)</f>
        <v>1715343</v>
      </c>
    </row>
    <row r="26" spans="1:27" s="85" customFormat="1" ht="20.25" customHeight="1" x14ac:dyDescent="0.4">
      <c r="A26" s="90" t="s">
        <v>137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39"/>
      <c r="AA26" s="139"/>
    </row>
    <row r="27" spans="1:27" s="85" customFormat="1" ht="20.25" customHeight="1" x14ac:dyDescent="0.4">
      <c r="A27" s="96" t="s">
        <v>226</v>
      </c>
      <c r="B27" s="100">
        <v>29</v>
      </c>
      <c r="C27" s="168">
        <v>0</v>
      </c>
      <c r="D27" s="92"/>
      <c r="E27" s="168">
        <v>0</v>
      </c>
      <c r="F27" s="92"/>
      <c r="G27" s="186">
        <v>0</v>
      </c>
      <c r="H27" s="92"/>
      <c r="I27" s="94">
        <v>-2075</v>
      </c>
      <c r="J27" s="92"/>
      <c r="K27" s="94">
        <v>2075</v>
      </c>
      <c r="L27" s="92"/>
      <c r="M27" s="187">
        <v>0</v>
      </c>
      <c r="N27" s="92"/>
      <c r="O27" s="188">
        <v>0</v>
      </c>
      <c r="P27" s="195"/>
      <c r="Q27" s="189">
        <v>0</v>
      </c>
      <c r="R27" s="92"/>
      <c r="S27" s="168">
        <v>0</v>
      </c>
      <c r="T27" s="92"/>
      <c r="U27" s="188">
        <f>SUM(M27:S27)</f>
        <v>0</v>
      </c>
      <c r="V27" s="92"/>
      <c r="W27" s="188">
        <f>SUM(C27:K27,U27)</f>
        <v>0</v>
      </c>
      <c r="X27" s="169"/>
      <c r="Y27" s="168">
        <v>0</v>
      </c>
      <c r="Z27" s="139"/>
      <c r="AA27" s="191">
        <f>SUM(W27,Y27)</f>
        <v>0</v>
      </c>
    </row>
    <row r="28" spans="1:27" s="85" customFormat="1" ht="20.25" customHeight="1" x14ac:dyDescent="0.4">
      <c r="A28" s="96" t="s">
        <v>227</v>
      </c>
      <c r="B28" s="100">
        <v>29</v>
      </c>
      <c r="C28" s="94">
        <v>-10128186</v>
      </c>
      <c r="D28" s="92"/>
      <c r="E28" s="94">
        <v>8884033</v>
      </c>
      <c r="F28" s="92"/>
      <c r="G28" s="186">
        <v>0</v>
      </c>
      <c r="H28" s="92"/>
      <c r="I28" s="168">
        <v>0</v>
      </c>
      <c r="J28" s="92"/>
      <c r="K28" s="94">
        <v>1244153</v>
      </c>
      <c r="L28" s="92"/>
      <c r="M28" s="187">
        <v>0</v>
      </c>
      <c r="N28" s="92"/>
      <c r="O28" s="187">
        <v>0</v>
      </c>
      <c r="P28" s="196"/>
      <c r="Q28" s="189">
        <v>0</v>
      </c>
      <c r="R28" s="92"/>
      <c r="S28" s="168">
        <v>0</v>
      </c>
      <c r="T28" s="92"/>
      <c r="U28" s="188">
        <f>SUM(M28:S28)</f>
        <v>0</v>
      </c>
      <c r="V28" s="169"/>
      <c r="W28" s="188">
        <f>SUM(C28:K28,U28)</f>
        <v>0</v>
      </c>
      <c r="X28" s="169"/>
      <c r="Y28" s="168">
        <v>0</v>
      </c>
      <c r="Z28" s="139"/>
      <c r="AA28" s="191">
        <f>SUM(W28,Y28)</f>
        <v>0</v>
      </c>
    </row>
    <row r="29" spans="1:27" s="85" customFormat="1" ht="20.25" customHeight="1" x14ac:dyDescent="0.4">
      <c r="A29" s="96" t="s">
        <v>221</v>
      </c>
      <c r="B29" s="100">
        <v>29</v>
      </c>
      <c r="C29" s="94">
        <v>1680000</v>
      </c>
      <c r="D29" s="92"/>
      <c r="E29" s="94">
        <v>-480000</v>
      </c>
      <c r="F29" s="92"/>
      <c r="G29" s="186">
        <v>0</v>
      </c>
      <c r="H29" s="92"/>
      <c r="I29" s="168">
        <v>0</v>
      </c>
      <c r="J29" s="92"/>
      <c r="K29" s="168">
        <v>0</v>
      </c>
      <c r="L29" s="92"/>
      <c r="M29" s="187">
        <v>0</v>
      </c>
      <c r="N29" s="92"/>
      <c r="O29" s="187">
        <v>0</v>
      </c>
      <c r="P29" s="195"/>
      <c r="Q29" s="189">
        <v>0</v>
      </c>
      <c r="R29" s="92"/>
      <c r="S29" s="168">
        <v>0</v>
      </c>
      <c r="T29" s="92"/>
      <c r="U29" s="188">
        <f>SUM(M29:S29)</f>
        <v>0</v>
      </c>
      <c r="V29" s="169"/>
      <c r="W29" s="94">
        <f>SUM(C29:K29,U29)</f>
        <v>1200000</v>
      </c>
      <c r="X29" s="169"/>
      <c r="Y29" s="168">
        <v>0</v>
      </c>
      <c r="Z29" s="139"/>
      <c r="AA29" s="183">
        <f>SUM(W29,Y29)</f>
        <v>1200000</v>
      </c>
    </row>
    <row r="30" spans="1:27" s="85" customFormat="1" ht="20.25" customHeight="1" x14ac:dyDescent="0.4">
      <c r="A30" s="96" t="s">
        <v>85</v>
      </c>
      <c r="B30" s="97"/>
      <c r="C30" s="162">
        <v>0</v>
      </c>
      <c r="D30" s="92"/>
      <c r="E30" s="162">
        <v>0</v>
      </c>
      <c r="F30" s="92"/>
      <c r="G30" s="163">
        <v>0</v>
      </c>
      <c r="H30" s="92"/>
      <c r="I30" s="162">
        <v>0</v>
      </c>
      <c r="J30" s="92"/>
      <c r="K30" s="164">
        <v>-32018</v>
      </c>
      <c r="L30" s="92"/>
      <c r="M30" s="165">
        <v>-174857</v>
      </c>
      <c r="N30" s="92"/>
      <c r="O30" s="197">
        <v>0</v>
      </c>
      <c r="P30" s="166"/>
      <c r="Q30" s="164">
        <v>28</v>
      </c>
      <c r="R30" s="92"/>
      <c r="S30" s="164">
        <v>0</v>
      </c>
      <c r="T30" s="92"/>
      <c r="U30" s="167">
        <f t="shared" ref="U30" si="0">SUM(M30:S30)</f>
        <v>-174829</v>
      </c>
      <c r="V30" s="168"/>
      <c r="W30" s="167">
        <f t="shared" ref="W30" si="1">SUM(C30:K30,U30)</f>
        <v>-206847</v>
      </c>
      <c r="X30" s="169"/>
      <c r="Y30" s="164">
        <v>-42</v>
      </c>
      <c r="Z30" s="170"/>
      <c r="AA30" s="171">
        <f>SUM(W30:Y30)</f>
        <v>-206889</v>
      </c>
    </row>
    <row r="31" spans="1:27" s="85" customFormat="1" ht="20.25" customHeight="1" thickBot="1" x14ac:dyDescent="0.45">
      <c r="A31" s="90" t="s">
        <v>275</v>
      </c>
      <c r="C31" s="193">
        <f>SUM(C25:C30)</f>
        <v>4722407</v>
      </c>
      <c r="D31" s="183"/>
      <c r="E31" s="193">
        <f>SUM(E25:E30)</f>
        <v>-480000</v>
      </c>
      <c r="F31" s="183"/>
      <c r="G31" s="193">
        <f>SUM(G25:G30)</f>
        <v>-303206</v>
      </c>
      <c r="H31" s="183"/>
      <c r="I31" s="193">
        <f>SUM(I25:I30)</f>
        <v>10450</v>
      </c>
      <c r="J31" s="183"/>
      <c r="K31" s="193">
        <f>SUM(K25:K30)</f>
        <v>-1138889</v>
      </c>
      <c r="L31" s="183"/>
      <c r="M31" s="193">
        <f>SUM(M25:M30)</f>
        <v>-214179</v>
      </c>
      <c r="N31" s="183"/>
      <c r="O31" s="193">
        <f>SUM(O25:O30)</f>
        <v>-1</v>
      </c>
      <c r="P31" s="183"/>
      <c r="Q31" s="193">
        <f>SUM(Q25:Q30)</f>
        <v>-7713</v>
      </c>
      <c r="R31" s="183"/>
      <c r="S31" s="193">
        <f>SUM(S25:S30)</f>
        <v>26311</v>
      </c>
      <c r="T31" s="183"/>
      <c r="U31" s="193">
        <f>SUM(U25:U30)</f>
        <v>-195582</v>
      </c>
      <c r="V31" s="183"/>
      <c r="W31" s="193">
        <f>SUM(W25:W30)</f>
        <v>2615180</v>
      </c>
      <c r="X31" s="184"/>
      <c r="Y31" s="193">
        <f>SUM(Y25:Y30)</f>
        <v>93274</v>
      </c>
      <c r="Z31" s="184"/>
      <c r="AA31" s="193">
        <f>SUM(AA25:AA30)</f>
        <v>2708454</v>
      </c>
    </row>
    <row r="32" spans="1:27" ht="23.25" customHeight="1" thickTop="1" x14ac:dyDescent="0.45"/>
    <row r="35" spans="1:27" ht="23.25" customHeight="1" x14ac:dyDescent="0.45">
      <c r="A35" s="96"/>
    </row>
    <row r="36" spans="1:27" ht="23.25" customHeight="1" x14ac:dyDescent="0.45">
      <c r="AA36" s="38">
        <f>'Financial Position'!D126-AA31</f>
        <v>0</v>
      </c>
    </row>
    <row r="40" spans="1:27" ht="23.25" customHeight="1" x14ac:dyDescent="0.45">
      <c r="A40" s="96"/>
    </row>
    <row r="81" spans="3:3" ht="23.25" customHeight="1" x14ac:dyDescent="0.45">
      <c r="C81" s="38">
        <v>-4032</v>
      </c>
    </row>
  </sheetData>
  <mergeCells count="11">
    <mergeCell ref="H12:J12"/>
    <mergeCell ref="A6:AA6"/>
    <mergeCell ref="C8:W8"/>
    <mergeCell ref="I9:K9"/>
    <mergeCell ref="M9:U9"/>
    <mergeCell ref="M10:S10"/>
    <mergeCell ref="A1:AA1"/>
    <mergeCell ref="A2:AA2"/>
    <mergeCell ref="A3:AA3"/>
    <mergeCell ref="A4:AA4"/>
    <mergeCell ref="A5:AA5"/>
  </mergeCells>
  <pageMargins left="0.8" right="0.25" top="0.9" bottom="0.5" header="0.5" footer="0.3"/>
  <pageSetup paperSize="9" scale="64" firstPageNumber="2" orientation="landscape" useFirstPageNumber="1" r:id="rId1"/>
  <headerFooter alignWithMargins="0"/>
  <rowBreaks count="1" manualBreakCount="1">
    <brk id="35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84"/>
  <sheetViews>
    <sheetView view="pageBreakPreview" topLeftCell="A25" zoomScale="90" zoomScaleNormal="90" zoomScaleSheetLayoutView="90" workbookViewId="0">
      <selection activeCell="A18" sqref="A18"/>
    </sheetView>
  </sheetViews>
  <sheetFormatPr defaultColWidth="9.140625" defaultRowHeight="23.25" customHeight="1" x14ac:dyDescent="0.45"/>
  <cols>
    <col min="1" max="1" width="47.42578125" style="33" customWidth="1"/>
    <col min="2" max="2" width="11" style="33" customWidth="1"/>
    <col min="3" max="3" width="15.140625" style="38" bestFit="1" customWidth="1"/>
    <col min="4" max="4" width="1.140625" style="38" customWidth="1"/>
    <col min="5" max="5" width="13.42578125" style="38" customWidth="1"/>
    <col min="6" max="6" width="1.42578125" style="38" customWidth="1"/>
    <col min="7" max="7" width="12.85546875" style="38" customWidth="1"/>
    <col min="8" max="8" width="1.85546875" style="38" customWidth="1"/>
    <col min="9" max="9" width="11.140625" style="38" customWidth="1"/>
    <col min="10" max="10" width="1.5703125" style="38" customWidth="1"/>
    <col min="11" max="11" width="19.140625" style="38" customWidth="1"/>
    <col min="12" max="12" width="1.5703125" style="38" customWidth="1"/>
    <col min="13" max="13" width="16.85546875" style="38" customWidth="1"/>
    <col min="14" max="14" width="1.85546875" style="38" customWidth="1"/>
    <col min="15" max="15" width="13.5703125" style="38" customWidth="1"/>
    <col min="16" max="16" width="2.85546875" style="33" customWidth="1"/>
    <col min="17" max="16384" width="9.140625" style="33"/>
  </cols>
  <sheetData>
    <row r="1" spans="1:17" ht="25.35" customHeight="1" x14ac:dyDescent="0.55000000000000004">
      <c r="A1" s="220" t="s">
        <v>208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</row>
    <row r="2" spans="1:17" ht="26.25" x14ac:dyDescent="0.55000000000000004">
      <c r="A2" s="220" t="s">
        <v>154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1:17" ht="25.35" customHeight="1" x14ac:dyDescent="0.55000000000000004">
      <c r="A3" s="220" t="s">
        <v>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</row>
    <row r="4" spans="1:17" ht="26.25" x14ac:dyDescent="0.55000000000000004">
      <c r="A4" s="220" t="s">
        <v>261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7" ht="25.35" customHeight="1" x14ac:dyDescent="0.55000000000000004">
      <c r="A5" s="220" t="s">
        <v>70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</row>
    <row r="6" spans="1:17" ht="25.35" customHeight="1" x14ac:dyDescent="0.5">
      <c r="A6" s="227" t="s">
        <v>68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7" ht="6" customHeight="1" x14ac:dyDescent="0.4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7"/>
    </row>
    <row r="8" spans="1:17" s="41" customFormat="1" ht="23.25" customHeight="1" x14ac:dyDescent="0.5">
      <c r="A8" s="70"/>
      <c r="B8" s="70"/>
      <c r="C8" s="71"/>
      <c r="D8" s="71"/>
      <c r="E8" s="71"/>
      <c r="F8" s="71"/>
      <c r="G8" s="71"/>
      <c r="H8" s="71"/>
      <c r="I8" s="71"/>
      <c r="K8" s="228" t="s">
        <v>78</v>
      </c>
      <c r="L8" s="228"/>
      <c r="M8" s="228"/>
      <c r="N8" s="72"/>
      <c r="O8" s="71"/>
    </row>
    <row r="9" spans="1:17" s="40" customFormat="1" ht="26.85" customHeight="1" x14ac:dyDescent="0.5">
      <c r="A9" s="70"/>
      <c r="B9" s="70"/>
      <c r="C9" s="71"/>
      <c r="D9" s="73"/>
      <c r="E9" s="71"/>
      <c r="F9" s="73"/>
      <c r="G9" s="226" t="s">
        <v>97</v>
      </c>
      <c r="H9" s="226"/>
      <c r="I9" s="226"/>
      <c r="J9" s="74"/>
      <c r="K9" s="107" t="s">
        <v>198</v>
      </c>
      <c r="L9" s="74"/>
      <c r="M9" s="75" t="s">
        <v>108</v>
      </c>
      <c r="N9" s="73"/>
      <c r="O9" s="73"/>
    </row>
    <row r="10" spans="1:17" s="40" customFormat="1" ht="23.25" customHeight="1" x14ac:dyDescent="0.5">
      <c r="A10" s="70"/>
      <c r="B10" s="70"/>
      <c r="C10" s="71" t="s">
        <v>57</v>
      </c>
      <c r="D10" s="73"/>
      <c r="E10" s="71" t="s">
        <v>47</v>
      </c>
      <c r="F10" s="73"/>
      <c r="G10" s="71" t="s">
        <v>42</v>
      </c>
      <c r="H10" s="73"/>
      <c r="I10" s="73" t="s">
        <v>96</v>
      </c>
      <c r="J10" s="71"/>
      <c r="K10" s="71" t="s">
        <v>163</v>
      </c>
      <c r="L10" s="71"/>
      <c r="M10" s="72" t="s">
        <v>109</v>
      </c>
      <c r="N10" s="73"/>
      <c r="O10" s="73" t="s">
        <v>45</v>
      </c>
    </row>
    <row r="11" spans="1:17" s="40" customFormat="1" ht="23.25" customHeight="1" x14ac:dyDescent="0.5">
      <c r="A11" s="70"/>
      <c r="B11" s="76" t="s">
        <v>2</v>
      </c>
      <c r="C11" s="71" t="s">
        <v>55</v>
      </c>
      <c r="D11" s="71"/>
      <c r="E11" s="71" t="s">
        <v>46</v>
      </c>
      <c r="F11" s="71"/>
      <c r="G11" s="71" t="s">
        <v>43</v>
      </c>
      <c r="H11" s="71"/>
      <c r="I11" s="73" t="s">
        <v>95</v>
      </c>
      <c r="J11" s="71"/>
      <c r="K11" s="71" t="s">
        <v>164</v>
      </c>
      <c r="L11" s="71"/>
      <c r="M11" s="72" t="s">
        <v>102</v>
      </c>
      <c r="N11" s="71"/>
      <c r="O11" s="71" t="s">
        <v>77</v>
      </c>
    </row>
    <row r="12" spans="1:17" s="40" customFormat="1" ht="23.25" customHeight="1" x14ac:dyDescent="0.5">
      <c r="A12" s="70"/>
      <c r="B12" s="76"/>
      <c r="C12" s="71"/>
      <c r="D12" s="71"/>
      <c r="E12" s="71"/>
      <c r="F12" s="71"/>
      <c r="G12" s="71"/>
      <c r="H12" s="71"/>
      <c r="I12" s="73"/>
      <c r="J12" s="71"/>
      <c r="K12" s="72" t="s">
        <v>162</v>
      </c>
      <c r="L12" s="71"/>
      <c r="M12" s="72"/>
      <c r="N12" s="71"/>
      <c r="O12" s="71"/>
    </row>
    <row r="13" spans="1:17" s="40" customFormat="1" ht="13.7" customHeight="1" x14ac:dyDescent="0.5">
      <c r="A13" s="70"/>
      <c r="B13" s="76"/>
      <c r="C13" s="71"/>
      <c r="D13" s="71"/>
      <c r="E13" s="71"/>
      <c r="F13" s="71"/>
      <c r="G13" s="71"/>
      <c r="H13" s="71"/>
      <c r="I13" s="73"/>
      <c r="J13" s="71"/>
      <c r="K13" s="72"/>
      <c r="L13" s="71"/>
      <c r="M13" s="72"/>
      <c r="N13" s="71"/>
      <c r="O13" s="71"/>
    </row>
    <row r="14" spans="1:17" s="40" customFormat="1" x14ac:dyDescent="0.5">
      <c r="A14" s="77" t="s">
        <v>191</v>
      </c>
      <c r="B14" s="78"/>
      <c r="C14" s="198">
        <v>13170593</v>
      </c>
      <c r="D14" s="198"/>
      <c r="E14" s="198">
        <v>-8884033</v>
      </c>
      <c r="F14" s="198"/>
      <c r="G14" s="198">
        <v>2075</v>
      </c>
      <c r="H14" s="198"/>
      <c r="I14" s="198">
        <v>-1220434</v>
      </c>
      <c r="J14" s="198"/>
      <c r="K14" s="198">
        <v>26311</v>
      </c>
      <c r="L14" s="198"/>
      <c r="M14" s="198">
        <f>K14</f>
        <v>26311</v>
      </c>
      <c r="N14" s="198"/>
      <c r="O14" s="198">
        <f>SUM(C14,E14,G14,I14,M14)</f>
        <v>3094512</v>
      </c>
    </row>
    <row r="15" spans="1:17" s="41" customFormat="1" x14ac:dyDescent="0.5">
      <c r="A15" s="77" t="s">
        <v>137</v>
      </c>
      <c r="B15" s="79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42"/>
      <c r="Q15" s="42"/>
    </row>
    <row r="16" spans="1:17" s="41" customFormat="1" x14ac:dyDescent="0.5">
      <c r="A16" s="78" t="s">
        <v>152</v>
      </c>
      <c r="B16" s="79"/>
      <c r="C16" s="199">
        <v>0</v>
      </c>
      <c r="D16" s="198"/>
      <c r="E16" s="200">
        <v>0</v>
      </c>
      <c r="F16" s="198"/>
      <c r="G16" s="200">
        <v>0</v>
      </c>
      <c r="H16" s="198"/>
      <c r="I16" s="201">
        <v>-55893</v>
      </c>
      <c r="J16" s="198"/>
      <c r="K16" s="202">
        <v>0</v>
      </c>
      <c r="L16" s="198"/>
      <c r="M16" s="203">
        <f>K16</f>
        <v>0</v>
      </c>
      <c r="N16" s="198"/>
      <c r="O16" s="201">
        <f>SUM(C16,E16,G16,I16,M16)</f>
        <v>-55893</v>
      </c>
      <c r="P16" s="42"/>
      <c r="Q16" s="42"/>
    </row>
    <row r="17" spans="1:17" ht="21.75" thickBot="1" x14ac:dyDescent="0.5">
      <c r="A17" s="77" t="s">
        <v>276</v>
      </c>
      <c r="C17" s="204">
        <f>SUM(C14:C16)</f>
        <v>13170593</v>
      </c>
      <c r="D17" s="198"/>
      <c r="E17" s="204">
        <f>SUM(E14:E16)</f>
        <v>-8884033</v>
      </c>
      <c r="F17" s="198"/>
      <c r="G17" s="204">
        <f>SUM(G14:G16)</f>
        <v>2075</v>
      </c>
      <c r="H17" s="198"/>
      <c r="I17" s="204">
        <f>SUM(I14:I16)</f>
        <v>-1276327</v>
      </c>
      <c r="J17" s="198"/>
      <c r="K17" s="204">
        <f>SUM(K14:K16)</f>
        <v>26311</v>
      </c>
      <c r="L17" s="198"/>
      <c r="M17" s="204">
        <f>SUM(M14:M16)</f>
        <v>26311</v>
      </c>
      <c r="N17" s="198"/>
      <c r="O17" s="204">
        <f>SUM(O14:O16)</f>
        <v>3038619</v>
      </c>
      <c r="P17" s="39"/>
      <c r="Q17" s="39"/>
    </row>
    <row r="18" spans="1:17" ht="21.75" thickTop="1" x14ac:dyDescent="0.45">
      <c r="A18" s="77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39"/>
      <c r="Q18" s="39"/>
    </row>
    <row r="19" spans="1:17" s="41" customFormat="1" x14ac:dyDescent="0.5">
      <c r="A19" s="77" t="s">
        <v>205</v>
      </c>
      <c r="B19" s="101"/>
      <c r="C19" s="198">
        <v>13170593</v>
      </c>
      <c r="D19" s="198"/>
      <c r="E19" s="198">
        <v>-8884033</v>
      </c>
      <c r="F19" s="198"/>
      <c r="G19" s="198">
        <v>2075</v>
      </c>
      <c r="H19" s="198"/>
      <c r="I19" s="198">
        <v>-1300357</v>
      </c>
      <c r="J19" s="198"/>
      <c r="K19" s="198">
        <v>26311</v>
      </c>
      <c r="L19" s="198"/>
      <c r="M19" s="198">
        <v>26311</v>
      </c>
      <c r="N19" s="198"/>
      <c r="O19" s="198">
        <f>SUM(C19,E19,G19,I19,M19)</f>
        <v>3014589</v>
      </c>
      <c r="P19" s="42"/>
      <c r="Q19" s="42"/>
    </row>
    <row r="20" spans="1:17" s="41" customFormat="1" x14ac:dyDescent="0.5">
      <c r="A20" s="77" t="s">
        <v>137</v>
      </c>
      <c r="B20" s="79"/>
      <c r="C20" s="205"/>
      <c r="D20" s="198"/>
      <c r="E20" s="205"/>
      <c r="F20" s="198"/>
      <c r="G20" s="205"/>
      <c r="H20" s="198"/>
      <c r="I20" s="198"/>
      <c r="J20" s="198"/>
      <c r="K20" s="206"/>
      <c r="L20" s="198"/>
      <c r="M20" s="207"/>
      <c r="N20" s="198"/>
      <c r="O20" s="198"/>
      <c r="P20" s="42"/>
      <c r="Q20" s="42"/>
    </row>
    <row r="21" spans="1:17" s="41" customFormat="1" x14ac:dyDescent="0.5">
      <c r="A21" s="78" t="s">
        <v>226</v>
      </c>
      <c r="B21" s="135">
        <v>29</v>
      </c>
      <c r="C21" s="208">
        <v>0</v>
      </c>
      <c r="E21" s="209">
        <v>0</v>
      </c>
      <c r="G21" s="198">
        <v>-2075</v>
      </c>
      <c r="I21" s="198">
        <v>2075</v>
      </c>
      <c r="K21" s="210">
        <v>0</v>
      </c>
      <c r="M21" s="211">
        <f>K21</f>
        <v>0</v>
      </c>
      <c r="N21" s="198"/>
      <c r="O21" s="212">
        <f>SUM(C21,E21,G21,I21,M21)</f>
        <v>0</v>
      </c>
      <c r="P21" s="42"/>
      <c r="Q21" s="42"/>
    </row>
    <row r="22" spans="1:17" s="41" customFormat="1" x14ac:dyDescent="0.5">
      <c r="A22" s="78" t="s">
        <v>227</v>
      </c>
      <c r="B22" s="135">
        <v>29</v>
      </c>
      <c r="C22" s="198">
        <v>-10128186</v>
      </c>
      <c r="D22" s="198"/>
      <c r="E22" s="198">
        <v>8884033</v>
      </c>
      <c r="F22" s="198"/>
      <c r="G22" s="209">
        <v>0</v>
      </c>
      <c r="H22" s="198"/>
      <c r="I22" s="198">
        <v>1244153</v>
      </c>
      <c r="J22" s="198"/>
      <c r="K22" s="210">
        <v>0</v>
      </c>
      <c r="L22" s="198"/>
      <c r="M22" s="211">
        <f>K22</f>
        <v>0</v>
      </c>
      <c r="N22" s="198"/>
      <c r="O22" s="212">
        <f>SUM(C22,E22,G22,I22,M22)</f>
        <v>0</v>
      </c>
      <c r="P22" s="42"/>
      <c r="Q22" s="42"/>
    </row>
    <row r="23" spans="1:17" s="41" customFormat="1" x14ac:dyDescent="0.5">
      <c r="A23" s="78" t="s">
        <v>221</v>
      </c>
      <c r="B23" s="135">
        <v>29</v>
      </c>
      <c r="C23" s="198">
        <v>1680000</v>
      </c>
      <c r="D23" s="198"/>
      <c r="E23" s="198">
        <v>-480000</v>
      </c>
      <c r="F23" s="198"/>
      <c r="G23" s="209">
        <v>0</v>
      </c>
      <c r="H23" s="198"/>
      <c r="I23" s="212">
        <v>0</v>
      </c>
      <c r="J23" s="198"/>
      <c r="K23" s="210">
        <v>0</v>
      </c>
      <c r="L23" s="198"/>
      <c r="M23" s="211">
        <f>K23</f>
        <v>0</v>
      </c>
      <c r="N23" s="198"/>
      <c r="O23" s="198">
        <f>SUM(C23,E23,G23,I23,M23)</f>
        <v>1200000</v>
      </c>
      <c r="P23" s="42"/>
      <c r="Q23" s="42"/>
    </row>
    <row r="24" spans="1:17" s="41" customFormat="1" x14ac:dyDescent="0.5">
      <c r="A24" s="78" t="s">
        <v>152</v>
      </c>
      <c r="B24" s="79"/>
      <c r="C24" s="199">
        <v>0</v>
      </c>
      <c r="D24" s="198"/>
      <c r="E24" s="200">
        <v>0</v>
      </c>
      <c r="F24" s="198"/>
      <c r="G24" s="200">
        <v>0</v>
      </c>
      <c r="H24" s="198"/>
      <c r="I24" s="201">
        <f>'Comprehensive Income 9M'!H40</f>
        <v>-29280</v>
      </c>
      <c r="J24" s="198"/>
      <c r="K24" s="202">
        <v>0</v>
      </c>
      <c r="L24" s="198"/>
      <c r="M24" s="203">
        <f>K24</f>
        <v>0</v>
      </c>
      <c r="N24" s="198"/>
      <c r="O24" s="201">
        <f>SUM(C24:M24)</f>
        <v>-29280</v>
      </c>
      <c r="P24" s="42"/>
      <c r="Q24" s="42"/>
    </row>
    <row r="25" spans="1:17" s="41" customFormat="1" ht="24" thickBot="1" x14ac:dyDescent="0.55000000000000004">
      <c r="A25" s="77" t="s">
        <v>275</v>
      </c>
      <c r="B25" s="33"/>
      <c r="C25" s="204">
        <f>SUM(C19:C24)</f>
        <v>4722407</v>
      </c>
      <c r="D25" s="198"/>
      <c r="E25" s="204">
        <f>SUM(E19:E24)</f>
        <v>-480000</v>
      </c>
      <c r="F25" s="198"/>
      <c r="G25" s="213">
        <f>SUM(G19:G24)</f>
        <v>0</v>
      </c>
      <c r="H25" s="198"/>
      <c r="I25" s="204">
        <f>SUM(I19:I24)</f>
        <v>-83409</v>
      </c>
      <c r="J25" s="198"/>
      <c r="K25" s="204">
        <f>SUM(K19:K24)</f>
        <v>26311</v>
      </c>
      <c r="L25" s="198"/>
      <c r="M25" s="204">
        <f>SUM(M19:M24)</f>
        <v>26311</v>
      </c>
      <c r="N25" s="198"/>
      <c r="O25" s="204">
        <f>SUM(O19:O24)</f>
        <v>4185309</v>
      </c>
      <c r="P25" s="42"/>
      <c r="Q25" s="42"/>
    </row>
    <row r="26" spans="1:17" s="41" customFormat="1" ht="24" thickTop="1" x14ac:dyDescent="0.5">
      <c r="A26" s="77"/>
      <c r="B26" s="33"/>
      <c r="C26" s="80"/>
      <c r="D26" s="198"/>
      <c r="E26" s="80"/>
      <c r="F26" s="198"/>
      <c r="G26" s="214"/>
      <c r="H26" s="198"/>
      <c r="I26" s="80"/>
      <c r="J26" s="198"/>
      <c r="K26" s="80"/>
      <c r="L26" s="198"/>
      <c r="M26" s="80"/>
      <c r="N26" s="198"/>
      <c r="O26" s="80"/>
      <c r="P26" s="42"/>
      <c r="Q26" s="42"/>
    </row>
    <row r="27" spans="1:17" s="41" customFormat="1" x14ac:dyDescent="0.5">
      <c r="A27" s="77"/>
      <c r="B27" s="33"/>
      <c r="C27" s="80"/>
      <c r="D27" s="198"/>
      <c r="E27" s="80"/>
      <c r="F27" s="198"/>
      <c r="G27" s="214"/>
      <c r="H27" s="198"/>
      <c r="I27" s="80"/>
      <c r="J27" s="198"/>
      <c r="K27" s="80"/>
      <c r="L27" s="198"/>
      <c r="M27" s="80"/>
      <c r="N27" s="198"/>
      <c r="O27" s="80"/>
      <c r="P27" s="42"/>
      <c r="Q27" s="42"/>
    </row>
    <row r="28" spans="1:17" s="41" customFormat="1" x14ac:dyDescent="0.5">
      <c r="A28" s="77"/>
      <c r="B28" s="33"/>
      <c r="C28" s="80"/>
      <c r="D28" s="198"/>
      <c r="E28" s="80"/>
      <c r="F28" s="198"/>
      <c r="G28" s="214"/>
      <c r="H28" s="198"/>
      <c r="I28" s="80"/>
      <c r="J28" s="198"/>
      <c r="K28" s="80"/>
      <c r="L28" s="198"/>
      <c r="M28" s="80"/>
      <c r="N28" s="198"/>
      <c r="O28" s="80"/>
      <c r="P28" s="42"/>
      <c r="Q28" s="42"/>
    </row>
    <row r="29" spans="1:17" s="41" customFormat="1" x14ac:dyDescent="0.5">
      <c r="A29" s="32" t="s">
        <v>69</v>
      </c>
      <c r="B29" s="33"/>
      <c r="C29" s="80"/>
      <c r="D29" s="198"/>
      <c r="E29" s="80"/>
      <c r="F29" s="198"/>
      <c r="G29" s="214"/>
      <c r="H29" s="198"/>
      <c r="I29" s="80"/>
      <c r="J29" s="198"/>
      <c r="K29" s="80"/>
      <c r="L29" s="198"/>
      <c r="M29" s="80"/>
      <c r="N29" s="198"/>
      <c r="O29" s="80"/>
      <c r="P29" s="42"/>
      <c r="Q29" s="42"/>
    </row>
    <row r="30" spans="1:17" ht="23.25" customHeight="1" x14ac:dyDescent="0.45">
      <c r="O30" s="38">
        <f>'Financial Position'!H126-O25</f>
        <v>0</v>
      </c>
    </row>
    <row r="84" spans="3:3" ht="23.25" customHeight="1" x14ac:dyDescent="0.45">
      <c r="C84" s="38">
        <v>-4032</v>
      </c>
    </row>
  </sheetData>
  <mergeCells count="8">
    <mergeCell ref="G9:I9"/>
    <mergeCell ref="A1:O1"/>
    <mergeCell ref="A2:O2"/>
    <mergeCell ref="A3:O3"/>
    <mergeCell ref="A4:O4"/>
    <mergeCell ref="A5:O5"/>
    <mergeCell ref="A6:O6"/>
    <mergeCell ref="K8:M8"/>
  </mergeCells>
  <pageMargins left="0.8" right="0.25" top="0.9" bottom="0.5" header="0.5" footer="0.3"/>
  <pageSetup paperSize="9" scale="75" firstPageNumber="2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36921-C095-471D-88BC-54A11A98DFCB}">
  <sheetPr>
    <tabColor rgb="FF00B050"/>
  </sheetPr>
  <dimension ref="A1:I145"/>
  <sheetViews>
    <sheetView tabSelected="1" view="pageBreakPreview" zoomScale="80" zoomScaleNormal="84" zoomScaleSheetLayoutView="80" workbookViewId="0">
      <selection activeCell="A20" sqref="A20"/>
    </sheetView>
  </sheetViews>
  <sheetFormatPr defaultColWidth="10.85546875" defaultRowHeight="23.25" customHeight="1" x14ac:dyDescent="0.2"/>
  <cols>
    <col min="1" max="1" width="58.85546875" style="3" customWidth="1"/>
    <col min="2" max="2" width="10.5703125" style="1" customWidth="1"/>
    <col min="3" max="3" width="14.85546875" style="21" customWidth="1"/>
    <col min="4" max="4" width="1.42578125" style="21" customWidth="1"/>
    <col min="5" max="5" width="14.85546875" style="21" customWidth="1"/>
    <col min="6" max="6" width="1.42578125" style="21" customWidth="1"/>
    <col min="7" max="7" width="14.85546875" style="21" customWidth="1"/>
    <col min="8" max="8" width="1.42578125" style="21" customWidth="1"/>
    <col min="9" max="9" width="14.85546875" style="21" customWidth="1"/>
    <col min="10" max="10" width="10.85546875" style="3"/>
    <col min="11" max="11" width="15.140625" style="3" customWidth="1"/>
    <col min="12" max="256" width="10.85546875" style="3"/>
    <col min="257" max="257" width="54.85546875" style="3" customWidth="1"/>
    <col min="258" max="258" width="9" style="3" bestFit="1" customWidth="1"/>
    <col min="259" max="259" width="14.85546875" style="3" customWidth="1"/>
    <col min="260" max="260" width="1.85546875" style="3" customWidth="1"/>
    <col min="261" max="261" width="14.85546875" style="3" customWidth="1"/>
    <col min="262" max="262" width="1.85546875" style="3" customWidth="1"/>
    <col min="263" max="263" width="14.85546875" style="3" customWidth="1"/>
    <col min="264" max="264" width="1.85546875" style="3" customWidth="1"/>
    <col min="265" max="265" width="14.85546875" style="3" customWidth="1"/>
    <col min="266" max="266" width="10.85546875" style="3"/>
    <col min="267" max="267" width="15.140625" style="3" customWidth="1"/>
    <col min="268" max="512" width="10.85546875" style="3"/>
    <col min="513" max="513" width="54.85546875" style="3" customWidth="1"/>
    <col min="514" max="514" width="9" style="3" bestFit="1" customWidth="1"/>
    <col min="515" max="515" width="14.85546875" style="3" customWidth="1"/>
    <col min="516" max="516" width="1.85546875" style="3" customWidth="1"/>
    <col min="517" max="517" width="14.85546875" style="3" customWidth="1"/>
    <col min="518" max="518" width="1.85546875" style="3" customWidth="1"/>
    <col min="519" max="519" width="14.85546875" style="3" customWidth="1"/>
    <col min="520" max="520" width="1.85546875" style="3" customWidth="1"/>
    <col min="521" max="521" width="14.85546875" style="3" customWidth="1"/>
    <col min="522" max="522" width="10.85546875" style="3"/>
    <col min="523" max="523" width="15.140625" style="3" customWidth="1"/>
    <col min="524" max="768" width="10.85546875" style="3"/>
    <col min="769" max="769" width="54.85546875" style="3" customWidth="1"/>
    <col min="770" max="770" width="9" style="3" bestFit="1" customWidth="1"/>
    <col min="771" max="771" width="14.85546875" style="3" customWidth="1"/>
    <col min="772" max="772" width="1.85546875" style="3" customWidth="1"/>
    <col min="773" max="773" width="14.85546875" style="3" customWidth="1"/>
    <col min="774" max="774" width="1.85546875" style="3" customWidth="1"/>
    <col min="775" max="775" width="14.85546875" style="3" customWidth="1"/>
    <col min="776" max="776" width="1.85546875" style="3" customWidth="1"/>
    <col min="777" max="777" width="14.85546875" style="3" customWidth="1"/>
    <col min="778" max="778" width="10.85546875" style="3"/>
    <col min="779" max="779" width="15.140625" style="3" customWidth="1"/>
    <col min="780" max="1024" width="10.85546875" style="3"/>
    <col min="1025" max="1025" width="54.85546875" style="3" customWidth="1"/>
    <col min="1026" max="1026" width="9" style="3" bestFit="1" customWidth="1"/>
    <col min="1027" max="1027" width="14.85546875" style="3" customWidth="1"/>
    <col min="1028" max="1028" width="1.85546875" style="3" customWidth="1"/>
    <col min="1029" max="1029" width="14.85546875" style="3" customWidth="1"/>
    <col min="1030" max="1030" width="1.85546875" style="3" customWidth="1"/>
    <col min="1031" max="1031" width="14.85546875" style="3" customWidth="1"/>
    <col min="1032" max="1032" width="1.85546875" style="3" customWidth="1"/>
    <col min="1033" max="1033" width="14.85546875" style="3" customWidth="1"/>
    <col min="1034" max="1034" width="10.85546875" style="3"/>
    <col min="1035" max="1035" width="15.140625" style="3" customWidth="1"/>
    <col min="1036" max="1280" width="10.85546875" style="3"/>
    <col min="1281" max="1281" width="54.85546875" style="3" customWidth="1"/>
    <col min="1282" max="1282" width="9" style="3" bestFit="1" customWidth="1"/>
    <col min="1283" max="1283" width="14.85546875" style="3" customWidth="1"/>
    <col min="1284" max="1284" width="1.85546875" style="3" customWidth="1"/>
    <col min="1285" max="1285" width="14.85546875" style="3" customWidth="1"/>
    <col min="1286" max="1286" width="1.85546875" style="3" customWidth="1"/>
    <col min="1287" max="1287" width="14.85546875" style="3" customWidth="1"/>
    <col min="1288" max="1288" width="1.85546875" style="3" customWidth="1"/>
    <col min="1289" max="1289" width="14.85546875" style="3" customWidth="1"/>
    <col min="1290" max="1290" width="10.85546875" style="3"/>
    <col min="1291" max="1291" width="15.140625" style="3" customWidth="1"/>
    <col min="1292" max="1536" width="10.85546875" style="3"/>
    <col min="1537" max="1537" width="54.85546875" style="3" customWidth="1"/>
    <col min="1538" max="1538" width="9" style="3" bestFit="1" customWidth="1"/>
    <col min="1539" max="1539" width="14.85546875" style="3" customWidth="1"/>
    <col min="1540" max="1540" width="1.85546875" style="3" customWidth="1"/>
    <col min="1541" max="1541" width="14.85546875" style="3" customWidth="1"/>
    <col min="1542" max="1542" width="1.85546875" style="3" customWidth="1"/>
    <col min="1543" max="1543" width="14.85546875" style="3" customWidth="1"/>
    <col min="1544" max="1544" width="1.85546875" style="3" customWidth="1"/>
    <col min="1545" max="1545" width="14.85546875" style="3" customWidth="1"/>
    <col min="1546" max="1546" width="10.85546875" style="3"/>
    <col min="1547" max="1547" width="15.140625" style="3" customWidth="1"/>
    <col min="1548" max="1792" width="10.85546875" style="3"/>
    <col min="1793" max="1793" width="54.85546875" style="3" customWidth="1"/>
    <col min="1794" max="1794" width="9" style="3" bestFit="1" customWidth="1"/>
    <col min="1795" max="1795" width="14.85546875" style="3" customWidth="1"/>
    <col min="1796" max="1796" width="1.85546875" style="3" customWidth="1"/>
    <col min="1797" max="1797" width="14.85546875" style="3" customWidth="1"/>
    <col min="1798" max="1798" width="1.85546875" style="3" customWidth="1"/>
    <col min="1799" max="1799" width="14.85546875" style="3" customWidth="1"/>
    <col min="1800" max="1800" width="1.85546875" style="3" customWidth="1"/>
    <col min="1801" max="1801" width="14.85546875" style="3" customWidth="1"/>
    <col min="1802" max="1802" width="10.85546875" style="3"/>
    <col min="1803" max="1803" width="15.140625" style="3" customWidth="1"/>
    <col min="1804" max="2048" width="10.85546875" style="3"/>
    <col min="2049" max="2049" width="54.85546875" style="3" customWidth="1"/>
    <col min="2050" max="2050" width="9" style="3" bestFit="1" customWidth="1"/>
    <col min="2051" max="2051" width="14.85546875" style="3" customWidth="1"/>
    <col min="2052" max="2052" width="1.85546875" style="3" customWidth="1"/>
    <col min="2053" max="2053" width="14.85546875" style="3" customWidth="1"/>
    <col min="2054" max="2054" width="1.85546875" style="3" customWidth="1"/>
    <col min="2055" max="2055" width="14.85546875" style="3" customWidth="1"/>
    <col min="2056" max="2056" width="1.85546875" style="3" customWidth="1"/>
    <col min="2057" max="2057" width="14.85546875" style="3" customWidth="1"/>
    <col min="2058" max="2058" width="10.85546875" style="3"/>
    <col min="2059" max="2059" width="15.140625" style="3" customWidth="1"/>
    <col min="2060" max="2304" width="10.85546875" style="3"/>
    <col min="2305" max="2305" width="54.85546875" style="3" customWidth="1"/>
    <col min="2306" max="2306" width="9" style="3" bestFit="1" customWidth="1"/>
    <col min="2307" max="2307" width="14.85546875" style="3" customWidth="1"/>
    <col min="2308" max="2308" width="1.85546875" style="3" customWidth="1"/>
    <col min="2309" max="2309" width="14.85546875" style="3" customWidth="1"/>
    <col min="2310" max="2310" width="1.85546875" style="3" customWidth="1"/>
    <col min="2311" max="2311" width="14.85546875" style="3" customWidth="1"/>
    <col min="2312" max="2312" width="1.85546875" style="3" customWidth="1"/>
    <col min="2313" max="2313" width="14.85546875" style="3" customWidth="1"/>
    <col min="2314" max="2314" width="10.85546875" style="3"/>
    <col min="2315" max="2315" width="15.140625" style="3" customWidth="1"/>
    <col min="2316" max="2560" width="10.85546875" style="3"/>
    <col min="2561" max="2561" width="54.85546875" style="3" customWidth="1"/>
    <col min="2562" max="2562" width="9" style="3" bestFit="1" customWidth="1"/>
    <col min="2563" max="2563" width="14.85546875" style="3" customWidth="1"/>
    <col min="2564" max="2564" width="1.85546875" style="3" customWidth="1"/>
    <col min="2565" max="2565" width="14.85546875" style="3" customWidth="1"/>
    <col min="2566" max="2566" width="1.85546875" style="3" customWidth="1"/>
    <col min="2567" max="2567" width="14.85546875" style="3" customWidth="1"/>
    <col min="2568" max="2568" width="1.85546875" style="3" customWidth="1"/>
    <col min="2569" max="2569" width="14.85546875" style="3" customWidth="1"/>
    <col min="2570" max="2570" width="10.85546875" style="3"/>
    <col min="2571" max="2571" width="15.140625" style="3" customWidth="1"/>
    <col min="2572" max="2816" width="10.85546875" style="3"/>
    <col min="2817" max="2817" width="54.85546875" style="3" customWidth="1"/>
    <col min="2818" max="2818" width="9" style="3" bestFit="1" customWidth="1"/>
    <col min="2819" max="2819" width="14.85546875" style="3" customWidth="1"/>
    <col min="2820" max="2820" width="1.85546875" style="3" customWidth="1"/>
    <col min="2821" max="2821" width="14.85546875" style="3" customWidth="1"/>
    <col min="2822" max="2822" width="1.85546875" style="3" customWidth="1"/>
    <col min="2823" max="2823" width="14.85546875" style="3" customWidth="1"/>
    <col min="2824" max="2824" width="1.85546875" style="3" customWidth="1"/>
    <col min="2825" max="2825" width="14.85546875" style="3" customWidth="1"/>
    <col min="2826" max="2826" width="10.85546875" style="3"/>
    <col min="2827" max="2827" width="15.140625" style="3" customWidth="1"/>
    <col min="2828" max="3072" width="10.85546875" style="3"/>
    <col min="3073" max="3073" width="54.85546875" style="3" customWidth="1"/>
    <col min="3074" max="3074" width="9" style="3" bestFit="1" customWidth="1"/>
    <col min="3075" max="3075" width="14.85546875" style="3" customWidth="1"/>
    <col min="3076" max="3076" width="1.85546875" style="3" customWidth="1"/>
    <col min="3077" max="3077" width="14.85546875" style="3" customWidth="1"/>
    <col min="3078" max="3078" width="1.85546875" style="3" customWidth="1"/>
    <col min="3079" max="3079" width="14.85546875" style="3" customWidth="1"/>
    <col min="3080" max="3080" width="1.85546875" style="3" customWidth="1"/>
    <col min="3081" max="3081" width="14.85546875" style="3" customWidth="1"/>
    <col min="3082" max="3082" width="10.85546875" style="3"/>
    <col min="3083" max="3083" width="15.140625" style="3" customWidth="1"/>
    <col min="3084" max="3328" width="10.85546875" style="3"/>
    <col min="3329" max="3329" width="54.85546875" style="3" customWidth="1"/>
    <col min="3330" max="3330" width="9" style="3" bestFit="1" customWidth="1"/>
    <col min="3331" max="3331" width="14.85546875" style="3" customWidth="1"/>
    <col min="3332" max="3332" width="1.85546875" style="3" customWidth="1"/>
    <col min="3333" max="3333" width="14.85546875" style="3" customWidth="1"/>
    <col min="3334" max="3334" width="1.85546875" style="3" customWidth="1"/>
    <col min="3335" max="3335" width="14.85546875" style="3" customWidth="1"/>
    <col min="3336" max="3336" width="1.85546875" style="3" customWidth="1"/>
    <col min="3337" max="3337" width="14.85546875" style="3" customWidth="1"/>
    <col min="3338" max="3338" width="10.85546875" style="3"/>
    <col min="3339" max="3339" width="15.140625" style="3" customWidth="1"/>
    <col min="3340" max="3584" width="10.85546875" style="3"/>
    <col min="3585" max="3585" width="54.85546875" style="3" customWidth="1"/>
    <col min="3586" max="3586" width="9" style="3" bestFit="1" customWidth="1"/>
    <col min="3587" max="3587" width="14.85546875" style="3" customWidth="1"/>
    <col min="3588" max="3588" width="1.85546875" style="3" customWidth="1"/>
    <col min="3589" max="3589" width="14.85546875" style="3" customWidth="1"/>
    <col min="3590" max="3590" width="1.85546875" style="3" customWidth="1"/>
    <col min="3591" max="3591" width="14.85546875" style="3" customWidth="1"/>
    <col min="3592" max="3592" width="1.85546875" style="3" customWidth="1"/>
    <col min="3593" max="3593" width="14.85546875" style="3" customWidth="1"/>
    <col min="3594" max="3594" width="10.85546875" style="3"/>
    <col min="3595" max="3595" width="15.140625" style="3" customWidth="1"/>
    <col min="3596" max="3840" width="10.85546875" style="3"/>
    <col min="3841" max="3841" width="54.85546875" style="3" customWidth="1"/>
    <col min="3842" max="3842" width="9" style="3" bestFit="1" customWidth="1"/>
    <col min="3843" max="3843" width="14.85546875" style="3" customWidth="1"/>
    <col min="3844" max="3844" width="1.85546875" style="3" customWidth="1"/>
    <col min="3845" max="3845" width="14.85546875" style="3" customWidth="1"/>
    <col min="3846" max="3846" width="1.85546875" style="3" customWidth="1"/>
    <col min="3847" max="3847" width="14.85546875" style="3" customWidth="1"/>
    <col min="3848" max="3848" width="1.85546875" style="3" customWidth="1"/>
    <col min="3849" max="3849" width="14.85546875" style="3" customWidth="1"/>
    <col min="3850" max="3850" width="10.85546875" style="3"/>
    <col min="3851" max="3851" width="15.140625" style="3" customWidth="1"/>
    <col min="3852" max="4096" width="10.85546875" style="3"/>
    <col min="4097" max="4097" width="54.85546875" style="3" customWidth="1"/>
    <col min="4098" max="4098" width="9" style="3" bestFit="1" customWidth="1"/>
    <col min="4099" max="4099" width="14.85546875" style="3" customWidth="1"/>
    <col min="4100" max="4100" width="1.85546875" style="3" customWidth="1"/>
    <col min="4101" max="4101" width="14.85546875" style="3" customWidth="1"/>
    <col min="4102" max="4102" width="1.85546875" style="3" customWidth="1"/>
    <col min="4103" max="4103" width="14.85546875" style="3" customWidth="1"/>
    <col min="4104" max="4104" width="1.85546875" style="3" customWidth="1"/>
    <col min="4105" max="4105" width="14.85546875" style="3" customWidth="1"/>
    <col min="4106" max="4106" width="10.85546875" style="3"/>
    <col min="4107" max="4107" width="15.140625" style="3" customWidth="1"/>
    <col min="4108" max="4352" width="10.85546875" style="3"/>
    <col min="4353" max="4353" width="54.85546875" style="3" customWidth="1"/>
    <col min="4354" max="4354" width="9" style="3" bestFit="1" customWidth="1"/>
    <col min="4355" max="4355" width="14.85546875" style="3" customWidth="1"/>
    <col min="4356" max="4356" width="1.85546875" style="3" customWidth="1"/>
    <col min="4357" max="4357" width="14.85546875" style="3" customWidth="1"/>
    <col min="4358" max="4358" width="1.85546875" style="3" customWidth="1"/>
    <col min="4359" max="4359" width="14.85546875" style="3" customWidth="1"/>
    <col min="4360" max="4360" width="1.85546875" style="3" customWidth="1"/>
    <col min="4361" max="4361" width="14.85546875" style="3" customWidth="1"/>
    <col min="4362" max="4362" width="10.85546875" style="3"/>
    <col min="4363" max="4363" width="15.140625" style="3" customWidth="1"/>
    <col min="4364" max="4608" width="10.85546875" style="3"/>
    <col min="4609" max="4609" width="54.85546875" style="3" customWidth="1"/>
    <col min="4610" max="4610" width="9" style="3" bestFit="1" customWidth="1"/>
    <col min="4611" max="4611" width="14.85546875" style="3" customWidth="1"/>
    <col min="4612" max="4612" width="1.85546875" style="3" customWidth="1"/>
    <col min="4613" max="4613" width="14.85546875" style="3" customWidth="1"/>
    <col min="4614" max="4614" width="1.85546875" style="3" customWidth="1"/>
    <col min="4615" max="4615" width="14.85546875" style="3" customWidth="1"/>
    <col min="4616" max="4616" width="1.85546875" style="3" customWidth="1"/>
    <col min="4617" max="4617" width="14.85546875" style="3" customWidth="1"/>
    <col min="4618" max="4618" width="10.85546875" style="3"/>
    <col min="4619" max="4619" width="15.140625" style="3" customWidth="1"/>
    <col min="4620" max="4864" width="10.85546875" style="3"/>
    <col min="4865" max="4865" width="54.85546875" style="3" customWidth="1"/>
    <col min="4866" max="4866" width="9" style="3" bestFit="1" customWidth="1"/>
    <col min="4867" max="4867" width="14.85546875" style="3" customWidth="1"/>
    <col min="4868" max="4868" width="1.85546875" style="3" customWidth="1"/>
    <col min="4869" max="4869" width="14.85546875" style="3" customWidth="1"/>
    <col min="4870" max="4870" width="1.85546875" style="3" customWidth="1"/>
    <col min="4871" max="4871" width="14.85546875" style="3" customWidth="1"/>
    <col min="4872" max="4872" width="1.85546875" style="3" customWidth="1"/>
    <col min="4873" max="4873" width="14.85546875" style="3" customWidth="1"/>
    <col min="4874" max="4874" width="10.85546875" style="3"/>
    <col min="4875" max="4875" width="15.140625" style="3" customWidth="1"/>
    <col min="4876" max="5120" width="10.85546875" style="3"/>
    <col min="5121" max="5121" width="54.85546875" style="3" customWidth="1"/>
    <col min="5122" max="5122" width="9" style="3" bestFit="1" customWidth="1"/>
    <col min="5123" max="5123" width="14.85546875" style="3" customWidth="1"/>
    <col min="5124" max="5124" width="1.85546875" style="3" customWidth="1"/>
    <col min="5125" max="5125" width="14.85546875" style="3" customWidth="1"/>
    <col min="5126" max="5126" width="1.85546875" style="3" customWidth="1"/>
    <col min="5127" max="5127" width="14.85546875" style="3" customWidth="1"/>
    <col min="5128" max="5128" width="1.85546875" style="3" customWidth="1"/>
    <col min="5129" max="5129" width="14.85546875" style="3" customWidth="1"/>
    <col min="5130" max="5130" width="10.85546875" style="3"/>
    <col min="5131" max="5131" width="15.140625" style="3" customWidth="1"/>
    <col min="5132" max="5376" width="10.85546875" style="3"/>
    <col min="5377" max="5377" width="54.85546875" style="3" customWidth="1"/>
    <col min="5378" max="5378" width="9" style="3" bestFit="1" customWidth="1"/>
    <col min="5379" max="5379" width="14.85546875" style="3" customWidth="1"/>
    <col min="5380" max="5380" width="1.85546875" style="3" customWidth="1"/>
    <col min="5381" max="5381" width="14.85546875" style="3" customWidth="1"/>
    <col min="5382" max="5382" width="1.85546875" style="3" customWidth="1"/>
    <col min="5383" max="5383" width="14.85546875" style="3" customWidth="1"/>
    <col min="5384" max="5384" width="1.85546875" style="3" customWidth="1"/>
    <col min="5385" max="5385" width="14.85546875" style="3" customWidth="1"/>
    <col min="5386" max="5386" width="10.85546875" style="3"/>
    <col min="5387" max="5387" width="15.140625" style="3" customWidth="1"/>
    <col min="5388" max="5632" width="10.85546875" style="3"/>
    <col min="5633" max="5633" width="54.85546875" style="3" customWidth="1"/>
    <col min="5634" max="5634" width="9" style="3" bestFit="1" customWidth="1"/>
    <col min="5635" max="5635" width="14.85546875" style="3" customWidth="1"/>
    <col min="5636" max="5636" width="1.85546875" style="3" customWidth="1"/>
    <col min="5637" max="5637" width="14.85546875" style="3" customWidth="1"/>
    <col min="5638" max="5638" width="1.85546875" style="3" customWidth="1"/>
    <col min="5639" max="5639" width="14.85546875" style="3" customWidth="1"/>
    <col min="5640" max="5640" width="1.85546875" style="3" customWidth="1"/>
    <col min="5641" max="5641" width="14.85546875" style="3" customWidth="1"/>
    <col min="5642" max="5642" width="10.85546875" style="3"/>
    <col min="5643" max="5643" width="15.140625" style="3" customWidth="1"/>
    <col min="5644" max="5888" width="10.85546875" style="3"/>
    <col min="5889" max="5889" width="54.85546875" style="3" customWidth="1"/>
    <col min="5890" max="5890" width="9" style="3" bestFit="1" customWidth="1"/>
    <col min="5891" max="5891" width="14.85546875" style="3" customWidth="1"/>
    <col min="5892" max="5892" width="1.85546875" style="3" customWidth="1"/>
    <col min="5893" max="5893" width="14.85546875" style="3" customWidth="1"/>
    <col min="5894" max="5894" width="1.85546875" style="3" customWidth="1"/>
    <col min="5895" max="5895" width="14.85546875" style="3" customWidth="1"/>
    <col min="5896" max="5896" width="1.85546875" style="3" customWidth="1"/>
    <col min="5897" max="5897" width="14.85546875" style="3" customWidth="1"/>
    <col min="5898" max="5898" width="10.85546875" style="3"/>
    <col min="5899" max="5899" width="15.140625" style="3" customWidth="1"/>
    <col min="5900" max="6144" width="10.85546875" style="3"/>
    <col min="6145" max="6145" width="54.85546875" style="3" customWidth="1"/>
    <col min="6146" max="6146" width="9" style="3" bestFit="1" customWidth="1"/>
    <col min="6147" max="6147" width="14.85546875" style="3" customWidth="1"/>
    <col min="6148" max="6148" width="1.85546875" style="3" customWidth="1"/>
    <col min="6149" max="6149" width="14.85546875" style="3" customWidth="1"/>
    <col min="6150" max="6150" width="1.85546875" style="3" customWidth="1"/>
    <col min="6151" max="6151" width="14.85546875" style="3" customWidth="1"/>
    <col min="6152" max="6152" width="1.85546875" style="3" customWidth="1"/>
    <col min="6153" max="6153" width="14.85546875" style="3" customWidth="1"/>
    <col min="6154" max="6154" width="10.85546875" style="3"/>
    <col min="6155" max="6155" width="15.140625" style="3" customWidth="1"/>
    <col min="6156" max="6400" width="10.85546875" style="3"/>
    <col min="6401" max="6401" width="54.85546875" style="3" customWidth="1"/>
    <col min="6402" max="6402" width="9" style="3" bestFit="1" customWidth="1"/>
    <col min="6403" max="6403" width="14.85546875" style="3" customWidth="1"/>
    <col min="6404" max="6404" width="1.85546875" style="3" customWidth="1"/>
    <col min="6405" max="6405" width="14.85546875" style="3" customWidth="1"/>
    <col min="6406" max="6406" width="1.85546875" style="3" customWidth="1"/>
    <col min="6407" max="6407" width="14.85546875" style="3" customWidth="1"/>
    <col min="6408" max="6408" width="1.85546875" style="3" customWidth="1"/>
    <col min="6409" max="6409" width="14.85546875" style="3" customWidth="1"/>
    <col min="6410" max="6410" width="10.85546875" style="3"/>
    <col min="6411" max="6411" width="15.140625" style="3" customWidth="1"/>
    <col min="6412" max="6656" width="10.85546875" style="3"/>
    <col min="6657" max="6657" width="54.85546875" style="3" customWidth="1"/>
    <col min="6658" max="6658" width="9" style="3" bestFit="1" customWidth="1"/>
    <col min="6659" max="6659" width="14.85546875" style="3" customWidth="1"/>
    <col min="6660" max="6660" width="1.85546875" style="3" customWidth="1"/>
    <col min="6661" max="6661" width="14.85546875" style="3" customWidth="1"/>
    <col min="6662" max="6662" width="1.85546875" style="3" customWidth="1"/>
    <col min="6663" max="6663" width="14.85546875" style="3" customWidth="1"/>
    <col min="6664" max="6664" width="1.85546875" style="3" customWidth="1"/>
    <col min="6665" max="6665" width="14.85546875" style="3" customWidth="1"/>
    <col min="6666" max="6666" width="10.85546875" style="3"/>
    <col min="6667" max="6667" width="15.140625" style="3" customWidth="1"/>
    <col min="6668" max="6912" width="10.85546875" style="3"/>
    <col min="6913" max="6913" width="54.85546875" style="3" customWidth="1"/>
    <col min="6914" max="6914" width="9" style="3" bestFit="1" customWidth="1"/>
    <col min="6915" max="6915" width="14.85546875" style="3" customWidth="1"/>
    <col min="6916" max="6916" width="1.85546875" style="3" customWidth="1"/>
    <col min="6917" max="6917" width="14.85546875" style="3" customWidth="1"/>
    <col min="6918" max="6918" width="1.85546875" style="3" customWidth="1"/>
    <col min="6919" max="6919" width="14.85546875" style="3" customWidth="1"/>
    <col min="6920" max="6920" width="1.85546875" style="3" customWidth="1"/>
    <col min="6921" max="6921" width="14.85546875" style="3" customWidth="1"/>
    <col min="6922" max="6922" width="10.85546875" style="3"/>
    <col min="6923" max="6923" width="15.140625" style="3" customWidth="1"/>
    <col min="6924" max="7168" width="10.85546875" style="3"/>
    <col min="7169" max="7169" width="54.85546875" style="3" customWidth="1"/>
    <col min="7170" max="7170" width="9" style="3" bestFit="1" customWidth="1"/>
    <col min="7171" max="7171" width="14.85546875" style="3" customWidth="1"/>
    <col min="7172" max="7172" width="1.85546875" style="3" customWidth="1"/>
    <col min="7173" max="7173" width="14.85546875" style="3" customWidth="1"/>
    <col min="7174" max="7174" width="1.85546875" style="3" customWidth="1"/>
    <col min="7175" max="7175" width="14.85546875" style="3" customWidth="1"/>
    <col min="7176" max="7176" width="1.85546875" style="3" customWidth="1"/>
    <col min="7177" max="7177" width="14.85546875" style="3" customWidth="1"/>
    <col min="7178" max="7178" width="10.85546875" style="3"/>
    <col min="7179" max="7179" width="15.140625" style="3" customWidth="1"/>
    <col min="7180" max="7424" width="10.85546875" style="3"/>
    <col min="7425" max="7425" width="54.85546875" style="3" customWidth="1"/>
    <col min="7426" max="7426" width="9" style="3" bestFit="1" customWidth="1"/>
    <col min="7427" max="7427" width="14.85546875" style="3" customWidth="1"/>
    <col min="7428" max="7428" width="1.85546875" style="3" customWidth="1"/>
    <col min="7429" max="7429" width="14.85546875" style="3" customWidth="1"/>
    <col min="7430" max="7430" width="1.85546875" style="3" customWidth="1"/>
    <col min="7431" max="7431" width="14.85546875" style="3" customWidth="1"/>
    <col min="7432" max="7432" width="1.85546875" style="3" customWidth="1"/>
    <col min="7433" max="7433" width="14.85546875" style="3" customWidth="1"/>
    <col min="7434" max="7434" width="10.85546875" style="3"/>
    <col min="7435" max="7435" width="15.140625" style="3" customWidth="1"/>
    <col min="7436" max="7680" width="10.85546875" style="3"/>
    <col min="7681" max="7681" width="54.85546875" style="3" customWidth="1"/>
    <col min="7682" max="7682" width="9" style="3" bestFit="1" customWidth="1"/>
    <col min="7683" max="7683" width="14.85546875" style="3" customWidth="1"/>
    <col min="7684" max="7684" width="1.85546875" style="3" customWidth="1"/>
    <col min="7685" max="7685" width="14.85546875" style="3" customWidth="1"/>
    <col min="7686" max="7686" width="1.85546875" style="3" customWidth="1"/>
    <col min="7687" max="7687" width="14.85546875" style="3" customWidth="1"/>
    <col min="7688" max="7688" width="1.85546875" style="3" customWidth="1"/>
    <col min="7689" max="7689" width="14.85546875" style="3" customWidth="1"/>
    <col min="7690" max="7690" width="10.85546875" style="3"/>
    <col min="7691" max="7691" width="15.140625" style="3" customWidth="1"/>
    <col min="7692" max="7936" width="10.85546875" style="3"/>
    <col min="7937" max="7937" width="54.85546875" style="3" customWidth="1"/>
    <col min="7938" max="7938" width="9" style="3" bestFit="1" customWidth="1"/>
    <col min="7939" max="7939" width="14.85546875" style="3" customWidth="1"/>
    <col min="7940" max="7940" width="1.85546875" style="3" customWidth="1"/>
    <col min="7941" max="7941" width="14.85546875" style="3" customWidth="1"/>
    <col min="7942" max="7942" width="1.85546875" style="3" customWidth="1"/>
    <col min="7943" max="7943" width="14.85546875" style="3" customWidth="1"/>
    <col min="7944" max="7944" width="1.85546875" style="3" customWidth="1"/>
    <col min="7945" max="7945" width="14.85546875" style="3" customWidth="1"/>
    <col min="7946" max="7946" width="10.85546875" style="3"/>
    <col min="7947" max="7947" width="15.140625" style="3" customWidth="1"/>
    <col min="7948" max="8192" width="10.85546875" style="3"/>
    <col min="8193" max="8193" width="54.85546875" style="3" customWidth="1"/>
    <col min="8194" max="8194" width="9" style="3" bestFit="1" customWidth="1"/>
    <col min="8195" max="8195" width="14.85546875" style="3" customWidth="1"/>
    <col min="8196" max="8196" width="1.85546875" style="3" customWidth="1"/>
    <col min="8197" max="8197" width="14.85546875" style="3" customWidth="1"/>
    <col min="8198" max="8198" width="1.85546875" style="3" customWidth="1"/>
    <col min="8199" max="8199" width="14.85546875" style="3" customWidth="1"/>
    <col min="8200" max="8200" width="1.85546875" style="3" customWidth="1"/>
    <col min="8201" max="8201" width="14.85546875" style="3" customWidth="1"/>
    <col min="8202" max="8202" width="10.85546875" style="3"/>
    <col min="8203" max="8203" width="15.140625" style="3" customWidth="1"/>
    <col min="8204" max="8448" width="10.85546875" style="3"/>
    <col min="8449" max="8449" width="54.85546875" style="3" customWidth="1"/>
    <col min="8450" max="8450" width="9" style="3" bestFit="1" customWidth="1"/>
    <col min="8451" max="8451" width="14.85546875" style="3" customWidth="1"/>
    <col min="8452" max="8452" width="1.85546875" style="3" customWidth="1"/>
    <col min="8453" max="8453" width="14.85546875" style="3" customWidth="1"/>
    <col min="8454" max="8454" width="1.85546875" style="3" customWidth="1"/>
    <col min="8455" max="8455" width="14.85546875" style="3" customWidth="1"/>
    <col min="8456" max="8456" width="1.85546875" style="3" customWidth="1"/>
    <col min="8457" max="8457" width="14.85546875" style="3" customWidth="1"/>
    <col min="8458" max="8458" width="10.85546875" style="3"/>
    <col min="8459" max="8459" width="15.140625" style="3" customWidth="1"/>
    <col min="8460" max="8704" width="10.85546875" style="3"/>
    <col min="8705" max="8705" width="54.85546875" style="3" customWidth="1"/>
    <col min="8706" max="8706" width="9" style="3" bestFit="1" customWidth="1"/>
    <col min="8707" max="8707" width="14.85546875" style="3" customWidth="1"/>
    <col min="8708" max="8708" width="1.85546875" style="3" customWidth="1"/>
    <col min="8709" max="8709" width="14.85546875" style="3" customWidth="1"/>
    <col min="8710" max="8710" width="1.85546875" style="3" customWidth="1"/>
    <col min="8711" max="8711" width="14.85546875" style="3" customWidth="1"/>
    <col min="8712" max="8712" width="1.85546875" style="3" customWidth="1"/>
    <col min="8713" max="8713" width="14.85546875" style="3" customWidth="1"/>
    <col min="8714" max="8714" width="10.85546875" style="3"/>
    <col min="8715" max="8715" width="15.140625" style="3" customWidth="1"/>
    <col min="8716" max="8960" width="10.85546875" style="3"/>
    <col min="8961" max="8961" width="54.85546875" style="3" customWidth="1"/>
    <col min="8962" max="8962" width="9" style="3" bestFit="1" customWidth="1"/>
    <col min="8963" max="8963" width="14.85546875" style="3" customWidth="1"/>
    <col min="8964" max="8964" width="1.85546875" style="3" customWidth="1"/>
    <col min="8965" max="8965" width="14.85546875" style="3" customWidth="1"/>
    <col min="8966" max="8966" width="1.85546875" style="3" customWidth="1"/>
    <col min="8967" max="8967" width="14.85546875" style="3" customWidth="1"/>
    <col min="8968" max="8968" width="1.85546875" style="3" customWidth="1"/>
    <col min="8969" max="8969" width="14.85546875" style="3" customWidth="1"/>
    <col min="8970" max="8970" width="10.85546875" style="3"/>
    <col min="8971" max="8971" width="15.140625" style="3" customWidth="1"/>
    <col min="8972" max="9216" width="10.85546875" style="3"/>
    <col min="9217" max="9217" width="54.85546875" style="3" customWidth="1"/>
    <col min="9218" max="9218" width="9" style="3" bestFit="1" customWidth="1"/>
    <col min="9219" max="9219" width="14.85546875" style="3" customWidth="1"/>
    <col min="9220" max="9220" width="1.85546875" style="3" customWidth="1"/>
    <col min="9221" max="9221" width="14.85546875" style="3" customWidth="1"/>
    <col min="9222" max="9222" width="1.85546875" style="3" customWidth="1"/>
    <col min="9223" max="9223" width="14.85546875" style="3" customWidth="1"/>
    <col min="9224" max="9224" width="1.85546875" style="3" customWidth="1"/>
    <col min="9225" max="9225" width="14.85546875" style="3" customWidth="1"/>
    <col min="9226" max="9226" width="10.85546875" style="3"/>
    <col min="9227" max="9227" width="15.140625" style="3" customWidth="1"/>
    <col min="9228" max="9472" width="10.85546875" style="3"/>
    <col min="9473" max="9473" width="54.85546875" style="3" customWidth="1"/>
    <col min="9474" max="9474" width="9" style="3" bestFit="1" customWidth="1"/>
    <col min="9475" max="9475" width="14.85546875" style="3" customWidth="1"/>
    <col min="9476" max="9476" width="1.85546875" style="3" customWidth="1"/>
    <col min="9477" max="9477" width="14.85546875" style="3" customWidth="1"/>
    <col min="9478" max="9478" width="1.85546875" style="3" customWidth="1"/>
    <col min="9479" max="9479" width="14.85546875" style="3" customWidth="1"/>
    <col min="9480" max="9480" width="1.85546875" style="3" customWidth="1"/>
    <col min="9481" max="9481" width="14.85546875" style="3" customWidth="1"/>
    <col min="9482" max="9482" width="10.85546875" style="3"/>
    <col min="9483" max="9483" width="15.140625" style="3" customWidth="1"/>
    <col min="9484" max="9728" width="10.85546875" style="3"/>
    <col min="9729" max="9729" width="54.85546875" style="3" customWidth="1"/>
    <col min="9730" max="9730" width="9" style="3" bestFit="1" customWidth="1"/>
    <col min="9731" max="9731" width="14.85546875" style="3" customWidth="1"/>
    <col min="9732" max="9732" width="1.85546875" style="3" customWidth="1"/>
    <col min="9733" max="9733" width="14.85546875" style="3" customWidth="1"/>
    <col min="9734" max="9734" width="1.85546875" style="3" customWidth="1"/>
    <col min="9735" max="9735" width="14.85546875" style="3" customWidth="1"/>
    <col min="9736" max="9736" width="1.85546875" style="3" customWidth="1"/>
    <col min="9737" max="9737" width="14.85546875" style="3" customWidth="1"/>
    <col min="9738" max="9738" width="10.85546875" style="3"/>
    <col min="9739" max="9739" width="15.140625" style="3" customWidth="1"/>
    <col min="9740" max="9984" width="10.85546875" style="3"/>
    <col min="9985" max="9985" width="54.85546875" style="3" customWidth="1"/>
    <col min="9986" max="9986" width="9" style="3" bestFit="1" customWidth="1"/>
    <col min="9987" max="9987" width="14.85546875" style="3" customWidth="1"/>
    <col min="9988" max="9988" width="1.85546875" style="3" customWidth="1"/>
    <col min="9989" max="9989" width="14.85546875" style="3" customWidth="1"/>
    <col min="9990" max="9990" width="1.85546875" style="3" customWidth="1"/>
    <col min="9991" max="9991" width="14.85546875" style="3" customWidth="1"/>
    <col min="9992" max="9992" width="1.85546875" style="3" customWidth="1"/>
    <col min="9993" max="9993" width="14.85546875" style="3" customWidth="1"/>
    <col min="9994" max="9994" width="10.85546875" style="3"/>
    <col min="9995" max="9995" width="15.140625" style="3" customWidth="1"/>
    <col min="9996" max="10240" width="10.85546875" style="3"/>
    <col min="10241" max="10241" width="54.85546875" style="3" customWidth="1"/>
    <col min="10242" max="10242" width="9" style="3" bestFit="1" customWidth="1"/>
    <col min="10243" max="10243" width="14.85546875" style="3" customWidth="1"/>
    <col min="10244" max="10244" width="1.85546875" style="3" customWidth="1"/>
    <col min="10245" max="10245" width="14.85546875" style="3" customWidth="1"/>
    <col min="10246" max="10246" width="1.85546875" style="3" customWidth="1"/>
    <col min="10247" max="10247" width="14.85546875" style="3" customWidth="1"/>
    <col min="10248" max="10248" width="1.85546875" style="3" customWidth="1"/>
    <col min="10249" max="10249" width="14.85546875" style="3" customWidth="1"/>
    <col min="10250" max="10250" width="10.85546875" style="3"/>
    <col min="10251" max="10251" width="15.140625" style="3" customWidth="1"/>
    <col min="10252" max="10496" width="10.85546875" style="3"/>
    <col min="10497" max="10497" width="54.85546875" style="3" customWidth="1"/>
    <col min="10498" max="10498" width="9" style="3" bestFit="1" customWidth="1"/>
    <col min="10499" max="10499" width="14.85546875" style="3" customWidth="1"/>
    <col min="10500" max="10500" width="1.85546875" style="3" customWidth="1"/>
    <col min="10501" max="10501" width="14.85546875" style="3" customWidth="1"/>
    <col min="10502" max="10502" width="1.85546875" style="3" customWidth="1"/>
    <col min="10503" max="10503" width="14.85546875" style="3" customWidth="1"/>
    <col min="10504" max="10504" width="1.85546875" style="3" customWidth="1"/>
    <col min="10505" max="10505" width="14.85546875" style="3" customWidth="1"/>
    <col min="10506" max="10506" width="10.85546875" style="3"/>
    <col min="10507" max="10507" width="15.140625" style="3" customWidth="1"/>
    <col min="10508" max="10752" width="10.85546875" style="3"/>
    <col min="10753" max="10753" width="54.85546875" style="3" customWidth="1"/>
    <col min="10754" max="10754" width="9" style="3" bestFit="1" customWidth="1"/>
    <col min="10755" max="10755" width="14.85546875" style="3" customWidth="1"/>
    <col min="10756" max="10756" width="1.85546875" style="3" customWidth="1"/>
    <col min="10757" max="10757" width="14.85546875" style="3" customWidth="1"/>
    <col min="10758" max="10758" width="1.85546875" style="3" customWidth="1"/>
    <col min="10759" max="10759" width="14.85546875" style="3" customWidth="1"/>
    <col min="10760" max="10760" width="1.85546875" style="3" customWidth="1"/>
    <col min="10761" max="10761" width="14.85546875" style="3" customWidth="1"/>
    <col min="10762" max="10762" width="10.85546875" style="3"/>
    <col min="10763" max="10763" width="15.140625" style="3" customWidth="1"/>
    <col min="10764" max="11008" width="10.85546875" style="3"/>
    <col min="11009" max="11009" width="54.85546875" style="3" customWidth="1"/>
    <col min="11010" max="11010" width="9" style="3" bestFit="1" customWidth="1"/>
    <col min="11011" max="11011" width="14.85546875" style="3" customWidth="1"/>
    <col min="11012" max="11012" width="1.85546875" style="3" customWidth="1"/>
    <col min="11013" max="11013" width="14.85546875" style="3" customWidth="1"/>
    <col min="11014" max="11014" width="1.85546875" style="3" customWidth="1"/>
    <col min="11015" max="11015" width="14.85546875" style="3" customWidth="1"/>
    <col min="11016" max="11016" width="1.85546875" style="3" customWidth="1"/>
    <col min="11017" max="11017" width="14.85546875" style="3" customWidth="1"/>
    <col min="11018" max="11018" width="10.85546875" style="3"/>
    <col min="11019" max="11019" width="15.140625" style="3" customWidth="1"/>
    <col min="11020" max="11264" width="10.85546875" style="3"/>
    <col min="11265" max="11265" width="54.85546875" style="3" customWidth="1"/>
    <col min="11266" max="11266" width="9" style="3" bestFit="1" customWidth="1"/>
    <col min="11267" max="11267" width="14.85546875" style="3" customWidth="1"/>
    <col min="11268" max="11268" width="1.85546875" style="3" customWidth="1"/>
    <col min="11269" max="11269" width="14.85546875" style="3" customWidth="1"/>
    <col min="11270" max="11270" width="1.85546875" style="3" customWidth="1"/>
    <col min="11271" max="11271" width="14.85546875" style="3" customWidth="1"/>
    <col min="11272" max="11272" width="1.85546875" style="3" customWidth="1"/>
    <col min="11273" max="11273" width="14.85546875" style="3" customWidth="1"/>
    <col min="11274" max="11274" width="10.85546875" style="3"/>
    <col min="11275" max="11275" width="15.140625" style="3" customWidth="1"/>
    <col min="11276" max="11520" width="10.85546875" style="3"/>
    <col min="11521" max="11521" width="54.85546875" style="3" customWidth="1"/>
    <col min="11522" max="11522" width="9" style="3" bestFit="1" customWidth="1"/>
    <col min="11523" max="11523" width="14.85546875" style="3" customWidth="1"/>
    <col min="11524" max="11524" width="1.85546875" style="3" customWidth="1"/>
    <col min="11525" max="11525" width="14.85546875" style="3" customWidth="1"/>
    <col min="11526" max="11526" width="1.85546875" style="3" customWidth="1"/>
    <col min="11527" max="11527" width="14.85546875" style="3" customWidth="1"/>
    <col min="11528" max="11528" width="1.85546875" style="3" customWidth="1"/>
    <col min="11529" max="11529" width="14.85546875" style="3" customWidth="1"/>
    <col min="11530" max="11530" width="10.85546875" style="3"/>
    <col min="11531" max="11531" width="15.140625" style="3" customWidth="1"/>
    <col min="11532" max="11776" width="10.85546875" style="3"/>
    <col min="11777" max="11777" width="54.85546875" style="3" customWidth="1"/>
    <col min="11778" max="11778" width="9" style="3" bestFit="1" customWidth="1"/>
    <col min="11779" max="11779" width="14.85546875" style="3" customWidth="1"/>
    <col min="11780" max="11780" width="1.85546875" style="3" customWidth="1"/>
    <col min="11781" max="11781" width="14.85546875" style="3" customWidth="1"/>
    <col min="11782" max="11782" width="1.85546875" style="3" customWidth="1"/>
    <col min="11783" max="11783" width="14.85546875" style="3" customWidth="1"/>
    <col min="11784" max="11784" width="1.85546875" style="3" customWidth="1"/>
    <col min="11785" max="11785" width="14.85546875" style="3" customWidth="1"/>
    <col min="11786" max="11786" width="10.85546875" style="3"/>
    <col min="11787" max="11787" width="15.140625" style="3" customWidth="1"/>
    <col min="11788" max="12032" width="10.85546875" style="3"/>
    <col min="12033" max="12033" width="54.85546875" style="3" customWidth="1"/>
    <col min="12034" max="12034" width="9" style="3" bestFit="1" customWidth="1"/>
    <col min="12035" max="12035" width="14.85546875" style="3" customWidth="1"/>
    <col min="12036" max="12036" width="1.85546875" style="3" customWidth="1"/>
    <col min="12037" max="12037" width="14.85546875" style="3" customWidth="1"/>
    <col min="12038" max="12038" width="1.85546875" style="3" customWidth="1"/>
    <col min="12039" max="12039" width="14.85546875" style="3" customWidth="1"/>
    <col min="12040" max="12040" width="1.85546875" style="3" customWidth="1"/>
    <col min="12041" max="12041" width="14.85546875" style="3" customWidth="1"/>
    <col min="12042" max="12042" width="10.85546875" style="3"/>
    <col min="12043" max="12043" width="15.140625" style="3" customWidth="1"/>
    <col min="12044" max="12288" width="10.85546875" style="3"/>
    <col min="12289" max="12289" width="54.85546875" style="3" customWidth="1"/>
    <col min="12290" max="12290" width="9" style="3" bestFit="1" customWidth="1"/>
    <col min="12291" max="12291" width="14.85546875" style="3" customWidth="1"/>
    <col min="12292" max="12292" width="1.85546875" style="3" customWidth="1"/>
    <col min="12293" max="12293" width="14.85546875" style="3" customWidth="1"/>
    <col min="12294" max="12294" width="1.85546875" style="3" customWidth="1"/>
    <col min="12295" max="12295" width="14.85546875" style="3" customWidth="1"/>
    <col min="12296" max="12296" width="1.85546875" style="3" customWidth="1"/>
    <col min="12297" max="12297" width="14.85546875" style="3" customWidth="1"/>
    <col min="12298" max="12298" width="10.85546875" style="3"/>
    <col min="12299" max="12299" width="15.140625" style="3" customWidth="1"/>
    <col min="12300" max="12544" width="10.85546875" style="3"/>
    <col min="12545" max="12545" width="54.85546875" style="3" customWidth="1"/>
    <col min="12546" max="12546" width="9" style="3" bestFit="1" customWidth="1"/>
    <col min="12547" max="12547" width="14.85546875" style="3" customWidth="1"/>
    <col min="12548" max="12548" width="1.85546875" style="3" customWidth="1"/>
    <col min="12549" max="12549" width="14.85546875" style="3" customWidth="1"/>
    <col min="12550" max="12550" width="1.85546875" style="3" customWidth="1"/>
    <col min="12551" max="12551" width="14.85546875" style="3" customWidth="1"/>
    <col min="12552" max="12552" width="1.85546875" style="3" customWidth="1"/>
    <col min="12553" max="12553" width="14.85546875" style="3" customWidth="1"/>
    <col min="12554" max="12554" width="10.85546875" style="3"/>
    <col min="12555" max="12555" width="15.140625" style="3" customWidth="1"/>
    <col min="12556" max="12800" width="10.85546875" style="3"/>
    <col min="12801" max="12801" width="54.85546875" style="3" customWidth="1"/>
    <col min="12802" max="12802" width="9" style="3" bestFit="1" customWidth="1"/>
    <col min="12803" max="12803" width="14.85546875" style="3" customWidth="1"/>
    <col min="12804" max="12804" width="1.85546875" style="3" customWidth="1"/>
    <col min="12805" max="12805" width="14.85546875" style="3" customWidth="1"/>
    <col min="12806" max="12806" width="1.85546875" style="3" customWidth="1"/>
    <col min="12807" max="12807" width="14.85546875" style="3" customWidth="1"/>
    <col min="12808" max="12808" width="1.85546875" style="3" customWidth="1"/>
    <col min="12809" max="12809" width="14.85546875" style="3" customWidth="1"/>
    <col min="12810" max="12810" width="10.85546875" style="3"/>
    <col min="12811" max="12811" width="15.140625" style="3" customWidth="1"/>
    <col min="12812" max="13056" width="10.85546875" style="3"/>
    <col min="13057" max="13057" width="54.85546875" style="3" customWidth="1"/>
    <col min="13058" max="13058" width="9" style="3" bestFit="1" customWidth="1"/>
    <col min="13059" max="13059" width="14.85546875" style="3" customWidth="1"/>
    <col min="13060" max="13060" width="1.85546875" style="3" customWidth="1"/>
    <col min="13061" max="13061" width="14.85546875" style="3" customWidth="1"/>
    <col min="13062" max="13062" width="1.85546875" style="3" customWidth="1"/>
    <col min="13063" max="13063" width="14.85546875" style="3" customWidth="1"/>
    <col min="13064" max="13064" width="1.85546875" style="3" customWidth="1"/>
    <col min="13065" max="13065" width="14.85546875" style="3" customWidth="1"/>
    <col min="13066" max="13066" width="10.85546875" style="3"/>
    <col min="13067" max="13067" width="15.140625" style="3" customWidth="1"/>
    <col min="13068" max="13312" width="10.85546875" style="3"/>
    <col min="13313" max="13313" width="54.85546875" style="3" customWidth="1"/>
    <col min="13314" max="13314" width="9" style="3" bestFit="1" customWidth="1"/>
    <col min="13315" max="13315" width="14.85546875" style="3" customWidth="1"/>
    <col min="13316" max="13316" width="1.85546875" style="3" customWidth="1"/>
    <col min="13317" max="13317" width="14.85546875" style="3" customWidth="1"/>
    <col min="13318" max="13318" width="1.85546875" style="3" customWidth="1"/>
    <col min="13319" max="13319" width="14.85546875" style="3" customWidth="1"/>
    <col min="13320" max="13320" width="1.85546875" style="3" customWidth="1"/>
    <col min="13321" max="13321" width="14.85546875" style="3" customWidth="1"/>
    <col min="13322" max="13322" width="10.85546875" style="3"/>
    <col min="13323" max="13323" width="15.140625" style="3" customWidth="1"/>
    <col min="13324" max="13568" width="10.85546875" style="3"/>
    <col min="13569" max="13569" width="54.85546875" style="3" customWidth="1"/>
    <col min="13570" max="13570" width="9" style="3" bestFit="1" customWidth="1"/>
    <col min="13571" max="13571" width="14.85546875" style="3" customWidth="1"/>
    <col min="13572" max="13572" width="1.85546875" style="3" customWidth="1"/>
    <col min="13573" max="13573" width="14.85546875" style="3" customWidth="1"/>
    <col min="13574" max="13574" width="1.85546875" style="3" customWidth="1"/>
    <col min="13575" max="13575" width="14.85546875" style="3" customWidth="1"/>
    <col min="13576" max="13576" width="1.85546875" style="3" customWidth="1"/>
    <col min="13577" max="13577" width="14.85546875" style="3" customWidth="1"/>
    <col min="13578" max="13578" width="10.85546875" style="3"/>
    <col min="13579" max="13579" width="15.140625" style="3" customWidth="1"/>
    <col min="13580" max="13824" width="10.85546875" style="3"/>
    <col min="13825" max="13825" width="54.85546875" style="3" customWidth="1"/>
    <col min="13826" max="13826" width="9" style="3" bestFit="1" customWidth="1"/>
    <col min="13827" max="13827" width="14.85546875" style="3" customWidth="1"/>
    <col min="13828" max="13828" width="1.85546875" style="3" customWidth="1"/>
    <col min="13829" max="13829" width="14.85546875" style="3" customWidth="1"/>
    <col min="13830" max="13830" width="1.85546875" style="3" customWidth="1"/>
    <col min="13831" max="13831" width="14.85546875" style="3" customWidth="1"/>
    <col min="13832" max="13832" width="1.85546875" style="3" customWidth="1"/>
    <col min="13833" max="13833" width="14.85546875" style="3" customWidth="1"/>
    <col min="13834" max="13834" width="10.85546875" style="3"/>
    <col min="13835" max="13835" width="15.140625" style="3" customWidth="1"/>
    <col min="13836" max="14080" width="10.85546875" style="3"/>
    <col min="14081" max="14081" width="54.85546875" style="3" customWidth="1"/>
    <col min="14082" max="14082" width="9" style="3" bestFit="1" customWidth="1"/>
    <col min="14083" max="14083" width="14.85546875" style="3" customWidth="1"/>
    <col min="14084" max="14084" width="1.85546875" style="3" customWidth="1"/>
    <col min="14085" max="14085" width="14.85546875" style="3" customWidth="1"/>
    <col min="14086" max="14086" width="1.85546875" style="3" customWidth="1"/>
    <col min="14087" max="14087" width="14.85546875" style="3" customWidth="1"/>
    <col min="14088" max="14088" width="1.85546875" style="3" customWidth="1"/>
    <col min="14089" max="14089" width="14.85546875" style="3" customWidth="1"/>
    <col min="14090" max="14090" width="10.85546875" style="3"/>
    <col min="14091" max="14091" width="15.140625" style="3" customWidth="1"/>
    <col min="14092" max="14336" width="10.85546875" style="3"/>
    <col min="14337" max="14337" width="54.85546875" style="3" customWidth="1"/>
    <col min="14338" max="14338" width="9" style="3" bestFit="1" customWidth="1"/>
    <col min="14339" max="14339" width="14.85546875" style="3" customWidth="1"/>
    <col min="14340" max="14340" width="1.85546875" style="3" customWidth="1"/>
    <col min="14341" max="14341" width="14.85546875" style="3" customWidth="1"/>
    <col min="14342" max="14342" width="1.85546875" style="3" customWidth="1"/>
    <col min="14343" max="14343" width="14.85546875" style="3" customWidth="1"/>
    <col min="14344" max="14344" width="1.85546875" style="3" customWidth="1"/>
    <col min="14345" max="14345" width="14.85546875" style="3" customWidth="1"/>
    <col min="14346" max="14346" width="10.85546875" style="3"/>
    <col min="14347" max="14347" width="15.140625" style="3" customWidth="1"/>
    <col min="14348" max="14592" width="10.85546875" style="3"/>
    <col min="14593" max="14593" width="54.85546875" style="3" customWidth="1"/>
    <col min="14594" max="14594" width="9" style="3" bestFit="1" customWidth="1"/>
    <col min="14595" max="14595" width="14.85546875" style="3" customWidth="1"/>
    <col min="14596" max="14596" width="1.85546875" style="3" customWidth="1"/>
    <col min="14597" max="14597" width="14.85546875" style="3" customWidth="1"/>
    <col min="14598" max="14598" width="1.85546875" style="3" customWidth="1"/>
    <col min="14599" max="14599" width="14.85546875" style="3" customWidth="1"/>
    <col min="14600" max="14600" width="1.85546875" style="3" customWidth="1"/>
    <col min="14601" max="14601" width="14.85546875" style="3" customWidth="1"/>
    <col min="14602" max="14602" width="10.85546875" style="3"/>
    <col min="14603" max="14603" width="15.140625" style="3" customWidth="1"/>
    <col min="14604" max="14848" width="10.85546875" style="3"/>
    <col min="14849" max="14849" width="54.85546875" style="3" customWidth="1"/>
    <col min="14850" max="14850" width="9" style="3" bestFit="1" customWidth="1"/>
    <col min="14851" max="14851" width="14.85546875" style="3" customWidth="1"/>
    <col min="14852" max="14852" width="1.85546875" style="3" customWidth="1"/>
    <col min="14853" max="14853" width="14.85546875" style="3" customWidth="1"/>
    <col min="14854" max="14854" width="1.85546875" style="3" customWidth="1"/>
    <col min="14855" max="14855" width="14.85546875" style="3" customWidth="1"/>
    <col min="14856" max="14856" width="1.85546875" style="3" customWidth="1"/>
    <col min="14857" max="14857" width="14.85546875" style="3" customWidth="1"/>
    <col min="14858" max="14858" width="10.85546875" style="3"/>
    <col min="14859" max="14859" width="15.140625" style="3" customWidth="1"/>
    <col min="14860" max="15104" width="10.85546875" style="3"/>
    <col min="15105" max="15105" width="54.85546875" style="3" customWidth="1"/>
    <col min="15106" max="15106" width="9" style="3" bestFit="1" customWidth="1"/>
    <col min="15107" max="15107" width="14.85546875" style="3" customWidth="1"/>
    <col min="15108" max="15108" width="1.85546875" style="3" customWidth="1"/>
    <col min="15109" max="15109" width="14.85546875" style="3" customWidth="1"/>
    <col min="15110" max="15110" width="1.85546875" style="3" customWidth="1"/>
    <col min="15111" max="15111" width="14.85546875" style="3" customWidth="1"/>
    <col min="15112" max="15112" width="1.85546875" style="3" customWidth="1"/>
    <col min="15113" max="15113" width="14.85546875" style="3" customWidth="1"/>
    <col min="15114" max="15114" width="10.85546875" style="3"/>
    <col min="15115" max="15115" width="15.140625" style="3" customWidth="1"/>
    <col min="15116" max="15360" width="10.85546875" style="3"/>
    <col min="15361" max="15361" width="54.85546875" style="3" customWidth="1"/>
    <col min="15362" max="15362" width="9" style="3" bestFit="1" customWidth="1"/>
    <col min="15363" max="15363" width="14.85546875" style="3" customWidth="1"/>
    <col min="15364" max="15364" width="1.85546875" style="3" customWidth="1"/>
    <col min="15365" max="15365" width="14.85546875" style="3" customWidth="1"/>
    <col min="15366" max="15366" width="1.85546875" style="3" customWidth="1"/>
    <col min="15367" max="15367" width="14.85546875" style="3" customWidth="1"/>
    <col min="15368" max="15368" width="1.85546875" style="3" customWidth="1"/>
    <col min="15369" max="15369" width="14.85546875" style="3" customWidth="1"/>
    <col min="15370" max="15370" width="10.85546875" style="3"/>
    <col min="15371" max="15371" width="15.140625" style="3" customWidth="1"/>
    <col min="15372" max="15616" width="10.85546875" style="3"/>
    <col min="15617" max="15617" width="54.85546875" style="3" customWidth="1"/>
    <col min="15618" max="15618" width="9" style="3" bestFit="1" customWidth="1"/>
    <col min="15619" max="15619" width="14.85546875" style="3" customWidth="1"/>
    <col min="15620" max="15620" width="1.85546875" style="3" customWidth="1"/>
    <col min="15621" max="15621" width="14.85546875" style="3" customWidth="1"/>
    <col min="15622" max="15622" width="1.85546875" style="3" customWidth="1"/>
    <col min="15623" max="15623" width="14.85546875" style="3" customWidth="1"/>
    <col min="15624" max="15624" width="1.85546875" style="3" customWidth="1"/>
    <col min="15625" max="15625" width="14.85546875" style="3" customWidth="1"/>
    <col min="15626" max="15626" width="10.85546875" style="3"/>
    <col min="15627" max="15627" width="15.140625" style="3" customWidth="1"/>
    <col min="15628" max="15872" width="10.85546875" style="3"/>
    <col min="15873" max="15873" width="54.85546875" style="3" customWidth="1"/>
    <col min="15874" max="15874" width="9" style="3" bestFit="1" customWidth="1"/>
    <col min="15875" max="15875" width="14.85546875" style="3" customWidth="1"/>
    <col min="15876" max="15876" width="1.85546875" style="3" customWidth="1"/>
    <col min="15877" max="15877" width="14.85546875" style="3" customWidth="1"/>
    <col min="15878" max="15878" width="1.85546875" style="3" customWidth="1"/>
    <col min="15879" max="15879" width="14.85546875" style="3" customWidth="1"/>
    <col min="15880" max="15880" width="1.85546875" style="3" customWidth="1"/>
    <col min="15881" max="15881" width="14.85546875" style="3" customWidth="1"/>
    <col min="15882" max="15882" width="10.85546875" style="3"/>
    <col min="15883" max="15883" width="15.140625" style="3" customWidth="1"/>
    <col min="15884" max="16128" width="10.85546875" style="3"/>
    <col min="16129" max="16129" width="54.85546875" style="3" customWidth="1"/>
    <col min="16130" max="16130" width="9" style="3" bestFit="1" customWidth="1"/>
    <col min="16131" max="16131" width="14.85546875" style="3" customWidth="1"/>
    <col min="16132" max="16132" width="1.85546875" style="3" customWidth="1"/>
    <col min="16133" max="16133" width="14.85546875" style="3" customWidth="1"/>
    <col min="16134" max="16134" width="1.85546875" style="3" customWidth="1"/>
    <col min="16135" max="16135" width="14.85546875" style="3" customWidth="1"/>
    <col min="16136" max="16136" width="1.85546875" style="3" customWidth="1"/>
    <col min="16137" max="16137" width="14.85546875" style="3" customWidth="1"/>
    <col min="16138" max="16138" width="10.85546875" style="3"/>
    <col min="16139" max="16139" width="15.140625" style="3" customWidth="1"/>
    <col min="16140" max="16384" width="10.85546875" style="3"/>
  </cols>
  <sheetData>
    <row r="1" spans="1:9" ht="26.25" x14ac:dyDescent="0.2">
      <c r="A1" s="215" t="s">
        <v>208</v>
      </c>
      <c r="B1" s="215"/>
      <c r="C1" s="215"/>
      <c r="D1" s="215"/>
      <c r="E1" s="215"/>
      <c r="F1" s="215"/>
      <c r="G1" s="215"/>
      <c r="H1" s="215"/>
      <c r="I1" s="215"/>
    </row>
    <row r="2" spans="1:9" ht="26.25" x14ac:dyDescent="0.2">
      <c r="A2" s="215" t="s">
        <v>23</v>
      </c>
      <c r="B2" s="215"/>
      <c r="C2" s="215"/>
      <c r="D2" s="215"/>
      <c r="E2" s="215"/>
      <c r="F2" s="215"/>
      <c r="G2" s="215"/>
      <c r="H2" s="215"/>
      <c r="I2" s="215"/>
    </row>
    <row r="3" spans="1:9" ht="26.25" x14ac:dyDescent="0.2">
      <c r="A3" s="215" t="s">
        <v>261</v>
      </c>
      <c r="B3" s="215"/>
      <c r="C3" s="215"/>
      <c r="D3" s="215"/>
      <c r="E3" s="215"/>
      <c r="F3" s="215"/>
      <c r="G3" s="215"/>
      <c r="H3" s="215"/>
      <c r="I3" s="215"/>
    </row>
    <row r="4" spans="1:9" ht="26.25" x14ac:dyDescent="0.2">
      <c r="A4" s="215" t="s">
        <v>70</v>
      </c>
      <c r="B4" s="215"/>
      <c r="C4" s="215"/>
      <c r="D4" s="215"/>
      <c r="E4" s="215"/>
      <c r="F4" s="215"/>
      <c r="G4" s="215"/>
      <c r="H4" s="215"/>
      <c r="I4" s="215"/>
    </row>
    <row r="5" spans="1:9" s="121" customFormat="1" x14ac:dyDescent="0.2">
      <c r="A5" s="229" t="s">
        <v>68</v>
      </c>
      <c r="B5" s="229"/>
      <c r="C5" s="229"/>
      <c r="D5" s="229"/>
      <c r="E5" s="229"/>
      <c r="F5" s="229"/>
      <c r="G5" s="229"/>
      <c r="H5" s="229"/>
      <c r="I5" s="229"/>
    </row>
    <row r="6" spans="1:9" s="7" customFormat="1" ht="6" customHeight="1" x14ac:dyDescent="0.2">
      <c r="A6" s="121"/>
      <c r="B6" s="142"/>
      <c r="C6" s="21"/>
      <c r="D6" s="21"/>
      <c r="E6" s="21"/>
      <c r="F6" s="21"/>
      <c r="G6" s="21"/>
      <c r="H6" s="21"/>
      <c r="I6" s="21"/>
    </row>
    <row r="7" spans="1:9" s="7" customFormat="1" ht="20.65" customHeight="1" x14ac:dyDescent="0.2">
      <c r="A7" s="6"/>
      <c r="B7" s="143" t="s">
        <v>2</v>
      </c>
      <c r="C7" s="217" t="s">
        <v>0</v>
      </c>
      <c r="D7" s="217"/>
      <c r="E7" s="217"/>
      <c r="G7" s="217" t="s">
        <v>1</v>
      </c>
      <c r="H7" s="217"/>
      <c r="I7" s="217"/>
    </row>
    <row r="8" spans="1:9" s="7" customFormat="1" ht="23.25" customHeight="1" x14ac:dyDescent="0.2">
      <c r="A8" s="6"/>
      <c r="B8" s="143"/>
      <c r="C8" s="144" t="s">
        <v>204</v>
      </c>
      <c r="D8" s="144"/>
      <c r="E8" s="144" t="s">
        <v>169</v>
      </c>
      <c r="F8" s="145"/>
      <c r="G8" s="144" t="s">
        <v>204</v>
      </c>
      <c r="H8" s="144"/>
      <c r="I8" s="144" t="s">
        <v>169</v>
      </c>
    </row>
    <row r="9" spans="1:9" ht="23.25" customHeight="1" x14ac:dyDescent="0.2">
      <c r="A9" s="9" t="s">
        <v>24</v>
      </c>
    </row>
    <row r="10" spans="1:9" ht="23.25" customHeight="1" x14ac:dyDescent="0.2">
      <c r="A10" s="3" t="s">
        <v>266</v>
      </c>
      <c r="C10" s="2">
        <f>ROUND('Comprehensive Income 9M'!D38,0)</f>
        <v>-37801</v>
      </c>
      <c r="D10" s="2"/>
      <c r="E10" s="2">
        <v>-448153</v>
      </c>
      <c r="F10" s="2"/>
      <c r="G10" s="2">
        <f>ROUND('Comprehensive Income 9M'!H38,0)</f>
        <v>-29280</v>
      </c>
      <c r="H10" s="2"/>
      <c r="I10" s="2">
        <v>-69997</v>
      </c>
    </row>
    <row r="11" spans="1:9" ht="23.25" customHeight="1" x14ac:dyDescent="0.2">
      <c r="A11" s="3" t="s">
        <v>63</v>
      </c>
      <c r="C11" s="2"/>
      <c r="D11" s="2"/>
      <c r="E11" s="2"/>
      <c r="F11" s="2"/>
      <c r="G11" s="2"/>
      <c r="H11" s="2"/>
      <c r="I11" s="2"/>
    </row>
    <row r="12" spans="1:9" ht="23.25" customHeight="1" x14ac:dyDescent="0.2">
      <c r="A12" s="3" t="s">
        <v>64</v>
      </c>
      <c r="B12" s="1">
        <v>18</v>
      </c>
      <c r="C12" s="2">
        <v>36264</v>
      </c>
      <c r="D12" s="2"/>
      <c r="E12" s="2">
        <v>32643</v>
      </c>
      <c r="F12" s="2"/>
      <c r="G12" s="2">
        <v>22504</v>
      </c>
      <c r="H12" s="2"/>
      <c r="I12" s="2">
        <v>18906</v>
      </c>
    </row>
    <row r="13" spans="1:9" ht="23.25" customHeight="1" x14ac:dyDescent="0.2">
      <c r="A13" s="3" t="s">
        <v>65</v>
      </c>
      <c r="B13" s="1">
        <v>20</v>
      </c>
      <c r="C13" s="2">
        <v>12843</v>
      </c>
      <c r="D13" s="2"/>
      <c r="E13" s="2">
        <v>6337</v>
      </c>
      <c r="F13" s="2"/>
      <c r="G13" s="2">
        <v>191</v>
      </c>
      <c r="H13" s="2"/>
      <c r="I13" s="2">
        <v>100</v>
      </c>
    </row>
    <row r="14" spans="1:9" ht="23.25" customHeight="1" x14ac:dyDescent="0.2">
      <c r="A14" s="3" t="s">
        <v>254</v>
      </c>
      <c r="C14" s="2">
        <v>30335</v>
      </c>
      <c r="D14" s="2"/>
      <c r="E14" s="2">
        <v>38510</v>
      </c>
      <c r="F14" s="2"/>
      <c r="G14" s="146">
        <v>0</v>
      </c>
      <c r="H14" s="2"/>
      <c r="I14" s="146">
        <v>0</v>
      </c>
    </row>
    <row r="15" spans="1:9" ht="23.25" customHeight="1" x14ac:dyDescent="0.2">
      <c r="A15" s="3" t="s">
        <v>166</v>
      </c>
      <c r="C15" s="147">
        <v>0</v>
      </c>
      <c r="D15" s="2"/>
      <c r="E15" s="147">
        <v>6252</v>
      </c>
      <c r="F15" s="2"/>
      <c r="G15" s="146">
        <v>0</v>
      </c>
      <c r="H15" s="2"/>
      <c r="I15" s="147">
        <v>3668</v>
      </c>
    </row>
    <row r="16" spans="1:9" ht="23.25" customHeight="1" x14ac:dyDescent="0.2">
      <c r="A16" s="3" t="s">
        <v>287</v>
      </c>
      <c r="C16" s="147">
        <v>-18378</v>
      </c>
      <c r="D16" s="2"/>
      <c r="E16" s="147">
        <v>-13318</v>
      </c>
      <c r="F16" s="2"/>
      <c r="G16" s="146">
        <v>0</v>
      </c>
      <c r="H16" s="2"/>
      <c r="I16" s="147">
        <v>0</v>
      </c>
    </row>
    <row r="17" spans="1:9" ht="23.25" customHeight="1" x14ac:dyDescent="0.2">
      <c r="A17" s="3" t="s">
        <v>279</v>
      </c>
      <c r="C17" s="147">
        <v>15376</v>
      </c>
      <c r="D17" s="2"/>
      <c r="E17" s="147">
        <v>-5681</v>
      </c>
      <c r="F17" s="2"/>
      <c r="G17" s="147">
        <v>45</v>
      </c>
      <c r="H17" s="2"/>
      <c r="I17" s="2">
        <v>-43</v>
      </c>
    </row>
    <row r="18" spans="1:9" ht="23.25" customHeight="1" x14ac:dyDescent="0.2">
      <c r="A18" s="3" t="s">
        <v>238</v>
      </c>
      <c r="C18" s="147">
        <v>0</v>
      </c>
      <c r="D18" s="2"/>
      <c r="E18" s="147">
        <v>0</v>
      </c>
      <c r="F18" s="2"/>
      <c r="G18" s="146">
        <v>0</v>
      </c>
      <c r="H18" s="2"/>
      <c r="I18" s="2">
        <v>9333</v>
      </c>
    </row>
    <row r="19" spans="1:9" ht="23.25" customHeight="1" x14ac:dyDescent="0.2">
      <c r="A19" s="3" t="s">
        <v>239</v>
      </c>
      <c r="C19" s="147">
        <v>575</v>
      </c>
      <c r="D19" s="2"/>
      <c r="E19" s="147">
        <v>755</v>
      </c>
      <c r="F19" s="2"/>
      <c r="G19" s="146">
        <v>0</v>
      </c>
      <c r="H19" s="2"/>
      <c r="I19" s="146">
        <v>0</v>
      </c>
    </row>
    <row r="20" spans="1:9" ht="23.25" customHeight="1" x14ac:dyDescent="0.2">
      <c r="A20" s="3" t="s">
        <v>251</v>
      </c>
      <c r="C20" s="147">
        <v>-59</v>
      </c>
      <c r="D20" s="2"/>
      <c r="E20" s="147">
        <v>-14140</v>
      </c>
      <c r="F20" s="2"/>
      <c r="G20" s="146">
        <v>0</v>
      </c>
      <c r="H20" s="2"/>
      <c r="I20" s="146">
        <v>0</v>
      </c>
    </row>
    <row r="21" spans="1:9" ht="23.25" customHeight="1" x14ac:dyDescent="0.2">
      <c r="A21" s="3" t="s">
        <v>288</v>
      </c>
      <c r="C21" s="147"/>
      <c r="D21" s="2"/>
      <c r="E21" s="147"/>
      <c r="F21" s="2"/>
      <c r="G21" s="146"/>
      <c r="H21" s="2"/>
      <c r="I21" s="146"/>
    </row>
    <row r="22" spans="1:9" ht="23.25" customHeight="1" x14ac:dyDescent="0.2">
      <c r="A22" s="3" t="s">
        <v>289</v>
      </c>
      <c r="C22" s="147">
        <v>25</v>
      </c>
      <c r="D22" s="2"/>
      <c r="E22" s="146">
        <v>0</v>
      </c>
      <c r="F22" s="2"/>
      <c r="G22" s="146">
        <v>0</v>
      </c>
      <c r="H22" s="2"/>
      <c r="I22" s="146">
        <v>0</v>
      </c>
    </row>
    <row r="23" spans="1:9" ht="23.25" customHeight="1" x14ac:dyDescent="0.2">
      <c r="A23" s="3" t="s">
        <v>280</v>
      </c>
      <c r="C23" s="147">
        <v>-119</v>
      </c>
      <c r="D23" s="2"/>
      <c r="E23" s="2">
        <v>-120</v>
      </c>
      <c r="F23" s="2"/>
      <c r="G23" s="146">
        <v>0</v>
      </c>
      <c r="H23" s="2"/>
      <c r="I23" s="146">
        <v>0</v>
      </c>
    </row>
    <row r="24" spans="1:9" ht="23.25" customHeight="1" x14ac:dyDescent="0.2">
      <c r="A24" s="3" t="s">
        <v>281</v>
      </c>
      <c r="C24" s="147">
        <v>910</v>
      </c>
      <c r="D24" s="2"/>
      <c r="E24" s="2">
        <v>13549</v>
      </c>
      <c r="F24" s="2"/>
      <c r="G24" s="147">
        <v>910</v>
      </c>
      <c r="H24" s="2"/>
      <c r="I24" s="146">
        <v>0</v>
      </c>
    </row>
    <row r="25" spans="1:9" ht="23.25" customHeight="1" x14ac:dyDescent="0.2">
      <c r="A25" s="3" t="s">
        <v>290</v>
      </c>
      <c r="C25" s="147">
        <v>-1653</v>
      </c>
      <c r="D25" s="2"/>
      <c r="E25" s="146">
        <v>0</v>
      </c>
      <c r="F25" s="2"/>
      <c r="G25" s="146">
        <v>0</v>
      </c>
      <c r="H25" s="2"/>
      <c r="I25" s="146">
        <v>0</v>
      </c>
    </row>
    <row r="26" spans="1:9" ht="23.25" customHeight="1" x14ac:dyDescent="0.2">
      <c r="A26" s="3" t="s">
        <v>277</v>
      </c>
      <c r="C26" s="147">
        <v>0</v>
      </c>
      <c r="D26" s="2"/>
      <c r="E26" s="147">
        <v>87009</v>
      </c>
      <c r="F26" s="2"/>
      <c r="G26" s="146">
        <v>0</v>
      </c>
      <c r="H26" s="2"/>
      <c r="I26" s="146">
        <v>0</v>
      </c>
    </row>
    <row r="27" spans="1:9" ht="23.25" customHeight="1" x14ac:dyDescent="0.2">
      <c r="A27" s="3" t="s">
        <v>211</v>
      </c>
      <c r="C27" s="147">
        <v>-30568</v>
      </c>
      <c r="D27" s="2"/>
      <c r="E27" s="2">
        <v>-22858</v>
      </c>
      <c r="F27" s="2"/>
      <c r="G27" s="146">
        <v>0</v>
      </c>
      <c r="H27" s="2"/>
      <c r="I27" s="146">
        <v>0</v>
      </c>
    </row>
    <row r="28" spans="1:9" ht="23.25" customHeight="1" x14ac:dyDescent="0.2">
      <c r="A28" s="3" t="s">
        <v>255</v>
      </c>
      <c r="C28" s="147">
        <v>-16179</v>
      </c>
      <c r="D28" s="2"/>
      <c r="E28" s="156">
        <v>-1949</v>
      </c>
      <c r="F28" s="2"/>
      <c r="G28" s="146">
        <v>0</v>
      </c>
      <c r="H28" s="2"/>
      <c r="I28" s="146">
        <v>0</v>
      </c>
    </row>
    <row r="29" spans="1:9" ht="23.25" customHeight="1" x14ac:dyDescent="0.2">
      <c r="A29" s="3" t="s">
        <v>245</v>
      </c>
      <c r="C29" s="147">
        <v>9635</v>
      </c>
      <c r="D29" s="2"/>
      <c r="E29" s="2">
        <v>-277</v>
      </c>
      <c r="F29" s="2"/>
      <c r="G29" s="147">
        <v>1649</v>
      </c>
      <c r="H29" s="2"/>
      <c r="I29" s="2">
        <v>1325</v>
      </c>
    </row>
    <row r="30" spans="1:9" ht="23.25" customHeight="1" x14ac:dyDescent="0.2">
      <c r="A30" s="3" t="s">
        <v>212</v>
      </c>
      <c r="C30" s="2"/>
      <c r="D30" s="2"/>
      <c r="E30" s="2"/>
      <c r="F30" s="2"/>
      <c r="G30" s="2"/>
      <c r="H30" s="2"/>
      <c r="I30" s="2"/>
    </row>
    <row r="31" spans="1:9" ht="23.25" customHeight="1" x14ac:dyDescent="0.2">
      <c r="A31" s="3" t="s">
        <v>213</v>
      </c>
      <c r="C31" s="147">
        <v>0</v>
      </c>
      <c r="D31" s="2"/>
      <c r="E31" s="147">
        <v>-8977</v>
      </c>
      <c r="F31" s="2"/>
      <c r="G31" s="146">
        <v>0</v>
      </c>
      <c r="H31" s="2"/>
      <c r="I31" s="146">
        <v>0</v>
      </c>
    </row>
    <row r="32" spans="1:9" ht="23.25" customHeight="1" x14ac:dyDescent="0.2">
      <c r="A32" s="3" t="s">
        <v>295</v>
      </c>
      <c r="C32" s="147">
        <v>493</v>
      </c>
      <c r="D32" s="2"/>
      <c r="E32" s="147">
        <v>0</v>
      </c>
      <c r="F32" s="2"/>
      <c r="G32" s="147">
        <v>0</v>
      </c>
      <c r="H32" s="2"/>
      <c r="I32" s="147">
        <v>0</v>
      </c>
    </row>
    <row r="33" spans="1:9" ht="23.25" customHeight="1" x14ac:dyDescent="0.2">
      <c r="A33" s="3" t="s">
        <v>214</v>
      </c>
      <c r="C33" s="147">
        <v>-92527</v>
      </c>
      <c r="D33" s="2"/>
      <c r="E33" s="2">
        <v>-62251</v>
      </c>
      <c r="F33" s="2"/>
      <c r="G33" s="2">
        <v>-80752</v>
      </c>
      <c r="H33" s="2"/>
      <c r="I33" s="2">
        <v>-67596</v>
      </c>
    </row>
    <row r="34" spans="1:9" ht="23.25" customHeight="1" x14ac:dyDescent="0.2">
      <c r="A34" s="3" t="s">
        <v>215</v>
      </c>
      <c r="C34" s="150">
        <v>101830</v>
      </c>
      <c r="D34" s="5"/>
      <c r="E34" s="150">
        <v>108170</v>
      </c>
      <c r="F34" s="5"/>
      <c r="G34" s="148">
        <v>50212</v>
      </c>
      <c r="H34" s="5"/>
      <c r="I34" s="150">
        <v>69059</v>
      </c>
    </row>
    <row r="35" spans="1:9" ht="23.25" customHeight="1" x14ac:dyDescent="0.2">
      <c r="A35" s="149" t="s">
        <v>256</v>
      </c>
      <c r="C35" s="3"/>
      <c r="D35" s="3"/>
      <c r="E35" s="3"/>
      <c r="F35" s="3"/>
      <c r="G35" s="3"/>
      <c r="H35" s="3"/>
      <c r="I35" s="3"/>
    </row>
    <row r="36" spans="1:9" ht="23.25" customHeight="1" x14ac:dyDescent="0.2">
      <c r="A36" s="52" t="s">
        <v>116</v>
      </c>
      <c r="C36" s="2">
        <f>SUM(C10:C34)</f>
        <v>11002</v>
      </c>
      <c r="D36" s="2"/>
      <c r="E36" s="2">
        <f>SUM(E10:E34)</f>
        <v>-284499</v>
      </c>
      <c r="F36" s="2"/>
      <c r="G36" s="2">
        <f>SUM(G10:G34)</f>
        <v>-34521</v>
      </c>
      <c r="H36" s="2"/>
      <c r="I36" s="2">
        <f>SUM(I10:I34)</f>
        <v>-35245</v>
      </c>
    </row>
    <row r="37" spans="1:9" ht="23.25" customHeight="1" x14ac:dyDescent="0.2">
      <c r="A37" s="3" t="s">
        <v>56</v>
      </c>
      <c r="C37" s="2"/>
      <c r="D37" s="2"/>
      <c r="E37" s="2"/>
      <c r="F37" s="2"/>
      <c r="G37" s="2"/>
      <c r="H37" s="2"/>
      <c r="I37" s="2"/>
    </row>
    <row r="38" spans="1:9" ht="23.25" customHeight="1" x14ac:dyDescent="0.2">
      <c r="A38" s="3" t="s">
        <v>133</v>
      </c>
      <c r="C38" s="2"/>
      <c r="D38" s="2"/>
      <c r="E38" s="2"/>
      <c r="F38" s="2"/>
      <c r="G38" s="2"/>
      <c r="H38" s="2"/>
      <c r="I38" s="2"/>
    </row>
    <row r="39" spans="1:9" ht="23.25" customHeight="1" x14ac:dyDescent="0.2">
      <c r="A39" s="3" t="s">
        <v>103</v>
      </c>
      <c r="C39" s="2">
        <v>-5845</v>
      </c>
      <c r="D39" s="2"/>
      <c r="E39" s="2">
        <v>-126151</v>
      </c>
      <c r="F39" s="2"/>
      <c r="G39" s="2">
        <v>5021</v>
      </c>
      <c r="H39" s="2"/>
      <c r="I39" s="2">
        <v>3339</v>
      </c>
    </row>
    <row r="40" spans="1:9" ht="23.25" customHeight="1" x14ac:dyDescent="0.2">
      <c r="A40" s="3" t="s">
        <v>130</v>
      </c>
      <c r="C40" s="2">
        <v>41052</v>
      </c>
      <c r="D40" s="2"/>
      <c r="E40" s="2">
        <v>-5283</v>
      </c>
      <c r="F40" s="2"/>
      <c r="G40" s="146">
        <v>0</v>
      </c>
      <c r="H40" s="2"/>
      <c r="I40" s="146">
        <v>0</v>
      </c>
    </row>
    <row r="41" spans="1:9" ht="23.25" customHeight="1" x14ac:dyDescent="0.2">
      <c r="A41" s="3" t="s">
        <v>131</v>
      </c>
      <c r="C41" s="2">
        <v>-10444</v>
      </c>
      <c r="D41" s="2"/>
      <c r="E41" s="2">
        <v>10929</v>
      </c>
      <c r="F41" s="2"/>
      <c r="G41" s="146">
        <v>0</v>
      </c>
      <c r="H41" s="2"/>
      <c r="I41" s="146">
        <v>0</v>
      </c>
    </row>
    <row r="42" spans="1:9" ht="23.25" customHeight="1" x14ac:dyDescent="0.2">
      <c r="A42" s="3" t="s">
        <v>60</v>
      </c>
      <c r="C42" s="2">
        <v>-24384</v>
      </c>
      <c r="D42" s="2"/>
      <c r="E42" s="2">
        <v>33427</v>
      </c>
      <c r="F42" s="2"/>
      <c r="G42" s="146">
        <v>0</v>
      </c>
      <c r="H42" s="2"/>
      <c r="I42" s="146">
        <v>0</v>
      </c>
    </row>
    <row r="43" spans="1:9" ht="23.25" customHeight="1" x14ac:dyDescent="0.2">
      <c r="A43" s="3" t="s">
        <v>25</v>
      </c>
      <c r="C43" s="2">
        <v>5966</v>
      </c>
      <c r="D43" s="2"/>
      <c r="E43" s="2">
        <v>491</v>
      </c>
      <c r="F43" s="2"/>
      <c r="G43" s="2">
        <v>-264</v>
      </c>
      <c r="H43" s="2"/>
      <c r="I43" s="2">
        <v>-331</v>
      </c>
    </row>
    <row r="44" spans="1:9" ht="23.25" customHeight="1" x14ac:dyDescent="0.2">
      <c r="A44" s="3" t="s">
        <v>26</v>
      </c>
      <c r="C44" s="2">
        <v>-2698</v>
      </c>
      <c r="D44" s="2"/>
      <c r="E44" s="2">
        <v>994102</v>
      </c>
      <c r="F44" s="2"/>
      <c r="G44" s="147">
        <v>-3558</v>
      </c>
      <c r="H44" s="2"/>
      <c r="I44" s="147">
        <v>-6</v>
      </c>
    </row>
    <row r="48" spans="1:9" ht="26.25" x14ac:dyDescent="0.2">
      <c r="A48" s="215" t="s">
        <v>208</v>
      </c>
      <c r="B48" s="215"/>
      <c r="C48" s="215"/>
      <c r="D48" s="215"/>
      <c r="E48" s="215"/>
      <c r="F48" s="215"/>
      <c r="G48" s="215"/>
      <c r="H48" s="215"/>
      <c r="I48" s="215"/>
    </row>
    <row r="49" spans="1:9" ht="26.25" x14ac:dyDescent="0.2">
      <c r="A49" s="215" t="s">
        <v>144</v>
      </c>
      <c r="B49" s="215"/>
      <c r="C49" s="215"/>
      <c r="D49" s="215"/>
      <c r="E49" s="215"/>
      <c r="F49" s="215"/>
      <c r="G49" s="215"/>
      <c r="H49" s="215"/>
      <c r="I49" s="215"/>
    </row>
    <row r="50" spans="1:9" ht="26.25" x14ac:dyDescent="0.2">
      <c r="A50" s="215" t="str">
        <f>A3</f>
        <v>สำหรับงวดเก้าเดือนสิ้นสุดวันที่ 30 กันยายน 2565</v>
      </c>
      <c r="B50" s="215"/>
      <c r="C50" s="215"/>
      <c r="D50" s="215"/>
      <c r="E50" s="215"/>
      <c r="F50" s="215"/>
      <c r="G50" s="215"/>
      <c r="H50" s="215"/>
      <c r="I50" s="215"/>
    </row>
    <row r="51" spans="1:9" ht="26.25" x14ac:dyDescent="0.2">
      <c r="A51" s="215" t="s">
        <v>70</v>
      </c>
      <c r="B51" s="215"/>
      <c r="C51" s="215"/>
      <c r="D51" s="215"/>
      <c r="E51" s="215"/>
      <c r="F51" s="215"/>
      <c r="G51" s="215"/>
      <c r="H51" s="215"/>
      <c r="I51" s="215"/>
    </row>
    <row r="52" spans="1:9" x14ac:dyDescent="0.2">
      <c r="A52" s="229" t="s">
        <v>68</v>
      </c>
      <c r="B52" s="229"/>
      <c r="C52" s="229"/>
      <c r="D52" s="229"/>
      <c r="E52" s="229"/>
      <c r="F52" s="229"/>
      <c r="G52" s="229"/>
      <c r="H52" s="229"/>
      <c r="I52" s="229"/>
    </row>
    <row r="53" spans="1:9" ht="6" customHeight="1" x14ac:dyDescent="0.2">
      <c r="A53" s="9"/>
    </row>
    <row r="54" spans="1:9" s="7" customFormat="1" ht="20.25" customHeight="1" x14ac:dyDescent="0.2">
      <c r="A54" s="6"/>
      <c r="B54" s="143" t="s">
        <v>2</v>
      </c>
      <c r="C54" s="217" t="s">
        <v>0</v>
      </c>
      <c r="D54" s="217"/>
      <c r="E54" s="217"/>
      <c r="G54" s="217" t="s">
        <v>1</v>
      </c>
      <c r="H54" s="217"/>
      <c r="I54" s="217"/>
    </row>
    <row r="55" spans="1:9" s="7" customFormat="1" ht="23.25" customHeight="1" x14ac:dyDescent="0.2">
      <c r="A55" s="6"/>
      <c r="B55" s="143"/>
      <c r="C55" s="144" t="s">
        <v>204</v>
      </c>
      <c r="D55" s="144"/>
      <c r="E55" s="144" t="s">
        <v>169</v>
      </c>
      <c r="F55" s="145"/>
      <c r="G55" s="144" t="s">
        <v>204</v>
      </c>
      <c r="H55" s="144"/>
      <c r="I55" s="144" t="s">
        <v>169</v>
      </c>
    </row>
    <row r="56" spans="1:9" s="7" customFormat="1" ht="23.25" customHeight="1" x14ac:dyDescent="0.2">
      <c r="A56" s="3" t="s">
        <v>132</v>
      </c>
      <c r="B56" s="1"/>
      <c r="C56" s="2"/>
      <c r="D56" s="2"/>
      <c r="E56" s="2"/>
      <c r="F56" s="2"/>
      <c r="G56" s="146"/>
      <c r="H56" s="2"/>
      <c r="I56" s="146"/>
    </row>
    <row r="57" spans="1:9" s="7" customFormat="1" ht="23.25" customHeight="1" x14ac:dyDescent="0.2">
      <c r="A57" s="3" t="s">
        <v>104</v>
      </c>
      <c r="B57" s="1"/>
      <c r="C57" s="2">
        <v>-32066</v>
      </c>
      <c r="D57" s="2"/>
      <c r="E57" s="2">
        <v>25904</v>
      </c>
      <c r="F57" s="2"/>
      <c r="G57" s="2">
        <v>-20932</v>
      </c>
      <c r="H57" s="2"/>
      <c r="I57" s="147">
        <v>422</v>
      </c>
    </row>
    <row r="58" spans="1:9" s="7" customFormat="1" ht="23.25" customHeight="1" x14ac:dyDescent="0.2">
      <c r="A58" s="3" t="s">
        <v>37</v>
      </c>
      <c r="B58" s="1"/>
      <c r="C58" s="2">
        <v>-4609</v>
      </c>
      <c r="D58" s="2"/>
      <c r="E58" s="2">
        <v>-4240</v>
      </c>
      <c r="F58" s="2"/>
      <c r="G58" s="146">
        <v>0</v>
      </c>
      <c r="H58" s="2"/>
      <c r="I58" s="146">
        <v>0</v>
      </c>
    </row>
    <row r="59" spans="1:9" s="7" customFormat="1" ht="23.25" customHeight="1" x14ac:dyDescent="0.2">
      <c r="A59" s="3" t="s">
        <v>134</v>
      </c>
      <c r="B59" s="1"/>
      <c r="C59" s="2">
        <v>39741</v>
      </c>
      <c r="D59" s="2"/>
      <c r="E59" s="2">
        <v>-19089</v>
      </c>
      <c r="F59" s="2"/>
      <c r="G59" s="146">
        <v>0</v>
      </c>
      <c r="H59" s="2"/>
      <c r="I59" s="146">
        <v>0</v>
      </c>
    </row>
    <row r="60" spans="1:9" s="7" customFormat="1" ht="23.25" customHeight="1" x14ac:dyDescent="0.2">
      <c r="A60" s="3" t="s">
        <v>135</v>
      </c>
      <c r="B60" s="1"/>
      <c r="C60" s="2">
        <v>3108</v>
      </c>
      <c r="D60" s="2"/>
      <c r="E60" s="2">
        <v>-576</v>
      </c>
      <c r="F60" s="2"/>
      <c r="G60" s="146">
        <v>0</v>
      </c>
      <c r="H60" s="2"/>
      <c r="I60" s="146">
        <v>0</v>
      </c>
    </row>
    <row r="61" spans="1:9" s="7" customFormat="1" ht="23.25" customHeight="1" x14ac:dyDescent="0.2">
      <c r="A61" s="3" t="s">
        <v>44</v>
      </c>
      <c r="B61" s="1"/>
      <c r="C61" s="2">
        <v>202324</v>
      </c>
      <c r="D61" s="2"/>
      <c r="E61" s="2">
        <v>-2728</v>
      </c>
      <c r="F61" s="2"/>
      <c r="G61" s="2">
        <v>-18</v>
      </c>
      <c r="H61" s="2"/>
      <c r="I61" s="147">
        <v>-103</v>
      </c>
    </row>
    <row r="62" spans="1:9" s="7" customFormat="1" ht="23.25" customHeight="1" x14ac:dyDescent="0.2">
      <c r="A62" s="3" t="s">
        <v>141</v>
      </c>
      <c r="B62" s="1"/>
      <c r="C62" s="2">
        <v>-2045</v>
      </c>
      <c r="D62" s="2"/>
      <c r="E62" s="2">
        <v>-7584</v>
      </c>
      <c r="F62" s="2"/>
      <c r="G62" s="2">
        <v>-1680</v>
      </c>
      <c r="H62" s="2"/>
      <c r="I62" s="146">
        <v>0</v>
      </c>
    </row>
    <row r="63" spans="1:9" s="7" customFormat="1" ht="23.25" customHeight="1" x14ac:dyDescent="0.2">
      <c r="A63" s="3" t="s">
        <v>136</v>
      </c>
      <c r="B63" s="1"/>
      <c r="C63" s="2">
        <v>-443909</v>
      </c>
      <c r="D63" s="2"/>
      <c r="E63" s="2">
        <v>-35350</v>
      </c>
      <c r="F63" s="2"/>
      <c r="G63" s="146">
        <v>0</v>
      </c>
      <c r="H63" s="2"/>
      <c r="I63" s="146">
        <v>0</v>
      </c>
    </row>
    <row r="64" spans="1:9" s="7" customFormat="1" ht="23.25" customHeight="1" x14ac:dyDescent="0.2">
      <c r="A64" s="3" t="s">
        <v>291</v>
      </c>
      <c r="B64" s="1"/>
      <c r="C64" s="2">
        <v>-13635</v>
      </c>
      <c r="D64" s="2"/>
      <c r="E64" s="146">
        <v>0</v>
      </c>
      <c r="F64" s="2"/>
      <c r="G64" s="146">
        <v>0</v>
      </c>
      <c r="H64" s="2"/>
      <c r="I64" s="146">
        <v>0</v>
      </c>
    </row>
    <row r="65" spans="1:9" s="7" customFormat="1" ht="23.25" customHeight="1" x14ac:dyDescent="0.2">
      <c r="A65" s="3" t="s">
        <v>27</v>
      </c>
      <c r="B65" s="1"/>
      <c r="C65" s="150">
        <v>426</v>
      </c>
      <c r="D65" s="2"/>
      <c r="E65" s="150">
        <v>2448</v>
      </c>
      <c r="F65" s="2"/>
      <c r="G65" s="148">
        <v>362</v>
      </c>
      <c r="H65" s="2"/>
      <c r="I65" s="150">
        <v>114</v>
      </c>
    </row>
    <row r="66" spans="1:9" s="7" customFormat="1" ht="23.25" customHeight="1" x14ac:dyDescent="0.2">
      <c r="A66" s="3" t="s">
        <v>216</v>
      </c>
      <c r="B66" s="1"/>
      <c r="C66" s="151">
        <f>SUM(C36:C65)</f>
        <v>-236016</v>
      </c>
      <c r="D66" s="2"/>
      <c r="E66" s="151">
        <f>SUM(E36:E65)</f>
        <v>581801</v>
      </c>
      <c r="F66" s="2"/>
      <c r="G66" s="151">
        <f>SUM(G36:G65)</f>
        <v>-55590</v>
      </c>
      <c r="H66" s="2"/>
      <c r="I66" s="151">
        <f>SUM(I36:I65)</f>
        <v>-31810</v>
      </c>
    </row>
    <row r="67" spans="1:9" s="7" customFormat="1" ht="23.25" customHeight="1" x14ac:dyDescent="0.2">
      <c r="A67" s="3" t="s">
        <v>252</v>
      </c>
      <c r="B67" s="1"/>
      <c r="C67" s="5">
        <v>-4061</v>
      </c>
      <c r="D67" s="5"/>
      <c r="E67" s="5">
        <v>-4726</v>
      </c>
      <c r="F67" s="5"/>
      <c r="G67" s="5">
        <v>-2024</v>
      </c>
      <c r="H67" s="5"/>
      <c r="I67" s="5">
        <v>-3166</v>
      </c>
    </row>
    <row r="68" spans="1:9" s="7" customFormat="1" ht="23.25" customHeight="1" x14ac:dyDescent="0.2">
      <c r="A68" s="3" t="s">
        <v>248</v>
      </c>
      <c r="B68" s="1"/>
      <c r="C68" s="150">
        <v>1799</v>
      </c>
      <c r="D68" s="2"/>
      <c r="E68" s="150">
        <v>4333</v>
      </c>
      <c r="F68" s="2"/>
      <c r="G68" s="27">
        <v>0</v>
      </c>
      <c r="H68" s="2"/>
      <c r="I68" s="150">
        <v>4333</v>
      </c>
    </row>
    <row r="69" spans="1:9" s="7" customFormat="1" ht="23.25" customHeight="1" x14ac:dyDescent="0.2">
      <c r="A69" s="52" t="s">
        <v>200</v>
      </c>
      <c r="B69" s="1"/>
      <c r="C69" s="150">
        <f>SUM(C66:C68)</f>
        <v>-238278</v>
      </c>
      <c r="D69" s="2"/>
      <c r="E69" s="150">
        <f>SUM(E66:E68)</f>
        <v>581408</v>
      </c>
      <c r="F69" s="2"/>
      <c r="G69" s="150">
        <f>SUM(G66:G68)</f>
        <v>-57614</v>
      </c>
      <c r="H69" s="2"/>
      <c r="I69" s="150">
        <f>SUM(I66:I68)</f>
        <v>-30643</v>
      </c>
    </row>
    <row r="70" spans="1:9" s="7" customFormat="1" ht="23.25" customHeight="1" x14ac:dyDescent="0.2">
      <c r="A70" s="9" t="s">
        <v>28</v>
      </c>
      <c r="B70" s="1"/>
      <c r="C70" s="21"/>
      <c r="D70" s="21"/>
      <c r="E70" s="21"/>
      <c r="F70" s="21"/>
      <c r="G70" s="21"/>
      <c r="H70" s="21"/>
      <c r="I70" s="21"/>
    </row>
    <row r="71" spans="1:9" s="7" customFormat="1" ht="23.25" customHeight="1" x14ac:dyDescent="0.2">
      <c r="A71" s="44" t="s">
        <v>38</v>
      </c>
      <c r="B71" s="1"/>
      <c r="C71" s="132">
        <v>-110</v>
      </c>
      <c r="D71" s="2"/>
      <c r="E71" s="2">
        <v>-720</v>
      </c>
      <c r="F71" s="2"/>
      <c r="G71" s="146">
        <v>0</v>
      </c>
      <c r="H71" s="2"/>
      <c r="I71" s="146">
        <v>0</v>
      </c>
    </row>
    <row r="72" spans="1:9" s="7" customFormat="1" ht="23.25" customHeight="1" x14ac:dyDescent="0.2">
      <c r="A72" s="44" t="s">
        <v>292</v>
      </c>
      <c r="B72" s="1"/>
      <c r="C72" s="132">
        <v>-343126</v>
      </c>
      <c r="D72" s="2"/>
      <c r="E72" s="2">
        <v>-63283</v>
      </c>
      <c r="F72" s="2"/>
      <c r="G72" s="146">
        <v>0</v>
      </c>
      <c r="H72" s="2"/>
      <c r="I72" s="146">
        <v>0</v>
      </c>
    </row>
    <row r="73" spans="1:9" s="7" customFormat="1" ht="23.25" customHeight="1" x14ac:dyDescent="0.2">
      <c r="A73" s="44" t="s">
        <v>240</v>
      </c>
      <c r="B73" s="81"/>
      <c r="C73" s="132">
        <v>774515</v>
      </c>
      <c r="D73" s="2"/>
      <c r="E73" s="147">
        <v>228528</v>
      </c>
      <c r="F73" s="2"/>
      <c r="G73" s="146">
        <v>0</v>
      </c>
      <c r="H73" s="2"/>
      <c r="I73" s="146">
        <v>0</v>
      </c>
    </row>
    <row r="74" spans="1:9" ht="23.25" customHeight="1" x14ac:dyDescent="0.2">
      <c r="A74" s="44" t="s">
        <v>217</v>
      </c>
      <c r="B74" s="81"/>
      <c r="C74" s="147">
        <v>0</v>
      </c>
      <c r="D74" s="2"/>
      <c r="E74" s="147">
        <v>0</v>
      </c>
      <c r="F74" s="2"/>
      <c r="G74" s="146">
        <v>0</v>
      </c>
      <c r="H74" s="2"/>
      <c r="I74" s="147">
        <v>-406400</v>
      </c>
    </row>
    <row r="75" spans="1:9" ht="23.25" customHeight="1" x14ac:dyDescent="0.2">
      <c r="A75" s="44" t="s">
        <v>196</v>
      </c>
      <c r="B75" s="81"/>
      <c r="C75" s="147">
        <v>0</v>
      </c>
      <c r="D75" s="2"/>
      <c r="E75" s="147">
        <v>-956111</v>
      </c>
      <c r="F75" s="2"/>
      <c r="G75" s="146">
        <v>0</v>
      </c>
      <c r="H75" s="2"/>
      <c r="I75" s="147">
        <v>0</v>
      </c>
    </row>
    <row r="76" spans="1:9" ht="23.25" customHeight="1" x14ac:dyDescent="0.2">
      <c r="A76" s="44" t="s">
        <v>197</v>
      </c>
      <c r="B76" s="81"/>
      <c r="C76" s="147">
        <v>0</v>
      </c>
      <c r="D76" s="2"/>
      <c r="E76" s="147">
        <v>121697</v>
      </c>
      <c r="F76" s="2"/>
      <c r="G76" s="146">
        <v>0</v>
      </c>
      <c r="H76" s="2"/>
      <c r="I76" s="147">
        <v>0</v>
      </c>
    </row>
    <row r="77" spans="1:9" s="7" customFormat="1" ht="23.25" customHeight="1" x14ac:dyDescent="0.2">
      <c r="A77" s="44" t="s">
        <v>66</v>
      </c>
      <c r="B77" s="1"/>
      <c r="C77" s="147">
        <v>0</v>
      </c>
      <c r="D77" s="2"/>
      <c r="E77" s="146">
        <v>0</v>
      </c>
      <c r="F77" s="2"/>
      <c r="G77" s="147">
        <v>-310192</v>
      </c>
      <c r="H77" s="2"/>
      <c r="I77" s="2">
        <v>-167656</v>
      </c>
    </row>
    <row r="78" spans="1:9" s="7" customFormat="1" ht="23.25" customHeight="1" x14ac:dyDescent="0.2">
      <c r="A78" s="44" t="s">
        <v>139</v>
      </c>
      <c r="B78" s="1"/>
      <c r="C78" s="147">
        <v>0</v>
      </c>
      <c r="D78" s="2"/>
      <c r="E78" s="146">
        <v>0</v>
      </c>
      <c r="F78" s="2"/>
      <c r="G78" s="147">
        <v>69077</v>
      </c>
      <c r="H78" s="2"/>
      <c r="I78" s="2">
        <v>487282</v>
      </c>
    </row>
    <row r="79" spans="1:9" s="7" customFormat="1" ht="23.25" customHeight="1" x14ac:dyDescent="0.2">
      <c r="A79" s="44" t="s">
        <v>241</v>
      </c>
      <c r="B79" s="1"/>
      <c r="C79" s="132">
        <v>-170000</v>
      </c>
      <c r="D79" s="2"/>
      <c r="E79" s="147">
        <v>-19387</v>
      </c>
      <c r="G79" s="146">
        <v>0</v>
      </c>
      <c r="I79" s="147">
        <v>0</v>
      </c>
    </row>
    <row r="80" spans="1:9" s="7" customFormat="1" ht="23.25" customHeight="1" x14ac:dyDescent="0.2">
      <c r="A80" s="44" t="s">
        <v>242</v>
      </c>
      <c r="B80" s="1"/>
      <c r="C80" s="132">
        <v>11667</v>
      </c>
      <c r="D80" s="2"/>
      <c r="E80" s="147">
        <v>28043</v>
      </c>
      <c r="F80" s="2"/>
      <c r="G80" s="146">
        <v>0</v>
      </c>
      <c r="H80" s="2"/>
      <c r="I80" s="147">
        <v>0</v>
      </c>
    </row>
    <row r="81" spans="1:9" ht="23.25" customHeight="1" x14ac:dyDescent="0.2">
      <c r="A81" s="44" t="s">
        <v>145</v>
      </c>
      <c r="B81" s="81">
        <v>6.2</v>
      </c>
      <c r="C81" s="132">
        <v>-22638</v>
      </c>
      <c r="D81" s="2"/>
      <c r="E81" s="147">
        <v>-4032</v>
      </c>
      <c r="F81" s="2"/>
      <c r="G81" s="147">
        <v>-18493</v>
      </c>
      <c r="H81" s="2"/>
      <c r="I81" s="2">
        <v>-1177</v>
      </c>
    </row>
    <row r="82" spans="1:9" ht="23.25" customHeight="1" x14ac:dyDescent="0.2">
      <c r="A82" s="44" t="s">
        <v>199</v>
      </c>
      <c r="B82" s="81">
        <v>6.3</v>
      </c>
      <c r="C82" s="132">
        <v>-26492</v>
      </c>
      <c r="D82" s="2"/>
      <c r="E82" s="147">
        <v>-71521</v>
      </c>
      <c r="F82" s="2"/>
      <c r="G82" s="147">
        <v>-7137</v>
      </c>
      <c r="H82" s="2"/>
      <c r="I82" s="2">
        <v>-9</v>
      </c>
    </row>
    <row r="83" spans="1:9" ht="23.25" customHeight="1" x14ac:dyDescent="0.2">
      <c r="A83" s="44" t="s">
        <v>249</v>
      </c>
      <c r="B83" s="81"/>
      <c r="C83" s="146"/>
      <c r="D83" s="2"/>
      <c r="E83" s="147"/>
      <c r="F83" s="2"/>
      <c r="G83" s="146"/>
      <c r="H83" s="2"/>
      <c r="I83" s="147"/>
    </row>
    <row r="84" spans="1:9" ht="23.25" customHeight="1" x14ac:dyDescent="0.2">
      <c r="A84" s="44" t="s">
        <v>250</v>
      </c>
      <c r="B84" s="81"/>
      <c r="C84" s="132">
        <v>3663</v>
      </c>
      <c r="D84" s="2"/>
      <c r="E84" s="146">
        <v>0</v>
      </c>
      <c r="F84" s="2"/>
      <c r="G84" s="146">
        <v>0</v>
      </c>
      <c r="H84" s="2"/>
      <c r="I84" s="146">
        <v>0</v>
      </c>
    </row>
    <row r="85" spans="1:9" s="7" customFormat="1" ht="23.25" customHeight="1" x14ac:dyDescent="0.2">
      <c r="A85" s="44" t="s">
        <v>230</v>
      </c>
      <c r="B85" s="1"/>
      <c r="C85" s="132">
        <v>6218</v>
      </c>
      <c r="D85" s="2"/>
      <c r="E85" s="147">
        <v>375089</v>
      </c>
      <c r="F85" s="2"/>
      <c r="G85" s="146">
        <v>0</v>
      </c>
      <c r="H85" s="2"/>
      <c r="I85" s="147">
        <v>0</v>
      </c>
    </row>
    <row r="86" spans="1:9" ht="23.25" customHeight="1" x14ac:dyDescent="0.2">
      <c r="A86" s="44" t="s">
        <v>153</v>
      </c>
      <c r="B86" s="81"/>
      <c r="C86" s="132">
        <v>144</v>
      </c>
      <c r="D86" s="2"/>
      <c r="E86" s="146">
        <v>0</v>
      </c>
      <c r="F86" s="2"/>
      <c r="G86" s="146">
        <v>0</v>
      </c>
      <c r="H86" s="2"/>
      <c r="I86" s="146">
        <v>0</v>
      </c>
    </row>
    <row r="87" spans="1:9" ht="23.25" customHeight="1" x14ac:dyDescent="0.2">
      <c r="A87" s="44" t="s">
        <v>293</v>
      </c>
      <c r="C87" s="150">
        <v>94148</v>
      </c>
      <c r="D87" s="2"/>
      <c r="E87" s="150">
        <v>76820</v>
      </c>
      <c r="F87" s="2"/>
      <c r="G87" s="148">
        <v>22</v>
      </c>
      <c r="H87" s="2"/>
      <c r="I87" s="150">
        <v>1026</v>
      </c>
    </row>
    <row r="88" spans="1:9" ht="23.25" customHeight="1" x14ac:dyDescent="0.2">
      <c r="A88" s="52" t="s">
        <v>257</v>
      </c>
      <c r="C88" s="150">
        <f>SUM(C71:C87)</f>
        <v>327989</v>
      </c>
      <c r="D88" s="2"/>
      <c r="E88" s="150">
        <f>SUM(E71:E87)</f>
        <v>-284877</v>
      </c>
      <c r="F88" s="2"/>
      <c r="G88" s="150">
        <f>SUM(G71:G87)</f>
        <v>-266723</v>
      </c>
      <c r="H88" s="2"/>
      <c r="I88" s="150">
        <f>SUM(I71:I87)</f>
        <v>-86934</v>
      </c>
    </row>
    <row r="89" spans="1:9" ht="23.25" customHeight="1" x14ac:dyDescent="0.2">
      <c r="A89" s="9"/>
      <c r="C89" s="5"/>
      <c r="D89" s="2"/>
      <c r="E89" s="5"/>
      <c r="F89" s="2"/>
      <c r="G89" s="5"/>
      <c r="H89" s="2"/>
      <c r="I89" s="5"/>
    </row>
    <row r="90" spans="1:9" ht="23.25" customHeight="1" x14ac:dyDescent="0.2">
      <c r="A90" s="9"/>
      <c r="C90" s="5"/>
      <c r="D90" s="2"/>
      <c r="E90" s="5"/>
      <c r="F90" s="2"/>
      <c r="G90" s="5"/>
      <c r="H90" s="2"/>
      <c r="I90" s="5"/>
    </row>
    <row r="91" spans="1:9" ht="23.25" customHeight="1" x14ac:dyDescent="0.2">
      <c r="A91" s="9"/>
      <c r="C91" s="5"/>
      <c r="D91" s="2"/>
      <c r="E91" s="5"/>
      <c r="F91" s="2"/>
      <c r="G91" s="5"/>
      <c r="H91" s="2"/>
      <c r="I91" s="5"/>
    </row>
    <row r="92" spans="1:9" ht="23.25" customHeight="1" x14ac:dyDescent="0.2">
      <c r="A92" s="9"/>
      <c r="C92" s="5"/>
      <c r="D92" s="2"/>
      <c r="E92" s="5"/>
      <c r="F92" s="2"/>
      <c r="G92" s="5"/>
      <c r="H92" s="2"/>
      <c r="I92" s="5"/>
    </row>
    <row r="93" spans="1:9" ht="23.25" customHeight="1" x14ac:dyDescent="0.2">
      <c r="A93" s="9"/>
      <c r="C93" s="5"/>
      <c r="D93" s="2"/>
      <c r="E93" s="5"/>
      <c r="F93" s="2"/>
      <c r="G93" s="5"/>
      <c r="H93" s="2"/>
      <c r="I93" s="5"/>
    </row>
    <row r="94" spans="1:9" ht="23.25" customHeight="1" x14ac:dyDescent="0.2">
      <c r="A94" s="9"/>
      <c r="C94" s="5"/>
      <c r="D94" s="2"/>
      <c r="E94" s="5"/>
      <c r="F94" s="2"/>
      <c r="G94" s="5"/>
      <c r="H94" s="2"/>
      <c r="I94" s="5"/>
    </row>
    <row r="95" spans="1:9" ht="26.25" x14ac:dyDescent="0.2">
      <c r="A95" s="215" t="s">
        <v>208</v>
      </c>
      <c r="B95" s="215"/>
      <c r="C95" s="215"/>
      <c r="D95" s="215"/>
      <c r="E95" s="215"/>
      <c r="F95" s="215"/>
      <c r="G95" s="215"/>
      <c r="H95" s="215"/>
      <c r="I95" s="215"/>
    </row>
    <row r="96" spans="1:9" ht="26.25" x14ac:dyDescent="0.2">
      <c r="A96" s="215" t="s">
        <v>144</v>
      </c>
      <c r="B96" s="215"/>
      <c r="C96" s="215"/>
      <c r="D96" s="215"/>
      <c r="E96" s="215"/>
      <c r="F96" s="215"/>
      <c r="G96" s="215"/>
      <c r="H96" s="215"/>
      <c r="I96" s="215"/>
    </row>
    <row r="97" spans="1:9" ht="26.25" x14ac:dyDescent="0.2">
      <c r="A97" s="215" t="str">
        <f>A50</f>
        <v>สำหรับงวดเก้าเดือนสิ้นสุดวันที่ 30 กันยายน 2565</v>
      </c>
      <c r="B97" s="215"/>
      <c r="C97" s="215"/>
      <c r="D97" s="215"/>
      <c r="E97" s="215"/>
      <c r="F97" s="215"/>
      <c r="G97" s="215"/>
      <c r="H97" s="215"/>
      <c r="I97" s="215"/>
    </row>
    <row r="98" spans="1:9" ht="26.25" x14ac:dyDescent="0.2">
      <c r="A98" s="215" t="s">
        <v>70</v>
      </c>
      <c r="B98" s="215"/>
      <c r="C98" s="215"/>
      <c r="D98" s="215"/>
      <c r="E98" s="215"/>
      <c r="F98" s="215"/>
      <c r="G98" s="215"/>
      <c r="H98" s="215"/>
      <c r="I98" s="215"/>
    </row>
    <row r="99" spans="1:9" x14ac:dyDescent="0.2">
      <c r="A99" s="229" t="s">
        <v>68</v>
      </c>
      <c r="B99" s="229"/>
      <c r="C99" s="229"/>
      <c r="D99" s="229"/>
      <c r="E99" s="229"/>
      <c r="F99" s="229"/>
      <c r="G99" s="229"/>
      <c r="H99" s="229"/>
      <c r="I99" s="229"/>
    </row>
    <row r="100" spans="1:9" ht="6" customHeight="1" x14ac:dyDescent="0.2">
      <c r="A100" s="9"/>
    </row>
    <row r="101" spans="1:9" s="7" customFormat="1" ht="20.25" customHeight="1" x14ac:dyDescent="0.2">
      <c r="A101" s="6"/>
      <c r="B101" s="143" t="s">
        <v>2</v>
      </c>
      <c r="C101" s="217" t="s">
        <v>0</v>
      </c>
      <c r="D101" s="217"/>
      <c r="E101" s="217"/>
      <c r="G101" s="217" t="s">
        <v>1</v>
      </c>
      <c r="H101" s="217"/>
      <c r="I101" s="217"/>
    </row>
    <row r="102" spans="1:9" s="7" customFormat="1" ht="23.25" customHeight="1" x14ac:dyDescent="0.2">
      <c r="A102" s="6"/>
      <c r="B102" s="143"/>
      <c r="C102" s="144" t="s">
        <v>204</v>
      </c>
      <c r="D102" s="144"/>
      <c r="E102" s="144" t="s">
        <v>169</v>
      </c>
      <c r="F102" s="145"/>
      <c r="G102" s="144" t="s">
        <v>204</v>
      </c>
      <c r="H102" s="144"/>
      <c r="I102" s="144" t="s">
        <v>169</v>
      </c>
    </row>
    <row r="103" spans="1:9" ht="23.25" customHeight="1" x14ac:dyDescent="0.2">
      <c r="A103" s="9"/>
      <c r="C103" s="5"/>
      <c r="D103" s="2"/>
      <c r="E103" s="5"/>
      <c r="F103" s="2"/>
      <c r="G103" s="5"/>
      <c r="H103" s="2"/>
      <c r="I103" s="5"/>
    </row>
    <row r="104" spans="1:9" ht="23.25" customHeight="1" x14ac:dyDescent="0.2">
      <c r="A104" s="9" t="s">
        <v>29</v>
      </c>
      <c r="C104" s="2"/>
      <c r="D104" s="2"/>
      <c r="E104" s="2"/>
      <c r="F104" s="2"/>
      <c r="G104" s="2"/>
      <c r="H104" s="2"/>
      <c r="I104" s="147"/>
    </row>
    <row r="105" spans="1:9" ht="23.25" customHeight="1" x14ac:dyDescent="0.2">
      <c r="A105" s="44" t="s">
        <v>201</v>
      </c>
      <c r="C105" s="146">
        <v>0</v>
      </c>
      <c r="D105" s="2"/>
      <c r="E105" s="2">
        <v>-671493</v>
      </c>
      <c r="F105" s="2"/>
      <c r="G105" s="146">
        <v>0</v>
      </c>
      <c r="H105" s="2"/>
      <c r="I105" s="147">
        <v>-671493</v>
      </c>
    </row>
    <row r="106" spans="1:9" ht="23.25" customHeight="1" x14ac:dyDescent="0.2">
      <c r="A106" s="44" t="s">
        <v>202</v>
      </c>
      <c r="C106" s="2">
        <v>-147896</v>
      </c>
      <c r="D106" s="2"/>
      <c r="E106" s="2">
        <v>-108622</v>
      </c>
      <c r="F106" s="2"/>
      <c r="G106" s="146">
        <v>0</v>
      </c>
      <c r="H106" s="2"/>
      <c r="I106" s="147">
        <v>0</v>
      </c>
    </row>
    <row r="107" spans="1:9" ht="23.25" customHeight="1" x14ac:dyDescent="0.2">
      <c r="A107" s="44" t="s">
        <v>243</v>
      </c>
      <c r="B107" s="119"/>
      <c r="C107" s="146">
        <v>0</v>
      </c>
      <c r="D107" s="2"/>
      <c r="E107" s="146">
        <v>0</v>
      </c>
      <c r="F107" s="2"/>
      <c r="G107" s="2">
        <v>-80350</v>
      </c>
      <c r="H107" s="2"/>
      <c r="I107" s="147">
        <v>-112</v>
      </c>
    </row>
    <row r="108" spans="1:9" ht="23.25" customHeight="1" x14ac:dyDescent="0.2">
      <c r="A108" s="44" t="s">
        <v>285</v>
      </c>
      <c r="B108" s="119"/>
      <c r="C108" s="2">
        <v>-130618</v>
      </c>
      <c r="D108" s="2"/>
      <c r="E108" s="2">
        <v>-31210</v>
      </c>
      <c r="F108" s="2"/>
      <c r="G108" s="2">
        <v>-157</v>
      </c>
      <c r="H108" s="2"/>
      <c r="I108" s="2">
        <v>-31210</v>
      </c>
    </row>
    <row r="109" spans="1:9" ht="23.25" customHeight="1" x14ac:dyDescent="0.2">
      <c r="A109" s="44" t="s">
        <v>67</v>
      </c>
      <c r="B109" s="119"/>
      <c r="C109" s="146">
        <v>0</v>
      </c>
      <c r="D109" s="2"/>
      <c r="E109" s="146">
        <v>0</v>
      </c>
      <c r="F109" s="2"/>
      <c r="G109" s="2">
        <v>108233</v>
      </c>
      <c r="H109" s="2"/>
      <c r="I109" s="147">
        <v>57900</v>
      </c>
    </row>
    <row r="110" spans="1:9" ht="23.25" customHeight="1" x14ac:dyDescent="0.2">
      <c r="A110" s="44" t="s">
        <v>286</v>
      </c>
      <c r="B110" s="119"/>
      <c r="C110" s="2">
        <v>390460</v>
      </c>
      <c r="D110" s="2"/>
      <c r="E110" s="2">
        <v>810994</v>
      </c>
      <c r="F110" s="2"/>
      <c r="G110" s="147">
        <v>290461</v>
      </c>
      <c r="H110" s="2"/>
      <c r="I110" s="2">
        <v>760993</v>
      </c>
    </row>
    <row r="111" spans="1:9" ht="23.25" customHeight="1" x14ac:dyDescent="0.2">
      <c r="A111" s="44" t="s">
        <v>218</v>
      </c>
      <c r="B111" s="81"/>
      <c r="C111" s="2">
        <v>-19898</v>
      </c>
      <c r="D111" s="2"/>
      <c r="E111" s="2">
        <v>-19683</v>
      </c>
      <c r="F111" s="2"/>
      <c r="G111" s="2">
        <v>-15659</v>
      </c>
      <c r="H111" s="2"/>
      <c r="I111" s="2">
        <v>-14607</v>
      </c>
    </row>
    <row r="112" spans="1:9" ht="23.25" customHeight="1" x14ac:dyDescent="0.2">
      <c r="A112" s="44" t="s">
        <v>294</v>
      </c>
      <c r="C112" s="148">
        <v>-49076</v>
      </c>
      <c r="D112" s="2"/>
      <c r="E112" s="150">
        <v>-43055</v>
      </c>
      <c r="F112" s="2"/>
      <c r="G112" s="150">
        <v>-5504</v>
      </c>
      <c r="H112" s="2"/>
      <c r="I112" s="150">
        <v>-14233</v>
      </c>
    </row>
    <row r="113" spans="1:9" ht="23.25" customHeight="1" x14ac:dyDescent="0.2">
      <c r="A113" s="52" t="s">
        <v>278</v>
      </c>
      <c r="C113" s="150">
        <f>SUM(C105:C112)</f>
        <v>42972</v>
      </c>
      <c r="D113" s="2"/>
      <c r="E113" s="150">
        <f>SUM(E105:E112)</f>
        <v>-63069</v>
      </c>
      <c r="F113" s="2"/>
      <c r="G113" s="150">
        <f>SUM(G105:G112)</f>
        <v>297024</v>
      </c>
      <c r="H113" s="2"/>
      <c r="I113" s="150">
        <f>SUM(I105:I112)</f>
        <v>87238</v>
      </c>
    </row>
    <row r="114" spans="1:9" ht="23.25" customHeight="1" x14ac:dyDescent="0.2">
      <c r="A114" s="9"/>
      <c r="C114" s="2"/>
      <c r="D114" s="2"/>
      <c r="E114" s="2"/>
      <c r="F114" s="2"/>
      <c r="G114" s="2"/>
      <c r="H114" s="2"/>
      <c r="I114" s="2"/>
    </row>
    <row r="115" spans="1:9" ht="23.25" customHeight="1" x14ac:dyDescent="0.2">
      <c r="A115" s="9" t="s">
        <v>203</v>
      </c>
      <c r="C115" s="2">
        <f>C69+C88+C113</f>
        <v>132683</v>
      </c>
      <c r="D115" s="2"/>
      <c r="E115" s="2">
        <f>E69+E88+E113</f>
        <v>233462</v>
      </c>
      <c r="F115" s="2"/>
      <c r="G115" s="2">
        <f>G69+G88+G113</f>
        <v>-27313</v>
      </c>
      <c r="H115" s="2"/>
      <c r="I115" s="2">
        <f>I69+I88+I113</f>
        <v>-30339</v>
      </c>
    </row>
    <row r="116" spans="1:9" ht="23.25" customHeight="1" x14ac:dyDescent="0.2">
      <c r="A116" s="3" t="s">
        <v>105</v>
      </c>
      <c r="C116" s="150">
        <v>324228</v>
      </c>
      <c r="D116" s="2"/>
      <c r="E116" s="150">
        <v>218558</v>
      </c>
      <c r="F116" s="2"/>
      <c r="G116" s="150">
        <v>44558</v>
      </c>
      <c r="H116" s="2"/>
      <c r="I116" s="150">
        <v>40621</v>
      </c>
    </row>
    <row r="117" spans="1:9" ht="23.25" customHeight="1" thickBot="1" x14ac:dyDescent="0.25">
      <c r="A117" s="9" t="s">
        <v>106</v>
      </c>
      <c r="C117" s="19">
        <f>SUM(C115:C116)</f>
        <v>456911</v>
      </c>
      <c r="D117" s="2"/>
      <c r="E117" s="19">
        <f>SUM(E115:E116)</f>
        <v>452020</v>
      </c>
      <c r="F117" s="2"/>
      <c r="G117" s="19">
        <f>SUM(G115:G116)</f>
        <v>17245</v>
      </c>
      <c r="H117" s="2"/>
      <c r="I117" s="19">
        <f>SUM(I115:I116)</f>
        <v>10282</v>
      </c>
    </row>
    <row r="118" spans="1:9" ht="20.65" customHeight="1" thickTop="1" x14ac:dyDescent="0.2">
      <c r="A118" s="9"/>
      <c r="C118" s="48"/>
      <c r="D118" s="2"/>
      <c r="E118" s="2"/>
      <c r="F118" s="2"/>
      <c r="G118" s="2"/>
      <c r="H118" s="2"/>
      <c r="I118" s="2"/>
    </row>
    <row r="119" spans="1:9" ht="20.65" customHeight="1" x14ac:dyDescent="0.2">
      <c r="C119" s="2"/>
      <c r="D119" s="2"/>
      <c r="E119" s="2"/>
      <c r="F119" s="2"/>
      <c r="G119" s="2"/>
      <c r="H119" s="2"/>
      <c r="I119" s="50"/>
    </row>
    <row r="120" spans="1:9" ht="20.65" customHeight="1" x14ac:dyDescent="0.2">
      <c r="C120" s="2"/>
      <c r="D120" s="2"/>
      <c r="E120" s="2"/>
      <c r="F120" s="2"/>
      <c r="G120" s="2"/>
      <c r="H120" s="2"/>
      <c r="I120" s="50"/>
    </row>
    <row r="121" spans="1:9" ht="20.65" customHeight="1" x14ac:dyDescent="0.2">
      <c r="C121" s="2"/>
      <c r="D121" s="2"/>
      <c r="E121" s="2"/>
      <c r="F121" s="2"/>
      <c r="G121" s="2"/>
      <c r="H121" s="2"/>
      <c r="I121" s="50"/>
    </row>
    <row r="122" spans="1:9" ht="20.65" customHeight="1" x14ac:dyDescent="0.2">
      <c r="C122" s="2"/>
      <c r="D122" s="2"/>
      <c r="E122" s="2"/>
      <c r="F122" s="2"/>
      <c r="G122" s="2"/>
      <c r="H122" s="2"/>
      <c r="I122" s="50"/>
    </row>
    <row r="123" spans="1:9" ht="20.65" customHeight="1" x14ac:dyDescent="0.2">
      <c r="C123" s="2"/>
      <c r="D123" s="2"/>
      <c r="E123" s="2"/>
      <c r="F123" s="2"/>
      <c r="G123" s="2"/>
      <c r="H123" s="2"/>
      <c r="I123" s="50"/>
    </row>
    <row r="124" spans="1:9" ht="20.65" customHeight="1" x14ac:dyDescent="0.2">
      <c r="C124" s="2"/>
      <c r="D124" s="2"/>
      <c r="E124" s="2"/>
      <c r="F124" s="2"/>
      <c r="G124" s="2"/>
      <c r="H124" s="2"/>
      <c r="I124" s="50"/>
    </row>
    <row r="125" spans="1:9" ht="20.65" customHeight="1" x14ac:dyDescent="0.2">
      <c r="C125" s="2"/>
      <c r="D125" s="2"/>
      <c r="E125" s="2"/>
      <c r="F125" s="2"/>
      <c r="G125" s="2"/>
      <c r="H125" s="2"/>
      <c r="I125" s="2"/>
    </row>
    <row r="126" spans="1:9" ht="20.65" customHeight="1" x14ac:dyDescent="0.2">
      <c r="C126" s="2"/>
      <c r="D126" s="2"/>
      <c r="E126" s="2"/>
      <c r="F126" s="2"/>
      <c r="G126" s="2"/>
      <c r="H126" s="2"/>
      <c r="I126" s="2"/>
    </row>
    <row r="127" spans="1:9" ht="20.65" customHeight="1" x14ac:dyDescent="0.2">
      <c r="C127" s="2"/>
      <c r="D127" s="2"/>
      <c r="E127" s="2"/>
      <c r="F127" s="2"/>
      <c r="G127" s="2"/>
      <c r="H127" s="2"/>
      <c r="I127" s="2"/>
    </row>
    <row r="128" spans="1:9" ht="20.65" customHeight="1" x14ac:dyDescent="0.2">
      <c r="C128" s="2"/>
      <c r="D128" s="2"/>
      <c r="E128" s="2"/>
      <c r="F128" s="2"/>
      <c r="G128" s="2"/>
      <c r="H128" s="2"/>
      <c r="I128" s="2"/>
    </row>
    <row r="129" spans="1:9" ht="20.65" customHeight="1" x14ac:dyDescent="0.2">
      <c r="C129" s="2"/>
      <c r="D129" s="2"/>
      <c r="E129" s="2"/>
      <c r="F129" s="2"/>
      <c r="G129" s="2"/>
      <c r="H129" s="2"/>
      <c r="I129" s="2"/>
    </row>
    <row r="130" spans="1:9" ht="20.65" customHeight="1" x14ac:dyDescent="0.2">
      <c r="C130" s="2"/>
      <c r="D130" s="2"/>
      <c r="E130" s="2"/>
      <c r="F130" s="2"/>
      <c r="G130" s="2"/>
      <c r="H130" s="2"/>
      <c r="I130" s="2"/>
    </row>
    <row r="131" spans="1:9" ht="20.65" customHeight="1" x14ac:dyDescent="0.2">
      <c r="C131" s="2"/>
      <c r="D131" s="2"/>
      <c r="E131" s="2"/>
      <c r="F131" s="2"/>
      <c r="G131" s="2"/>
      <c r="H131" s="2"/>
      <c r="I131" s="2"/>
    </row>
    <row r="132" spans="1:9" ht="20.65" customHeight="1" x14ac:dyDescent="0.2">
      <c r="C132" s="2"/>
      <c r="D132" s="2"/>
      <c r="E132" s="2"/>
      <c r="F132" s="2"/>
      <c r="G132" s="2"/>
      <c r="H132" s="2"/>
      <c r="I132" s="2"/>
    </row>
    <row r="133" spans="1:9" ht="20.65" customHeight="1" x14ac:dyDescent="0.2">
      <c r="C133" s="2"/>
      <c r="D133" s="2"/>
      <c r="E133" s="2"/>
      <c r="F133" s="2"/>
      <c r="G133" s="2"/>
      <c r="H133" s="2"/>
      <c r="I133" s="2"/>
    </row>
    <row r="134" spans="1:9" ht="20.65" customHeight="1" x14ac:dyDescent="0.2">
      <c r="C134" s="2"/>
      <c r="D134" s="2"/>
      <c r="E134" s="2"/>
      <c r="F134" s="2"/>
      <c r="G134" s="2"/>
      <c r="H134" s="2"/>
      <c r="I134" s="2"/>
    </row>
    <row r="135" spans="1:9" ht="20.65" customHeight="1" x14ac:dyDescent="0.2">
      <c r="C135" s="2"/>
      <c r="D135" s="2"/>
      <c r="E135" s="2"/>
      <c r="F135" s="2"/>
      <c r="G135" s="2"/>
      <c r="H135" s="2"/>
      <c r="I135" s="2"/>
    </row>
    <row r="136" spans="1:9" ht="20.65" customHeight="1" x14ac:dyDescent="0.2">
      <c r="C136" s="2"/>
      <c r="D136" s="2"/>
      <c r="E136" s="2"/>
      <c r="F136" s="2"/>
      <c r="G136" s="2"/>
      <c r="H136" s="2"/>
      <c r="I136" s="2"/>
    </row>
    <row r="137" spans="1:9" ht="20.65" customHeight="1" x14ac:dyDescent="0.2">
      <c r="C137" s="2"/>
      <c r="D137" s="2"/>
      <c r="E137" s="2"/>
      <c r="F137" s="2"/>
      <c r="G137" s="2"/>
      <c r="H137" s="2"/>
      <c r="I137" s="2"/>
    </row>
    <row r="138" spans="1:9" ht="20.65" customHeight="1" x14ac:dyDescent="0.2">
      <c r="C138" s="2"/>
      <c r="D138" s="2"/>
      <c r="E138" s="2"/>
      <c r="F138" s="2"/>
      <c r="G138" s="2"/>
      <c r="H138" s="2"/>
      <c r="I138" s="2"/>
    </row>
    <row r="139" spans="1:9" ht="20.65" customHeight="1" x14ac:dyDescent="0.2">
      <c r="C139" s="2"/>
      <c r="D139" s="2"/>
      <c r="E139" s="2"/>
      <c r="F139" s="2"/>
      <c r="G139" s="2"/>
      <c r="H139" s="2"/>
      <c r="I139" s="2"/>
    </row>
    <row r="140" spans="1:9" ht="20.65" customHeight="1" x14ac:dyDescent="0.2">
      <c r="C140" s="2"/>
      <c r="D140" s="2"/>
      <c r="E140" s="2"/>
      <c r="F140" s="2"/>
      <c r="G140" s="2"/>
      <c r="H140" s="2"/>
      <c r="I140" s="2"/>
    </row>
    <row r="141" spans="1:9" ht="20.65" customHeight="1" x14ac:dyDescent="0.2">
      <c r="C141" s="2"/>
      <c r="D141" s="2"/>
      <c r="E141" s="2"/>
      <c r="F141" s="2"/>
      <c r="G141" s="2"/>
      <c r="H141" s="2"/>
      <c r="I141" s="2"/>
    </row>
    <row r="142" spans="1:9" ht="20.65" customHeight="1" x14ac:dyDescent="0.2">
      <c r="C142" s="2"/>
      <c r="D142" s="2"/>
      <c r="E142" s="2"/>
      <c r="F142" s="2"/>
      <c r="G142" s="2"/>
      <c r="H142" s="2"/>
      <c r="I142" s="2"/>
    </row>
    <row r="143" spans="1:9" ht="20.65" customHeight="1" x14ac:dyDescent="0.2">
      <c r="C143" s="2"/>
      <c r="D143" s="2"/>
      <c r="E143" s="2"/>
      <c r="F143" s="2"/>
      <c r="G143" s="2"/>
      <c r="H143" s="2"/>
      <c r="I143" s="2"/>
    </row>
    <row r="144" spans="1:9" ht="23.25" customHeight="1" x14ac:dyDescent="0.2">
      <c r="A144" s="3" t="s">
        <v>69</v>
      </c>
      <c r="C144" s="2"/>
      <c r="D144" s="2"/>
      <c r="E144" s="2"/>
      <c r="F144" s="2"/>
      <c r="G144" s="2"/>
      <c r="H144" s="2"/>
      <c r="I144" s="2"/>
    </row>
    <row r="145" spans="7:7" ht="23.25" customHeight="1" x14ac:dyDescent="0.2">
      <c r="G145" s="50"/>
    </row>
  </sheetData>
  <mergeCells count="21">
    <mergeCell ref="C101:E101"/>
    <mergeCell ref="G101:I101"/>
    <mergeCell ref="A95:I95"/>
    <mergeCell ref="A96:I96"/>
    <mergeCell ref="A97:I97"/>
    <mergeCell ref="A98:I98"/>
    <mergeCell ref="A99:I99"/>
    <mergeCell ref="C54:E54"/>
    <mergeCell ref="G54:I54"/>
    <mergeCell ref="A1:I1"/>
    <mergeCell ref="A2:I2"/>
    <mergeCell ref="A3:I3"/>
    <mergeCell ref="A4:I4"/>
    <mergeCell ref="A5:I5"/>
    <mergeCell ref="C7:E7"/>
    <mergeCell ref="G7:I7"/>
    <mergeCell ref="A48:I48"/>
    <mergeCell ref="A49:I49"/>
    <mergeCell ref="A50:I50"/>
    <mergeCell ref="A51:I51"/>
    <mergeCell ref="A52:I52"/>
  </mergeCells>
  <pageMargins left="0.8" right="0.3" top="0.8" bottom="0.5" header="0.5" footer="0.3"/>
  <pageSetup paperSize="9" scale="70" firstPageNumber="2" fitToHeight="2" orientation="portrait" useFirstPageNumber="1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Financial Position</vt:lpstr>
      <vt:lpstr>Comprehensive Income 3M</vt:lpstr>
      <vt:lpstr>Comprehensive Income 9M</vt:lpstr>
      <vt:lpstr>Consolidated Equity</vt:lpstr>
      <vt:lpstr>Separate Equity</vt:lpstr>
      <vt:lpstr>Cashflow</vt:lpstr>
      <vt:lpstr>Cashflow!Print_Area</vt:lpstr>
      <vt:lpstr>'Consolidated Equity'!Print_Area</vt:lpstr>
      <vt:lpstr>'Financial Position'!Print_Area</vt:lpstr>
      <vt:lpstr>'Separate 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Horpiklang, Jarunee</cp:lastModifiedBy>
  <cp:lastPrinted>2022-11-11T08:01:57Z</cp:lastPrinted>
  <dcterms:created xsi:type="dcterms:W3CDTF">2011-09-29T04:14:32Z</dcterms:created>
  <dcterms:modified xsi:type="dcterms:W3CDTF">2022-11-11T08:01:59Z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2021-09-02T06:52:48Z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2779fbbe-a97e-41e3-b0b9-3769baa59106</vt:lpwstr>
  </property>
  <property fmtid="{D5CDD505-2E9C-101B-9397-08002B2CF9AE}" pid="8" name="MSIP_Label_ea60d57e-af5b-4752-ac57-3e4f28ca11dc_ContentBits">
    <vt:lpwstr>0</vt:lpwstr>
  </property>
</Properties>
</file>