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1395" yWindow="150" windowWidth="19440" windowHeight="15285" tabRatio="945"/>
  </bookViews>
  <sheets>
    <sheet name="BS" sheetId="3619" r:id="rId1"/>
    <sheet name="SE - รวม" sheetId="3656" r:id="rId2"/>
    <sheet name="SE - เฉพาะ" sheetId="3629" r:id="rId3"/>
    <sheet name="PL" sheetId="3639" r:id="rId4"/>
    <sheet name="PL 3M" sheetId="38920" r:id="rId5"/>
    <sheet name="OCI " sheetId="38912" r:id="rId6"/>
    <sheet name="OCI 3M" sheetId="38921" r:id="rId7"/>
    <sheet name="CF1" sheetId="3591" r:id="rId8"/>
  </sheets>
  <definedNames>
    <definedName name="_xlnm.Print_Area" localSheetId="0">BS!$A$1:$L$129</definedName>
    <definedName name="_xlnm.Print_Area" localSheetId="7">'CF1'!$A$1:$M$86</definedName>
    <definedName name="_xlnm.Print_Area" localSheetId="5">'OCI '!$A$1:$L$43</definedName>
    <definedName name="_xlnm.Print_Area" localSheetId="6">'OCI 3M'!$A$1:$L$43</definedName>
    <definedName name="_xlnm.Print_Area" localSheetId="3">PL!$A$1:$L$44</definedName>
    <definedName name="_xlnm.Print_Area" localSheetId="4">'PL 3M'!$A$1:$L$44</definedName>
    <definedName name="_xlnm.Print_Area" localSheetId="2">'SE - เฉพาะ'!$A$1:$S$33</definedName>
    <definedName name="_xlnm.Print_Area" localSheetId="1">'SE - รวม'!$A$1:$Y$34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38920" l="1"/>
  <c r="M18" i="3656"/>
  <c r="M20" i="3656" s="1"/>
  <c r="M28" i="3656" s="1"/>
  <c r="S25" i="3656"/>
  <c r="A45" i="3619"/>
  <c r="A88" i="3619" s="1"/>
  <c r="A46" i="3619"/>
  <c r="A89" i="3619" s="1"/>
  <c r="A44" i="3619"/>
  <c r="A87" i="3619" s="1"/>
  <c r="G69" i="3591"/>
  <c r="W28" i="3656"/>
  <c r="K27" i="3656"/>
  <c r="U27" i="3656" s="1"/>
  <c r="Y27" i="3656" s="1"/>
  <c r="M69" i="3591"/>
  <c r="I69" i="3591"/>
  <c r="F20" i="38912"/>
  <c r="F22" i="38912" s="1"/>
  <c r="J17" i="38921"/>
  <c r="F17" i="38921"/>
  <c r="J17" i="38912"/>
  <c r="F19" i="38912"/>
  <c r="O26" i="3629"/>
  <c r="L22" i="38921"/>
  <c r="L19" i="38921"/>
  <c r="H19" i="38921"/>
  <c r="H23" i="38921" s="1"/>
  <c r="H25" i="38921" s="1"/>
  <c r="A2" i="38921"/>
  <c r="L23" i="38920"/>
  <c r="H23" i="38920"/>
  <c r="L17" i="38920"/>
  <c r="H17" i="38920"/>
  <c r="Q23" i="3656"/>
  <c r="Q28" i="3656" s="1"/>
  <c r="I26" i="3629"/>
  <c r="G26" i="3629"/>
  <c r="Y25" i="3656"/>
  <c r="Q20" i="3629"/>
  <c r="L22" i="38912"/>
  <c r="J22" i="38912"/>
  <c r="H22" i="38912"/>
  <c r="J23" i="3639"/>
  <c r="H19" i="38912"/>
  <c r="L19" i="38912"/>
  <c r="Q16" i="3629"/>
  <c r="S16" i="3629" s="1"/>
  <c r="E26" i="3629"/>
  <c r="S25" i="3629"/>
  <c r="U17" i="3656"/>
  <c r="Y17" i="3656" s="1"/>
  <c r="U16" i="3656"/>
  <c r="Y16" i="3656" s="1"/>
  <c r="S20" i="3629"/>
  <c r="S20" i="3656"/>
  <c r="S14" i="3629"/>
  <c r="S17" i="3629"/>
  <c r="E20" i="3656"/>
  <c r="E28" i="3656"/>
  <c r="H50" i="3619"/>
  <c r="H93" i="3619" s="1"/>
  <c r="L50" i="3619"/>
  <c r="L93" i="3619" s="1"/>
  <c r="L107" i="3619"/>
  <c r="L109" i="3619" s="1"/>
  <c r="K18" i="3656"/>
  <c r="M18" i="3629"/>
  <c r="K18" i="3629"/>
  <c r="I18" i="3629"/>
  <c r="G18" i="3629"/>
  <c r="E18" i="3629"/>
  <c r="I20" i="3656"/>
  <c r="I28" i="3656" s="1"/>
  <c r="G20" i="3656"/>
  <c r="G28" i="3656" s="1"/>
  <c r="O18" i="3656"/>
  <c r="S18" i="3656"/>
  <c r="J50" i="3619"/>
  <c r="L23" i="3639"/>
  <c r="H23" i="3639"/>
  <c r="M61" i="3591"/>
  <c r="L25" i="3619"/>
  <c r="H25" i="3619"/>
  <c r="K44" i="3591"/>
  <c r="L17" i="3639"/>
  <c r="I61" i="3591"/>
  <c r="H17" i="3639"/>
  <c r="J35" i="3619"/>
  <c r="F50" i="3619"/>
  <c r="J67" i="3619"/>
  <c r="H73" i="3619"/>
  <c r="H67" i="3619"/>
  <c r="H107" i="3619"/>
  <c r="H109" i="3619" s="1"/>
  <c r="G51" i="3591"/>
  <c r="K69" i="3591"/>
  <c r="J93" i="3619"/>
  <c r="F93" i="3619"/>
  <c r="A2" i="38912"/>
  <c r="H35" i="3619"/>
  <c r="L35" i="3619"/>
  <c r="M52" i="3591"/>
  <c r="K52" i="3591"/>
  <c r="G52" i="3591"/>
  <c r="A47" i="3591"/>
  <c r="L73" i="3619"/>
  <c r="L67" i="3619"/>
  <c r="M36" i="3591"/>
  <c r="M39" i="3591" s="1"/>
  <c r="I36" i="3591"/>
  <c r="I39" i="3591" s="1"/>
  <c r="F73" i="3619"/>
  <c r="F67" i="3619"/>
  <c r="M26" i="3629"/>
  <c r="J106" i="3619" s="1"/>
  <c r="Q22" i="3629"/>
  <c r="K61" i="3591"/>
  <c r="G61" i="3591"/>
  <c r="F23" i="3639"/>
  <c r="J17" i="3639"/>
  <c r="F23" i="38920"/>
  <c r="J17" i="38920"/>
  <c r="J23" i="38920"/>
  <c r="J73" i="3619"/>
  <c r="F35" i="3619"/>
  <c r="F25" i="3619"/>
  <c r="Y22" i="3656"/>
  <c r="J25" i="3619"/>
  <c r="F17" i="3639"/>
  <c r="L23" i="38921" l="1"/>
  <c r="L25" i="38921" s="1"/>
  <c r="F19" i="38921"/>
  <c r="F23" i="38921" s="1"/>
  <c r="F25" i="38921" s="1"/>
  <c r="J19" i="38921"/>
  <c r="J23" i="38921" s="1"/>
  <c r="J25" i="38921" s="1"/>
  <c r="L23" i="38912"/>
  <c r="L25" i="38912" s="1"/>
  <c r="L27" i="38912" s="1"/>
  <c r="L30" i="38912" s="1"/>
  <c r="L32" i="38912" s="1"/>
  <c r="J24" i="38920"/>
  <c r="J26" i="38920" s="1"/>
  <c r="J28" i="38920" s="1"/>
  <c r="J31" i="38920" s="1"/>
  <c r="H24" i="38920"/>
  <c r="H26" i="38920" s="1"/>
  <c r="H28" i="38920" s="1"/>
  <c r="H31" i="38920" s="1"/>
  <c r="H33" i="38920" s="1"/>
  <c r="H12" i="38921" s="1"/>
  <c r="F24" i="38920"/>
  <c r="F26" i="38920" s="1"/>
  <c r="F28" i="38920" s="1"/>
  <c r="F33" i="38920" s="1"/>
  <c r="H24" i="3639"/>
  <c r="H26" i="3639" s="1"/>
  <c r="H28" i="3639" s="1"/>
  <c r="H31" i="3639" s="1"/>
  <c r="H35" i="3639" s="1"/>
  <c r="J24" i="3639"/>
  <c r="J26" i="3639" s="1"/>
  <c r="J28" i="3639" s="1"/>
  <c r="J31" i="3639" s="1"/>
  <c r="Q18" i="3629"/>
  <c r="F74" i="3619"/>
  <c r="H74" i="3619"/>
  <c r="H110" i="3619" s="1"/>
  <c r="H27" i="38921"/>
  <c r="H23" i="38912"/>
  <c r="O23" i="3656"/>
  <c r="O28" i="3656" s="1"/>
  <c r="F23" i="38912"/>
  <c r="F25" i="38912" s="1"/>
  <c r="J19" i="38912"/>
  <c r="J23" i="38912" s="1"/>
  <c r="J25" i="38912" s="1"/>
  <c r="I71" i="3591"/>
  <c r="I73" i="3591" s="1"/>
  <c r="M71" i="3591"/>
  <c r="M73" i="3591" s="1"/>
  <c r="L24" i="38920"/>
  <c r="L26" i="38920" s="1"/>
  <c r="L28" i="38920" s="1"/>
  <c r="L31" i="38920" s="1"/>
  <c r="L33" i="38920" s="1"/>
  <c r="L12" i="38921" s="1"/>
  <c r="L24" i="3639"/>
  <c r="L26" i="3639" s="1"/>
  <c r="L28" i="3639" s="1"/>
  <c r="L31" i="3639" s="1"/>
  <c r="L35" i="3639" s="1"/>
  <c r="F24" i="3639"/>
  <c r="F26" i="3639" s="1"/>
  <c r="Q26" i="3629"/>
  <c r="S18" i="3629"/>
  <c r="U20" i="3656"/>
  <c r="Y20" i="3656" s="1"/>
  <c r="Y18" i="3656"/>
  <c r="U18" i="3656"/>
  <c r="J36" i="3619"/>
  <c r="F36" i="3619"/>
  <c r="J74" i="3619"/>
  <c r="H36" i="3619"/>
  <c r="L74" i="3619"/>
  <c r="L110" i="3619" s="1"/>
  <c r="L36" i="3619"/>
  <c r="J33" i="38920"/>
  <c r="J12" i="38921" s="1"/>
  <c r="J35" i="38920"/>
  <c r="L27" i="38921" l="1"/>
  <c r="L30" i="38921" s="1"/>
  <c r="L32" i="38921" s="1"/>
  <c r="H30" i="38921"/>
  <c r="H32" i="38921" s="1"/>
  <c r="F31" i="38920"/>
  <c r="F35" i="38920" s="1"/>
  <c r="F12" i="38921"/>
  <c r="H25" i="38912"/>
  <c r="H27" i="38912" s="1"/>
  <c r="H30" i="38912" s="1"/>
  <c r="H32" i="38912" s="1"/>
  <c r="H35" i="38920"/>
  <c r="H33" i="3639"/>
  <c r="J12" i="38912"/>
  <c r="J27" i="38912" s="1"/>
  <c r="J30" i="38912" s="1"/>
  <c r="J32" i="38912" s="1"/>
  <c r="L33" i="3639"/>
  <c r="K11" i="3591"/>
  <c r="K36" i="3591" s="1"/>
  <c r="K39" i="3591" s="1"/>
  <c r="K71" i="3591" s="1"/>
  <c r="K73" i="3591" s="1"/>
  <c r="J27" i="38921"/>
  <c r="J30" i="38921" s="1"/>
  <c r="J32" i="38921" s="1"/>
  <c r="S23" i="3656"/>
  <c r="S28" i="3656" s="1"/>
  <c r="F106" i="3619" s="1"/>
  <c r="L35" i="38920"/>
  <c r="F28" i="3639"/>
  <c r="F31" i="3639" s="1"/>
  <c r="J33" i="3639"/>
  <c r="K22" i="3629" s="1"/>
  <c r="J35" i="3639"/>
  <c r="F27" i="38921" l="1"/>
  <c r="F30" i="38921" s="1"/>
  <c r="F32" i="38921" s="1"/>
  <c r="G11" i="3591"/>
  <c r="G36" i="3591" s="1"/>
  <c r="K23" i="3656"/>
  <c r="K28" i="3656" s="1"/>
  <c r="F105" i="3619" s="1"/>
  <c r="F107" i="3619" s="1"/>
  <c r="F109" i="3619" s="1"/>
  <c r="F110" i="3619" s="1"/>
  <c r="F35" i="3639"/>
  <c r="F33" i="3639"/>
  <c r="F12" i="38912" s="1"/>
  <c r="F27" i="38912" s="1"/>
  <c r="F30" i="38912" s="1"/>
  <c r="F32" i="38912" s="1"/>
  <c r="S22" i="3629"/>
  <c r="S26" i="3629" s="1"/>
  <c r="K26" i="3629"/>
  <c r="J105" i="3619" s="1"/>
  <c r="J107" i="3619" s="1"/>
  <c r="J109" i="3619" s="1"/>
  <c r="J110" i="3619" s="1"/>
  <c r="U23" i="3656" l="1"/>
  <c r="U28" i="3656" s="1"/>
  <c r="G39" i="3591"/>
  <c r="G71" i="3591" s="1"/>
  <c r="G73" i="3591" s="1"/>
  <c r="Y23" i="3656"/>
  <c r="Y28" i="3656" s="1"/>
  <c r="T26" i="3629"/>
</calcChain>
</file>

<file path=xl/sharedStrings.xml><?xml version="1.0" encoding="utf-8"?>
<sst xmlns="http://schemas.openxmlformats.org/spreadsheetml/2006/main" count="442" uniqueCount="230">
  <si>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</si>
  <si>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</si>
  <si>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</si>
  <si>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</si>
  <si>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ส่วนของผู้ถือหุ้น</t>
  </si>
  <si>
    <t>รวม</t>
  </si>
  <si>
    <t>กำไรสะสม</t>
  </si>
  <si>
    <t>หมายเหตุ</t>
  </si>
  <si>
    <t>บาท</t>
  </si>
  <si>
    <t>งบการเงินรวม</t>
  </si>
  <si>
    <t>งบการเงินเฉพาะบริษัท</t>
  </si>
  <si>
    <t>สินทรัพย์</t>
  </si>
  <si>
    <t>ลูกหนี้การค้า สุทธิ</t>
  </si>
  <si>
    <t>สินค้าคงเหลือ สุทธิ</t>
  </si>
  <si>
    <t>สินทรัพย์หมุนเวียนอื่น</t>
  </si>
  <si>
    <t>อื่น ๆ</t>
  </si>
  <si>
    <t xml:space="preserve">          รวมสินทรัพย์หมุนเวียน</t>
  </si>
  <si>
    <t>ที่ดิน  อาคาร และอุปกรณ์ สุทธิ</t>
  </si>
  <si>
    <t xml:space="preserve">          รวมสินทรัพย์ไม่หมุนเวียน</t>
  </si>
  <si>
    <t>รวมสินทรัพย์</t>
  </si>
  <si>
    <t>ลงชื่อ ..........................................................……......  กรรมการ</t>
  </si>
  <si>
    <t>หนี้สินและส่วนของผู้ถือหุ้น</t>
  </si>
  <si>
    <t>เงินเบิกเกินบัญชีและเงินกู้ยืมระยะสั้น</t>
  </si>
  <si>
    <t>จากสถาบันการเงิน</t>
  </si>
  <si>
    <t>หนี้สินหมุนเวียนอื่น</t>
  </si>
  <si>
    <t>ภาษีเงินได้นิติบุคคลค้างจ่าย</t>
  </si>
  <si>
    <t xml:space="preserve">          รวมหนี้สินหมุนเวียน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</si>
  <si>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</si>
  <si>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</si>
  <si>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</si>
  <si>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จัดสรรแล้ว - สำรองตามกฎหมาย</t>
  </si>
  <si>
    <t>ยังไม่ได้จัดสรร</t>
  </si>
  <si>
    <t xml:space="preserve">          รวมส่วนของผู้ถือหุ้นบริษัทใหญ่</t>
  </si>
  <si>
    <t xml:space="preserve">                    รวมส่วนของผู้ถือหุ้น</t>
  </si>
  <si>
    <t>รวมหนี้สินและส่วนของผู้ถือหุ้น</t>
  </si>
  <si>
    <t>- กิจการที่เกี่ยวข้องกัน</t>
  </si>
  <si>
    <t xml:space="preserve"> </t>
  </si>
  <si>
    <t>รายได้</t>
  </si>
  <si>
    <t>รายได้จากการขาย สุทธิ</t>
  </si>
  <si>
    <t>รายได้จากการบริการ</t>
  </si>
  <si>
    <t>รายได้อื่น</t>
  </si>
  <si>
    <t xml:space="preserve">         รวมรายได้</t>
  </si>
  <si>
    <t>ค่าใช้จ่าย</t>
  </si>
  <si>
    <t xml:space="preserve">          รวมค่าใช้จ่าย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</si>
  <si>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</si>
  <si>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</si>
  <si>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</si>
  <si>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</t>
  </si>
  <si>
    <t>งบกระแสเงินสด</t>
  </si>
  <si>
    <t>กระแสเงินสดจากกิจกรรมดำเนินงาน</t>
  </si>
  <si>
    <t>ค่าเสื่อมราคา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</si>
  <si>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</si>
  <si>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</si>
  <si>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สินค้าคงเหลือ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</si>
  <si>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</si>
  <si>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</si>
  <si>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หนี้สินหมุนเวียนอื่น - อื่นๆ เพิ่มขึ้น(ลดลง)</t>
  </si>
  <si>
    <t xml:space="preserve">     เงินสดสุทธิได้มา (ใช้ไป) จากกิจกรรมดำเนินงาน </t>
  </si>
  <si>
    <t>กระแสเงินสดจากกิจกรรมลงทุน</t>
  </si>
  <si>
    <t>เงินสดรับจากการจำหน่าย ที่ดิน อาคารและอุปกรณ์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</si>
  <si>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</si>
  <si>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</si>
  <si>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เงินสดสุทธิได้มา(ใช้ไป) จากกิจกรรมจัดหาเงิน</t>
  </si>
  <si>
    <t>เงินสดและรายการเทียบเท่าเงินสด เพิ่มขึ้น (ลดลง) สุทธิ</t>
  </si>
  <si>
    <t>ภาษีขายจ่ายล่วงหน้า</t>
  </si>
  <si>
    <t>สินทรัพย์หมุนเวียนอื่น  ลดลง(เพิ่มขึ้น)</t>
  </si>
  <si>
    <t>ผู้ถือหุ้น</t>
  </si>
  <si>
    <t xml:space="preserve"> - จากสถาบันการเงิน เพิ่มขึ้น (ลดลง)</t>
  </si>
  <si>
    <t>เงินประกันพนักงาน</t>
  </si>
  <si>
    <t>มูลค่าตามบัญชี</t>
  </si>
  <si>
    <t>เงินลงทุนในบริษัทย่อย</t>
  </si>
  <si>
    <t>บริษัท   ซาบีน่า จำกัด(มหาชน)  และบริษัทย่อย</t>
  </si>
  <si>
    <t>บริษัท   ซาบีน่า จำกัด (มหาชน)  และบริษัทย่อย</t>
  </si>
  <si>
    <t>เงินสดและรายการเทียบเท่าเงินสด</t>
  </si>
  <si>
    <t xml:space="preserve">บริษัท   ซาบีน่า จำกัด (มหาชน)  และบริษัทย่อย  </t>
  </si>
  <si>
    <t>รายจ่ายดอกเบี้ย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</si>
  <si>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</si>
  <si>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</si>
  <si>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</si>
  <si>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>การแบ่งปันกำไร (ขาดทุน)</t>
  </si>
  <si>
    <t>ส่วนที่เป็นของผู้ถือหุ้นบริษัทใหญ่</t>
  </si>
  <si>
    <t>ส่วนที่เป็นของผู้ถือหุ้นบริษัทใหญ่  (บาท)</t>
  </si>
  <si>
    <t>เงินให้กู้ยืมระยะสั้นแก่กิจการที่เกี่ยวข้อง</t>
  </si>
  <si>
    <t>ส่วนเกินมูลค่าหุ้นสามัญ</t>
  </si>
  <si>
    <t>ต้นทุนขายและบริการ</t>
  </si>
  <si>
    <t>ค่าใช้จ่ายในบริหาร</t>
  </si>
  <si>
    <t>ต้นทุนทางการเงิน</t>
  </si>
  <si>
    <t>ค่าใช้จ่ายตัดจ่าย</t>
  </si>
  <si>
    <t>องค์ประกอบอื่นของส่วนของผู้ถือหุ้น</t>
  </si>
  <si>
    <t>งบแสดงฐานะการเงิน</t>
  </si>
  <si>
    <t>รวมองค์ประกอบอื่นส่วนของผู้ถือหุ้น</t>
  </si>
  <si>
    <t>ส่วนได้เสียที่ไม่มีอำนาจควบคุม</t>
  </si>
  <si>
    <t>ของบริษัทย่อยที่สูง</t>
  </si>
  <si>
    <t>กว่าราคาเงินลงทุน</t>
  </si>
  <si>
    <t>รวมส่วนของ</t>
  </si>
  <si>
    <t>บริษัทใหญ่</t>
  </si>
  <si>
    <t>ส่วนได้เสีย</t>
  </si>
  <si>
    <t>ที่ไม่มี</t>
  </si>
  <si>
    <t>จัดสรรแล้ว</t>
  </si>
  <si>
    <t>ทุนที่ออก</t>
  </si>
  <si>
    <t>และ</t>
  </si>
  <si>
    <t>ชำระแล้ว</t>
  </si>
  <si>
    <t>มูลค่า</t>
  </si>
  <si>
    <t>หุ้นสามัญ</t>
  </si>
  <si>
    <t>กำไร(ขาดทุน)</t>
  </si>
  <si>
    <t>งบกำไรขาดทุนเบ็ดเสร็จ</t>
  </si>
  <si>
    <t>จ่ายเงินปันผล</t>
  </si>
  <si>
    <t xml:space="preserve">บริษัท   ซาบีน่า จำกัด(มหาชน)  </t>
  </si>
  <si>
    <t>องค์ประกอบอื่น</t>
  </si>
  <si>
    <t>ลูกหนี้อื่น ลดลง(เพิ่มขึ้น)</t>
  </si>
  <si>
    <t xml:space="preserve">     - กิจการที่เกี่ยวข้องกัน</t>
  </si>
  <si>
    <t xml:space="preserve">     - กิจการอื่น  </t>
  </si>
  <si>
    <t xml:space="preserve">หนี้สินไม่หมุนเวียนอื่น - </t>
  </si>
  <si>
    <t xml:space="preserve"> - เงินประกันพนักงาน เพิ่มขึ้น(ลดลง)</t>
  </si>
  <si>
    <t xml:space="preserve">      รวมส่วนของ</t>
  </si>
  <si>
    <t>ทุนจดทะเบียน</t>
  </si>
  <si>
    <t xml:space="preserve">ทุนที่ออกและชำระเต็มมูลค่าแล้ว </t>
  </si>
  <si>
    <t>ค่าใช้จ่าย (รายได้) ภาษีตัดบัญชี</t>
  </si>
  <si>
    <t>ตามกฎหมาย</t>
  </si>
  <si>
    <t>สำรองเป็น</t>
  </si>
  <si>
    <t>ของ</t>
  </si>
  <si>
    <t>งบกำไรขาดทุน</t>
  </si>
  <si>
    <t>กำไรขาดทุนเบ็ดเสร็จอื่น</t>
  </si>
  <si>
    <t>การแบ่งปันกำไรขาดทุนเบ็ดเสร็จรวม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</si>
  <si>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</si>
  <si>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</si>
  <si>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กำไรก่อนค่าใช้จ่ายภาษีเงินได้</t>
  </si>
  <si>
    <t xml:space="preserve">ทุนเรือนหุ้น - มูลค่าหุ้นละ 1 บาท </t>
  </si>
  <si>
    <t>หุ้นสามัญจำนวน 347,500,000 หุ้น มูลค่าหุ้นละ 1 บาท</t>
  </si>
  <si>
    <t>(หมายเหตุ 1.5)</t>
  </si>
  <si>
    <t>กำไร(ขาดทุน)เบ็ดเสร็จอื่น</t>
  </si>
  <si>
    <t>ค่าใช้จ่ายภาษีเงินได้</t>
  </si>
  <si>
    <t>จากการประมาณการ</t>
  </si>
  <si>
    <t>ภาษีเงินได้ที่เกี่ยวข้องกับองค์ประกอบอื่นของส่วนของผู้ถือหุ้น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</si>
  <si>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</si>
  <si>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</si>
  <si>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เจ้าหนี้การค้า  </t>
  </si>
  <si>
    <t>เงินสดรับ(จ่าย)เพื่อให้กู้ยืมระยะสั้นแก่กิจการที่เกี่ยวข้องกัน</t>
  </si>
  <si>
    <t>รายได้เงินปันผล</t>
  </si>
  <si>
    <t>- กิจการอื่น</t>
  </si>
  <si>
    <t xml:space="preserve">      - กิจการอื่น</t>
  </si>
  <si>
    <t>( 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</si>
  <si>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</si>
  <si>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กำไร(ขาดทุน)สำหรับงวด</t>
  </si>
  <si>
    <t>กำไรขาดทุนเบ็ดเสร็จรวมสำหรับงวด</t>
  </si>
  <si>
    <t>(ยังไม่ได้ตรวสอบ /แต่สอบทานแล้ว)</t>
  </si>
  <si>
    <t>ลูกหนี้การค้าและลูกหนี้หมุนเวียนอื่น</t>
  </si>
  <si>
    <t>หนี้สินตามสัญญาเช่า-สินทรัพย์สิทธิการใช้</t>
  </si>
  <si>
    <t>สินทรัพย์ไม่หมุนเวียนอื่น -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</si>
  <si>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</si>
  <si>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</si>
  <si>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กำไร(ขาดทุน)จากการวัดมูลค่ายุติธรรมค่าของสินทรัพย์ทางการเงิน</t>
  </si>
  <si>
    <t xml:space="preserve">สินทรัพย์ทางการเงินไม่หมุนเวียนอื่น  </t>
  </si>
  <si>
    <t xml:space="preserve">เจ้าหนี้การค้าและเจ้าหนี้หมุนเวียนอื่น </t>
  </si>
  <si>
    <t xml:space="preserve">เจ้าหนี้หมุนเวียนอื่น  </t>
  </si>
  <si>
    <t>ผลประโยชน์พนักงาน</t>
  </si>
  <si>
    <t>ลูกหนี้หมุนเวียนอื่น</t>
  </si>
  <si>
    <t>กำไรก่อนต้นทุนทางการเงินและค่าใช้จ่ายภาษีเงินได้</t>
  </si>
  <si>
    <t>ยอดคงเหลือ ณ วันที่  1 มกราคม 2564</t>
  </si>
  <si>
    <t>2564</t>
  </si>
  <si>
    <t>การเปลี่ยนแปลงในส่วนของผู้ถือหุ้นสำหรับงวด</t>
  </si>
  <si>
    <t>กำไร (ขาดทุน) เบ็ดเสร็จรวมสำหรับงวด</t>
  </si>
  <si>
    <t>( ยังไม่ได้ตรวจสอบ / แต่สอบทานแล้ว)</t>
  </si>
  <si>
    <t xml:space="preserve">       ( ยังไม่ได้ตรวจสอบ / แต่สอบทานแล้ว)</t>
  </si>
  <si>
    <t>สินทรัพย์ไม่หมุนเวียนอื่น - เงินมัดจำ</t>
  </si>
  <si>
    <t xml:space="preserve">                    ลงชื่อ ................................................................  กรรมการ</t>
  </si>
  <si>
    <t>ค่าเสื่อมราคาสินทรัพย์สิทธิการใช้</t>
  </si>
  <si>
    <t>19.1, 19.3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</si>
  <si>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</si>
  <si>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</si>
  <si>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</si>
  <si>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เงินปันผลจ่าย</t>
  </si>
  <si>
    <t>จากการวัดมูลค่า</t>
  </si>
  <si>
    <t>ตราสารทุนในความต้องการของตลาด</t>
  </si>
  <si>
    <t>เจ้าหนี้หมุนเวียนอื่น เพิ่มขึ้น(ลดลง)</t>
  </si>
  <si>
    <t xml:space="preserve">เงินเบิกเกินบัญชีและเงินกู้ยืมระยะสั้น </t>
  </si>
  <si>
    <t>เงินสดจ่ายซื้อสินทรัพย์สิทธิการใช้</t>
  </si>
  <si>
    <t>จ่ายชำระหนี้สินตามสัญญาเช่า</t>
  </si>
  <si>
    <t>31 ธันวาคม 2564</t>
  </si>
  <si>
    <t xml:space="preserve"> -อื่นๆ ลดลง(เพิ่มขึ้น)</t>
  </si>
  <si>
    <t>ยอดคงเหลือ ณ วันที่  1 มกราคม 2565</t>
  </si>
  <si>
    <t>2565</t>
  </si>
  <si>
    <t xml:space="preserve">          </t>
  </si>
  <si>
    <t>โอนกำไร(ขาดทุน)จากการประมาณการ</t>
  </si>
  <si>
    <t>-คณิตศาสตร์ประกันภัยไปยังกำไรสะสม</t>
  </si>
  <si>
    <t>30 กันยายน 2565</t>
  </si>
  <si>
    <t>ยอดคงเหลือ ณ วันที่ 30 กันยายน 2564</t>
  </si>
  <si>
    <t>ยอดคงเหลือ ณ วันที่  30 กันยายน 2565</t>
  </si>
  <si>
    <t>ณ วันที่ 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</si>
  <si>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</si>
  <si>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</si>
  <si>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สำหรับงวดเก้าเดือนสิ้นสุดวันที่ 30  กันยายน 2565</t>
  </si>
  <si>
    <t>จากการวัดมูลค่ายุติธรรมของสินทรัพย์ทางการเงิน</t>
  </si>
  <si>
    <t>รายการที่ไม่ต้องถูกจัดประเภทรายการใหม่เข้าไปไว้ในกำไรหรือขาดทุนในภายหลัง :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</si>
  <si>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</si>
  <si>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</si>
  <si>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เงินสดรับค่าหุ้นสามัญของบริษัทย่อย (ทางอ้อม)</t>
  </si>
  <si>
    <t>รายการปรับกระทบกำไรสำหรับงวดเป็นเงินสดรับ(จ่าย)</t>
  </si>
  <si>
    <t>กิจกรรมที่ไม่กระทบเงินสด</t>
  </si>
  <si>
    <t xml:space="preserve"> หนี้สินตามสัญญาเช่า เพิ่มขึ้น</t>
  </si>
  <si>
    <t xml:space="preserve"> สินทรัพย์สิทธิการใช้ เพิ่มขึ้น</t>
  </si>
  <si>
    <t>เงินลงทุนในบริษัทย่อย (ทางอ้อม)</t>
  </si>
  <si>
    <t>โอนกำไร(ขาดทุน)จากการประมาณการตามหลัก</t>
  </si>
  <si>
    <t xml:space="preserve">(ยังไม่ได้ตรวสอบ </t>
  </si>
  <si>
    <t xml:space="preserve"> /แต่สอบทานแล้ว)</t>
  </si>
  <si>
    <t>สำหรับงวดเก้าเดือนสิ้นสุดวันที่ 30  กันยายน  2565</t>
  </si>
  <si>
    <t>ยอดคงเหลือ ณ วันที่ 30 กันยายน 2565</t>
  </si>
  <si>
    <t xml:space="preserve">สำหรับงวดเก้าเดือนสิ้นสุดวันที่ 30  กันยายน </t>
  </si>
  <si>
    <t xml:space="preserve">สำหรับงวดเก้าเดือนสิ้นสุดวันที่ 30 กันยายน </t>
  </si>
  <si>
    <t>สำหรับงวดสามเดือนสิ้นสุดวันที่  30 กันยายน 2565</t>
  </si>
  <si>
    <t xml:space="preserve">สำหรับงวดสามเดือนสิ้นสุดวันที่ 30 กันยายน </t>
  </si>
  <si>
    <r>
      <t>สินทรัพย์</t>
    </r>
    <r>
      <rPr>
        <sz val="14"/>
        <color indexed="8"/>
        <rFont val="Angsana New"/>
        <family val="1"/>
      </rPr>
      <t xml:space="preserve">ทางการเงินหมุนเวียนอื่น  </t>
    </r>
  </si>
  <si>
    <t xml:space="preserve">   คณิตศาสตร์ประกันภัยไปยังกำไรสะสม</t>
  </si>
  <si>
    <t>อำนาจควบคุม</t>
  </si>
  <si>
    <t>- สำรอง</t>
  </si>
  <si>
    <t>ยุติธรรมของ</t>
  </si>
  <si>
    <t>ตามหลัก</t>
  </si>
  <si>
    <t>สินทรัพย์ทางการเงิน</t>
  </si>
  <si>
    <t>คณิตศาสตร์ประกันภัย</t>
  </si>
  <si>
    <t>กำไรขาดทุนเบ็ดเสร็จอื่นสำหรับงวด - สุทธิจากภาษี</t>
  </si>
  <si>
    <t>ขาดทุน(กำไร)จากขายทรัพย์สิน</t>
  </si>
  <si>
    <t>ขาดทุน(กำไร)จากอัตราแลกเปลี่ยน</t>
  </si>
  <si>
    <t>ลงชื่อ ........................................................…......  กรรมการ</t>
  </si>
  <si>
    <t>- ที่ถึงกำหนดชำระภายในหนึ่งปี</t>
  </si>
  <si>
    <t>เงินสดรับจากการถอน(ซื้อหน่วยลงทุนในกองทุนจดทะเบียน)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</si>
  <si>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</si>
  <si>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</si>
  <si>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เงินสดรับจากการขายคืนหุ้นกู้ด้อยสิทธิ</t>
  </si>
  <si>
    <t>กำไรสำหรับงวด</t>
  </si>
  <si>
    <t>รายจ่าย(รายได้)ภาษีเงินได้นิติบุคคล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</si>
</sst>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;\(#,##0.00\)"/>
    <numFmt numFmtId="190" formatCode="#,##0;\(#,##0\)"/>
    <numFmt numFmtId="191" formatCode="0.0"/>
    <numFmt numFmtId="192" formatCode="#,##0.0;\(#,##0.0\)"/>
    <numFmt numFmtId="193" formatCode="0.000000000"/>
  </numFmts>
  <fonts count="16">
    <font>
      <sz val="10"/>
      <name val="Arial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8"/>
      <name val="Arial"/>
      <family val="2"/>
    </font>
    <font>
      <i/>
      <sz val="14"/>
      <name val="AngsanaUPC"/>
      <family val="1"/>
      <charset val="222"/>
    </font>
    <font>
      <sz val="10"/>
      <name val="ApFont"/>
      <charset val="222"/>
    </font>
    <font>
      <sz val="14"/>
      <name val="Angsana New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  <charset val="222"/>
    </font>
    <font>
      <sz val="14"/>
      <color indexed="10"/>
      <name val="Angsana New"/>
      <family val="1"/>
    </font>
    <font>
      <sz val="14"/>
      <color indexed="10"/>
      <name val="AngsanaUPC"/>
      <family val="1"/>
      <charset val="222"/>
    </font>
    <font>
      <strike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15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2" fillId="0" borderId="5" xfId="0" applyFont="1" applyBorder="1"/>
    <xf numFmtId="0" fontId="8" fillId="0" borderId="1" xfId="0" applyFont="1" applyBorder="1" applyAlignment="1">
      <alignment horizontal="center"/>
    </xf>
    <xf numFmtId="189" fontId="2" fillId="0" borderId="1" xfId="1" quotePrefix="1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>
      <alignment horizontal="center"/>
    </xf>
    <xf numFmtId="189" fontId="8" fillId="0" borderId="0" xfId="1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89" fontId="8" fillId="0" borderId="0" xfId="1" applyNumberFormat="1" applyFont="1" applyFill="1" applyBorder="1" applyAlignment="1">
      <alignment horizontal="center" vertical="top" wrapText="1"/>
    </xf>
    <xf numFmtId="189" fontId="2" fillId="0" borderId="0" xfId="1" applyNumberFormat="1" applyFont="1" applyFill="1" applyBorder="1" applyAlignment="1">
      <alignment horizontal="center"/>
    </xf>
    <xf numFmtId="189" fontId="7" fillId="0" borderId="0" xfId="1" applyNumberFormat="1" applyFont="1" applyFill="1" applyBorder="1" applyAlignment="1">
      <alignment horizontal="center" vertical="top" wrapText="1"/>
    </xf>
    <xf numFmtId="189" fontId="2" fillId="0" borderId="0" xfId="1" applyNumberFormat="1" applyFont="1" applyFill="1" applyBorder="1" applyAlignment="1">
      <alignment horizontal="center" wrapText="1"/>
    </xf>
    <xf numFmtId="189" fontId="2" fillId="0" borderId="0" xfId="0" applyNumberFormat="1" applyFont="1" applyAlignment="1">
      <alignment horizontal="center"/>
    </xf>
    <xf numFmtId="189" fontId="2" fillId="0" borderId="0" xfId="1" applyNumberFormat="1" applyFont="1" applyFill="1"/>
    <xf numFmtId="0" fontId="2" fillId="0" borderId="0" xfId="0" quotePrefix="1" applyFont="1"/>
    <xf numFmtId="189" fontId="2" fillId="0" borderId="0" xfId="0" applyNumberFormat="1" applyFont="1" applyAlignment="1">
      <alignment horizontal="right"/>
    </xf>
    <xf numFmtId="190" fontId="2" fillId="0" borderId="0" xfId="0" applyNumberFormat="1" applyFont="1"/>
    <xf numFmtId="43" fontId="7" fillId="0" borderId="0" xfId="1" applyFont="1" applyFill="1"/>
    <xf numFmtId="43" fontId="2" fillId="0" borderId="0" xfId="1" applyFont="1" applyFill="1" applyAlignment="1">
      <alignment horizontal="right"/>
    </xf>
    <xf numFmtId="43" fontId="7" fillId="0" borderId="0" xfId="1" applyFont="1" applyFill="1" applyBorder="1"/>
    <xf numFmtId="43" fontId="2" fillId="0" borderId="0" xfId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8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89" fontId="2" fillId="0" borderId="1" xfId="1" applyNumberFormat="1" applyFont="1" applyFill="1" applyBorder="1" applyAlignment="1"/>
    <xf numFmtId="191" fontId="2" fillId="0" borderId="0" xfId="0" applyNumberFormat="1" applyFont="1" applyAlignment="1">
      <alignment horizontal="center"/>
    </xf>
    <xf numFmtId="189" fontId="2" fillId="0" borderId="0" xfId="0" applyNumberFormat="1" applyFont="1"/>
    <xf numFmtId="43" fontId="2" fillId="0" borderId="2" xfId="1" applyFont="1" applyFill="1" applyBorder="1"/>
    <xf numFmtId="0" fontId="2" fillId="0" borderId="0" xfId="0" applyFont="1" applyAlignment="1">
      <alignment horizontal="right"/>
    </xf>
    <xf numFmtId="189" fontId="2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192" fontId="8" fillId="0" borderId="0" xfId="0" applyNumberFormat="1" applyFont="1" applyAlignment="1">
      <alignment horizontal="center"/>
    </xf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43" fontId="2" fillId="0" borderId="1" xfId="1" applyFont="1" applyFill="1" applyBorder="1"/>
    <xf numFmtId="189" fontId="8" fillId="0" borderId="0" xfId="0" applyNumberFormat="1" applyFont="1" applyAlignment="1">
      <alignment horizontal="center"/>
    </xf>
    <xf numFmtId="189" fontId="8" fillId="0" borderId="0" xfId="1" applyNumberFormat="1" applyFont="1" applyFill="1"/>
    <xf numFmtId="2" fontId="2" fillId="0" borderId="0" xfId="0" applyNumberFormat="1" applyFont="1" applyAlignment="1">
      <alignment horizontal="center"/>
    </xf>
    <xf numFmtId="43" fontId="2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89" fontId="2" fillId="0" borderId="0" xfId="1" applyNumberFormat="1" applyFont="1" applyFill="1" applyBorder="1" applyAlignment="1">
      <alignment horizontal="right" vertical="center" wrapText="1"/>
    </xf>
    <xf numFmtId="189" fontId="7" fillId="0" borderId="0" xfId="1" applyNumberFormat="1" applyFont="1" applyFill="1"/>
    <xf numFmtId="43" fontId="2" fillId="0" borderId="3" xfId="1" applyFont="1" applyFill="1" applyBorder="1"/>
    <xf numFmtId="1" fontId="8" fillId="0" borderId="0" xfId="0" quotePrefix="1" applyNumberFormat="1" applyFont="1" applyAlignment="1">
      <alignment horizontal="center"/>
    </xf>
    <xf numFmtId="189" fontId="2" fillId="0" borderId="0" xfId="0" quotePrefix="1" applyNumberFormat="1" applyFont="1" applyAlignment="1">
      <alignment horizontal="left"/>
    </xf>
    <xf numFmtId="189" fontId="8" fillId="0" borderId="0" xfId="0" applyNumberFormat="1" applyFont="1"/>
    <xf numFmtId="189" fontId="2" fillId="0" borderId="1" xfId="0" applyNumberFormat="1" applyFont="1" applyBorder="1" applyAlignment="1">
      <alignment horizontal="center"/>
    </xf>
    <xf numFmtId="187" fontId="2" fillId="0" borderId="0" xfId="1" applyNumberFormat="1" applyFont="1" applyFill="1" applyBorder="1"/>
    <xf numFmtId="187" fontId="2" fillId="0" borderId="0" xfId="1" applyNumberFormat="1" applyFont="1" applyFill="1"/>
    <xf numFmtId="187" fontId="2" fillId="0" borderId="0" xfId="0" applyNumberFormat="1" applyFont="1"/>
    <xf numFmtId="189" fontId="2" fillId="0" borderId="0" xfId="0" applyNumberFormat="1" applyFont="1" applyAlignment="1">
      <alignment horizontal="left"/>
    </xf>
    <xf numFmtId="187" fontId="2" fillId="0" borderId="3" xfId="1" applyNumberFormat="1" applyFont="1" applyFill="1" applyBorder="1"/>
    <xf numFmtId="187" fontId="11" fillId="0" borderId="0" xfId="1" applyNumberFormat="1" applyFont="1" applyFill="1"/>
    <xf numFmtId="189" fontId="7" fillId="0" borderId="0" xfId="1" applyNumberFormat="1" applyFont="1" applyFill="1" applyBorder="1"/>
    <xf numFmtId="189" fontId="8" fillId="0" borderId="0" xfId="0" applyNumberFormat="1" applyFont="1" applyAlignment="1">
      <alignment horizontal="left"/>
    </xf>
    <xf numFmtId="189" fontId="2" fillId="0" borderId="0" xfId="0" quotePrefix="1" applyNumberFormat="1" applyFont="1" applyAlignment="1">
      <alignment horizontal="center"/>
    </xf>
    <xf numFmtId="189" fontId="9" fillId="0" borderId="0" xfId="1" applyNumberFormat="1" applyFont="1" applyFill="1" applyBorder="1" applyAlignment="1">
      <alignment horizontal="center"/>
    </xf>
    <xf numFmtId="189" fontId="2" fillId="0" borderId="0" xfId="0" quotePrefix="1" applyNumberFormat="1" applyFont="1"/>
    <xf numFmtId="0" fontId="12" fillId="0" borderId="0" xfId="0" applyFont="1" applyAlignment="1">
      <alignment horizontal="center"/>
    </xf>
    <xf numFmtId="189" fontId="8" fillId="0" borderId="0" xfId="1" applyNumberFormat="1" applyFont="1" applyFill="1" applyAlignment="1">
      <alignment horizontal="center"/>
    </xf>
    <xf numFmtId="189" fontId="2" fillId="0" borderId="0" xfId="1" quotePrefix="1" applyNumberFormat="1" applyFont="1" applyFill="1" applyBorder="1" applyAlignment="1"/>
    <xf numFmtId="43" fontId="2" fillId="0" borderId="0" xfId="1" quotePrefix="1" applyFont="1" applyFill="1" applyBorder="1" applyAlignment="1"/>
    <xf numFmtId="190" fontId="8" fillId="0" borderId="0" xfId="0" applyNumberFormat="1" applyFont="1" applyAlignment="1">
      <alignment horizontal="center"/>
    </xf>
    <xf numFmtId="43" fontId="7" fillId="0" borderId="0" xfId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189" fontId="13" fillId="0" borderId="0" xfId="1" quotePrefix="1" applyNumberFormat="1" applyFont="1" applyFill="1" applyBorder="1" applyAlignment="1"/>
    <xf numFmtId="0" fontId="5" fillId="0" borderId="0" xfId="0" applyFont="1" applyAlignment="1">
      <alignment horizontal="center"/>
    </xf>
    <xf numFmtId="188" fontId="3" fillId="0" borderId="0" xfId="1" applyNumberFormat="1" applyFont="1" applyFill="1" applyBorder="1"/>
    <xf numFmtId="188" fontId="14" fillId="0" borderId="0" xfId="1" applyNumberFormat="1" applyFont="1" applyFill="1" applyBorder="1"/>
    <xf numFmtId="190" fontId="3" fillId="0" borderId="0" xfId="0" applyNumberFormat="1" applyFont="1"/>
    <xf numFmtId="187" fontId="2" fillId="0" borderId="0" xfId="1" applyNumberFormat="1" applyFont="1" applyFill="1" applyBorder="1" applyAlignment="1">
      <alignment horizontal="right" vertical="center"/>
    </xf>
    <xf numFmtId="189" fontId="3" fillId="0" borderId="0" xfId="0" applyNumberFormat="1" applyFont="1"/>
    <xf numFmtId="3" fontId="2" fillId="0" borderId="0" xfId="0" applyNumberFormat="1" applyFont="1"/>
    <xf numFmtId="189" fontId="8" fillId="0" borderId="0" xfId="1" applyNumberFormat="1" applyFont="1" applyFill="1" applyBorder="1"/>
    <xf numFmtId="43" fontId="8" fillId="0" borderId="0" xfId="1" applyFont="1" applyFill="1"/>
    <xf numFmtId="10" fontId="2" fillId="0" borderId="0" xfId="0" applyNumberFormat="1" applyFont="1" applyAlignment="1">
      <alignment horizontal="right"/>
    </xf>
    <xf numFmtId="193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43" fontId="7" fillId="0" borderId="0" xfId="0" applyNumberFormat="1" applyFont="1" applyAlignment="1">
      <alignment horizontal="center"/>
    </xf>
    <xf numFmtId="187" fontId="2" fillId="0" borderId="0" xfId="1" quotePrefix="1" applyNumberFormat="1" applyFont="1" applyFill="1" applyBorder="1" applyAlignment="1"/>
    <xf numFmtId="187" fontId="2" fillId="0" borderId="0" xfId="1" applyNumberFormat="1" applyFont="1" applyFill="1" applyBorder="1" applyAlignment="1"/>
    <xf numFmtId="187" fontId="2" fillId="0" borderId="2" xfId="1" quotePrefix="1" applyNumberFormat="1" applyFont="1" applyFill="1" applyBorder="1" applyAlignment="1"/>
    <xf numFmtId="187" fontId="2" fillId="0" borderId="0" xfId="1" quotePrefix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center"/>
    </xf>
    <xf numFmtId="187" fontId="2" fillId="0" borderId="1" xfId="1" quotePrefix="1" applyNumberFormat="1" applyFont="1" applyFill="1" applyBorder="1" applyAlignment="1"/>
    <xf numFmtId="187" fontId="2" fillId="0" borderId="1" xfId="1" applyNumberFormat="1" applyFont="1" applyFill="1" applyBorder="1" applyAlignment="1"/>
    <xf numFmtId="187" fontId="2" fillId="0" borderId="3" xfId="1" quotePrefix="1" applyNumberFormat="1" applyFont="1" applyFill="1" applyBorder="1" applyAlignment="1"/>
    <xf numFmtId="187" fontId="13" fillId="0" borderId="0" xfId="1" quotePrefix="1" applyNumberFormat="1" applyFont="1" applyFill="1" applyBorder="1" applyAlignment="1"/>
    <xf numFmtId="187" fontId="13" fillId="0" borderId="0" xfId="1" applyNumberFormat="1" applyFont="1" applyFill="1" applyBorder="1" applyAlignment="1"/>
    <xf numFmtId="187" fontId="14" fillId="0" borderId="0" xfId="1" applyNumberFormat="1" applyFont="1" applyFill="1" applyBorder="1"/>
    <xf numFmtId="187" fontId="2" fillId="0" borderId="3" xfId="1" applyNumberFormat="1" applyFont="1" applyFill="1" applyBorder="1" applyAlignment="1">
      <alignment horizontal="right"/>
    </xf>
    <xf numFmtId="187" fontId="2" fillId="0" borderId="4" xfId="1" quotePrefix="1" applyNumberFormat="1" applyFont="1" applyFill="1" applyBorder="1" applyAlignment="1"/>
    <xf numFmtId="187" fontId="2" fillId="0" borderId="6" xfId="1" applyNumberFormat="1" applyFont="1" applyFill="1" applyBorder="1"/>
    <xf numFmtId="187" fontId="2" fillId="0" borderId="0" xfId="1" applyNumberFormat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187" fontId="2" fillId="0" borderId="1" xfId="1" applyNumberFormat="1" applyFont="1" applyFill="1" applyBorder="1" applyAlignment="1">
      <alignment horizontal="right"/>
    </xf>
    <xf numFmtId="187" fontId="2" fillId="0" borderId="0" xfId="0" applyNumberFormat="1" applyFont="1" applyAlignment="1">
      <alignment horizontal="right"/>
    </xf>
    <xf numFmtId="187" fontId="2" fillId="0" borderId="0" xfId="1" applyNumberFormat="1" applyFont="1" applyFill="1" applyAlignment="1">
      <alignment horizontal="right"/>
    </xf>
    <xf numFmtId="37" fontId="2" fillId="0" borderId="0" xfId="2" applyNumberFormat="1" applyFont="1" applyAlignment="1">
      <alignment vertical="center"/>
    </xf>
    <xf numFmtId="187" fontId="2" fillId="0" borderId="2" xfId="1" applyNumberFormat="1" applyFont="1" applyFill="1" applyBorder="1" applyAlignment="1">
      <alignment horizontal="right"/>
    </xf>
    <xf numFmtId="187" fontId="2" fillId="0" borderId="4" xfId="1" applyNumberFormat="1" applyFont="1" applyFill="1" applyBorder="1"/>
    <xf numFmtId="187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87" fontId="3" fillId="0" borderId="0" xfId="1" applyNumberFormat="1" applyFont="1" applyFill="1"/>
    <xf numFmtId="187" fontId="3" fillId="0" borderId="0" xfId="0" applyNumberFormat="1" applyFont="1"/>
    <xf numFmtId="187" fontId="3" fillId="0" borderId="0" xfId="1" applyNumberFormat="1" applyFont="1" applyFill="1" applyBorder="1"/>
    <xf numFmtId="187" fontId="2" fillId="0" borderId="3" xfId="0" applyNumberFormat="1" applyFont="1" applyBorder="1" applyAlignment="1">
      <alignment horizontal="right"/>
    </xf>
    <xf numFmtId="190" fontId="8" fillId="0" borderId="1" xfId="0" applyNumberFormat="1" applyFont="1" applyBorder="1" applyAlignment="1">
      <alignment horizontal="center"/>
    </xf>
    <xf numFmtId="190" fontId="2" fillId="0" borderId="0" xfId="0" applyNumberFormat="1" applyFont="1" applyAlignment="1">
      <alignment horizontal="center"/>
    </xf>
    <xf numFmtId="189" fontId="2" fillId="0" borderId="5" xfId="0" applyNumberFormat="1" applyFont="1" applyBorder="1" applyAlignment="1">
      <alignment horizontal="center"/>
    </xf>
    <xf numFmtId="189" fontId="15" fillId="0" borderId="0" xfId="0" applyNumberFormat="1" applyFont="1"/>
    <xf numFmtId="187" fontId="2" fillId="0" borderId="0" xfId="1" applyNumberFormat="1" applyFont="1"/>
    <xf numFmtId="187" fontId="2" fillId="0" borderId="1" xfId="1" applyNumberFormat="1" applyFont="1" applyFill="1" applyBorder="1"/>
    <xf numFmtId="187" fontId="2" fillId="0" borderId="1" xfId="1" applyNumberFormat="1" applyFont="1" applyFill="1" applyBorder="1" applyAlignment="1">
      <alignment horizontal="center"/>
    </xf>
    <xf numFmtId="187" fontId="2" fillId="0" borderId="2" xfId="1" applyNumberFormat="1" applyFont="1" applyFill="1" applyBorder="1"/>
    <xf numFmtId="187" fontId="2" fillId="0" borderId="0" xfId="1" applyNumberFormat="1" applyFont="1" applyAlignment="1">
      <alignment horizontal="right"/>
    </xf>
    <xf numFmtId="0" fontId="2" fillId="0" borderId="0" xfId="0" applyFont="1" applyAlignment="1">
      <alignment horizontal="left" indent="1"/>
    </xf>
    <xf numFmtId="189" fontId="2" fillId="0" borderId="0" xfId="0" applyNumberFormat="1" applyFont="1" applyAlignment="1">
      <alignment horizontal="left" indent="2"/>
    </xf>
    <xf numFmtId="187" fontId="2" fillId="0" borderId="4" xfId="1" applyNumberFormat="1" applyFont="1" applyBorder="1" applyAlignment="1">
      <alignment horizontal="right"/>
    </xf>
    <xf numFmtId="187" fontId="7" fillId="0" borderId="0" xfId="1" applyNumberFormat="1" applyFont="1"/>
    <xf numFmtId="187" fontId="7" fillId="0" borderId="0" xfId="1" applyNumberFormat="1" applyFont="1" applyFill="1"/>
    <xf numFmtId="187" fontId="7" fillId="0" borderId="0" xfId="1" applyNumberFormat="1" applyFont="1" applyFill="1" applyAlignment="1">
      <alignment horizontal="right"/>
    </xf>
    <xf numFmtId="187" fontId="2" fillId="0" borderId="1" xfId="1" applyNumberFormat="1" applyFont="1" applyBorder="1" applyAlignment="1">
      <alignment horizontal="right"/>
    </xf>
    <xf numFmtId="187" fontId="7" fillId="0" borderId="1" xfId="1" applyNumberFormat="1" applyFont="1" applyFill="1" applyBorder="1" applyAlignment="1">
      <alignment horizontal="center"/>
    </xf>
    <xf numFmtId="187" fontId="2" fillId="0" borderId="0" xfId="1" applyNumberFormat="1" applyFont="1" applyAlignment="1">
      <alignment horizontal="center"/>
    </xf>
    <xf numFmtId="187" fontId="3" fillId="0" borderId="0" xfId="1" applyNumberFormat="1" applyFont="1"/>
    <xf numFmtId="187" fontId="2" fillId="0" borderId="3" xfId="1" applyNumberFormat="1" applyFont="1" applyBorder="1" applyAlignment="1">
      <alignment horizontal="right"/>
    </xf>
    <xf numFmtId="190" fontId="2" fillId="0" borderId="1" xfId="1" quotePrefix="1" applyNumberFormat="1" applyFont="1" applyFill="1" applyBorder="1" applyAlignment="1">
      <alignment horizontal="center"/>
    </xf>
    <xf numFmtId="189" fontId="2" fillId="0" borderId="2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189" fontId="2" fillId="0" borderId="1" xfId="1" applyNumberFormat="1" applyFont="1" applyFill="1" applyBorder="1" applyAlignment="1">
      <alignment horizontal="center"/>
    </xf>
    <xf numFmtId="189" fontId="2" fillId="0" borderId="0" xfId="0" applyNumberFormat="1" applyFont="1" applyAlignment="1">
      <alignment horizontal="center"/>
    </xf>
    <xf numFmtId="189" fontId="2" fillId="0" borderId="0" xfId="0" applyNumberFormat="1" applyFont="1" applyAlignment="1">
      <alignment horizontal="right"/>
    </xf>
    <xf numFmtId="189" fontId="2" fillId="0" borderId="0" xfId="1" applyNumberFormat="1" applyFont="1" applyFill="1" applyBorder="1" applyAlignment="1">
      <alignment horizontal="right" vertical="center" wrapText="1"/>
    </xf>
    <xf numFmtId="189" fontId="8" fillId="0" borderId="0" xfId="0" applyNumberFormat="1" applyFont="1" applyAlignment="1">
      <alignment horizontal="right"/>
    </xf>
    <xf numFmtId="189" fontId="2" fillId="0" borderId="2" xfId="0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Normal_R027-bs&amp;plt (Q2'08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abSelected="1" view="pageBreakPreview" zoomScaleNormal="100" zoomScaleSheetLayoutView="100" workbookViewId="0">
      <selection activeCell="A131" sqref="A131:XFD132"/>
    </sheetView>
  </sheetViews>
  <sheetFormatPr defaultColWidth="9.140625" defaultRowHeight="21"/>
  <cols>
    <col min="1" max="2" width="1.7109375" style="5" customWidth="1"/>
    <col min="3" max="3" width="42" style="5" customWidth="1"/>
    <col min="4" max="4" width="8.28515625" style="6" customWidth="1"/>
    <col min="5" max="5" width="0.7109375" style="4" customWidth="1"/>
    <col min="6" max="6" width="14.28515625" style="4" customWidth="1"/>
    <col min="7" max="7" width="0.7109375" style="4" customWidth="1"/>
    <col min="8" max="8" width="14.28515625" style="4" customWidth="1"/>
    <col min="9" max="9" width="0.7109375" style="4" customWidth="1"/>
    <col min="10" max="10" width="14.28515625" style="49" customWidth="1"/>
    <col min="11" max="11" width="0.7109375" style="5" customWidth="1"/>
    <col min="12" max="12" width="14.28515625" style="49" customWidth="1"/>
    <col min="13" max="20" width="9.140625" style="5"/>
    <col min="21" max="21" width="2.7109375" style="5" customWidth="1"/>
    <col min="22" max="22" width="14.42578125" style="5" customWidth="1"/>
    <col min="23" max="23" width="11" style="5" customWidth="1"/>
    <col min="24" max="16384" width="9.140625" style="5"/>
  </cols>
  <sheetData>
    <row r="1" spans="1:12">
      <c r="A1" s="142" t="s">
        <v>72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2">
      <c r="A2" s="142" t="s">
        <v>89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2">
      <c r="A3" s="143" t="s">
        <v>188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</row>
    <row r="4" spans="1:12" ht="10.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>
      <c r="A5" s="2"/>
      <c r="B5" s="2"/>
      <c r="C5" s="2"/>
      <c r="E5" s="2"/>
      <c r="F5" s="141" t="s">
        <v>8</v>
      </c>
      <c r="G5" s="141"/>
      <c r="H5" s="141"/>
      <c r="I5" s="141"/>
      <c r="J5" s="141"/>
      <c r="K5" s="141"/>
      <c r="L5" s="141"/>
    </row>
    <row r="6" spans="1:12">
      <c r="B6" s="1"/>
      <c r="C6" s="1"/>
      <c r="E6" s="2"/>
      <c r="F6" s="145" t="s">
        <v>9</v>
      </c>
      <c r="G6" s="145"/>
      <c r="H6" s="145"/>
      <c r="I6" s="7"/>
      <c r="J6" s="140" t="s">
        <v>10</v>
      </c>
      <c r="K6" s="140"/>
      <c r="L6" s="140"/>
    </row>
    <row r="7" spans="1:12">
      <c r="A7" s="1"/>
      <c r="B7" s="1"/>
      <c r="C7" s="1"/>
      <c r="D7" s="8" t="s">
        <v>7</v>
      </c>
      <c r="E7" s="2"/>
      <c r="F7" s="9" t="s">
        <v>185</v>
      </c>
      <c r="G7" s="2"/>
      <c r="H7" s="9" t="s">
        <v>178</v>
      </c>
      <c r="I7" s="10"/>
      <c r="J7" s="9" t="s">
        <v>185</v>
      </c>
      <c r="K7" s="2"/>
      <c r="L7" s="9" t="s">
        <v>178</v>
      </c>
    </row>
    <row r="8" spans="1:12">
      <c r="A8" s="1"/>
      <c r="B8" s="1"/>
      <c r="C8" s="1"/>
      <c r="E8" s="2"/>
      <c r="F8" s="11" t="s">
        <v>203</v>
      </c>
      <c r="G8" s="12"/>
      <c r="H8" s="13" t="s">
        <v>141</v>
      </c>
      <c r="I8" s="14"/>
      <c r="J8" s="11" t="s">
        <v>203</v>
      </c>
      <c r="K8" s="12"/>
      <c r="L8" s="13" t="s">
        <v>141</v>
      </c>
    </row>
    <row r="9" spans="1:12">
      <c r="E9" s="2"/>
      <c r="F9" s="11" t="s">
        <v>204</v>
      </c>
      <c r="G9" s="12"/>
      <c r="H9" s="15"/>
      <c r="J9" s="11" t="s">
        <v>204</v>
      </c>
      <c r="K9" s="12"/>
      <c r="L9" s="15"/>
    </row>
    <row r="10" spans="1:12">
      <c r="A10" s="144" t="s">
        <v>11</v>
      </c>
      <c r="B10" s="144"/>
      <c r="C10" s="144"/>
      <c r="E10" s="2"/>
      <c r="F10" s="11"/>
      <c r="G10" s="12"/>
      <c r="H10" s="15"/>
      <c r="J10" s="11"/>
      <c r="K10" s="12"/>
      <c r="L10" s="15"/>
    </row>
    <row r="11" spans="1:12">
      <c r="A11" s="1" t="s">
        <v>0</v>
      </c>
      <c r="B11" s="1"/>
      <c r="C11" s="1"/>
      <c r="E11" s="2"/>
      <c r="F11" s="17"/>
      <c r="G11" s="17"/>
      <c r="H11" s="17"/>
      <c r="I11" s="17"/>
      <c r="J11" s="18"/>
      <c r="K11" s="1"/>
      <c r="L11" s="18"/>
    </row>
    <row r="12" spans="1:12">
      <c r="A12" s="1"/>
      <c r="B12" s="19" t="s">
        <v>73</v>
      </c>
      <c r="C12" s="19"/>
      <c r="D12" s="6">
        <v>4</v>
      </c>
      <c r="E12" s="2"/>
      <c r="F12" s="23">
        <v>103634172.66000001</v>
      </c>
      <c r="G12" s="23"/>
      <c r="H12" s="23">
        <v>79824352.859999999</v>
      </c>
      <c r="I12" s="23"/>
      <c r="J12" s="23">
        <v>29083295.510000002</v>
      </c>
      <c r="K12" s="25"/>
      <c r="L12" s="25">
        <v>11694724.140000001</v>
      </c>
    </row>
    <row r="13" spans="1:12">
      <c r="A13" s="1"/>
      <c r="B13" s="19" t="s">
        <v>146</v>
      </c>
      <c r="C13" s="19"/>
      <c r="E13" s="2"/>
      <c r="F13" s="23"/>
      <c r="G13" s="23"/>
      <c r="H13" s="23"/>
      <c r="I13" s="23"/>
      <c r="J13" s="23"/>
      <c r="K13" s="25"/>
      <c r="L13" s="25"/>
    </row>
    <row r="14" spans="1:12">
      <c r="A14" s="1"/>
      <c r="B14" s="19"/>
      <c r="C14" s="19" t="s">
        <v>12</v>
      </c>
      <c r="E14" s="2"/>
      <c r="F14" s="23"/>
      <c r="G14" s="23"/>
      <c r="H14" s="23"/>
      <c r="I14" s="23"/>
      <c r="J14" s="23"/>
      <c r="K14" s="25"/>
      <c r="L14" s="25"/>
    </row>
    <row r="15" spans="1:12">
      <c r="A15" s="1"/>
      <c r="B15" s="1"/>
      <c r="C15" s="19" t="s">
        <v>110</v>
      </c>
      <c r="D15" s="6">
        <v>3.1</v>
      </c>
      <c r="E15" s="2"/>
      <c r="F15" s="23">
        <v>0</v>
      </c>
      <c r="G15" s="23"/>
      <c r="H15" s="23">
        <v>0</v>
      </c>
      <c r="I15" s="23"/>
      <c r="J15" s="23">
        <v>176051977.38</v>
      </c>
      <c r="K15" s="25"/>
      <c r="L15" s="25">
        <v>233363965.05000001</v>
      </c>
    </row>
    <row r="16" spans="1:12">
      <c r="A16" s="1"/>
      <c r="B16" s="1"/>
      <c r="C16" s="19" t="s">
        <v>111</v>
      </c>
      <c r="D16" s="6">
        <v>6</v>
      </c>
      <c r="E16" s="2"/>
      <c r="F16" s="23">
        <v>347485783.30000001</v>
      </c>
      <c r="G16" s="23"/>
      <c r="H16" s="23">
        <v>403813107.82999998</v>
      </c>
      <c r="I16" s="23"/>
      <c r="J16" s="23">
        <v>11799270.539999999</v>
      </c>
      <c r="K16" s="25"/>
      <c r="L16" s="25">
        <v>13808640.1</v>
      </c>
    </row>
    <row r="17" spans="1:12">
      <c r="A17" s="1"/>
      <c r="B17" s="1"/>
      <c r="C17" s="19" t="s">
        <v>156</v>
      </c>
      <c r="E17" s="2"/>
      <c r="F17" s="23"/>
      <c r="G17" s="23"/>
      <c r="H17" s="23"/>
      <c r="I17" s="23"/>
      <c r="J17" s="23"/>
      <c r="K17" s="25"/>
      <c r="L17" s="25"/>
    </row>
    <row r="18" spans="1:12">
      <c r="A18" s="1"/>
      <c r="B18" s="1"/>
      <c r="C18" s="1" t="s">
        <v>140</v>
      </c>
      <c r="E18" s="2"/>
      <c r="F18" s="23">
        <v>109054636.72999999</v>
      </c>
      <c r="G18" s="23"/>
      <c r="H18" s="23">
        <v>41647351.189999998</v>
      </c>
      <c r="I18" s="23"/>
      <c r="J18" s="23">
        <v>6686352.9400000004</v>
      </c>
      <c r="K18" s="25"/>
      <c r="L18" s="25">
        <v>1019048.62</v>
      </c>
    </row>
    <row r="19" spans="1:12">
      <c r="A19" s="1"/>
      <c r="B19" s="1" t="s">
        <v>82</v>
      </c>
      <c r="C19" s="19"/>
      <c r="D19" s="6">
        <v>3.2</v>
      </c>
      <c r="E19" s="2"/>
      <c r="F19" s="23">
        <v>0</v>
      </c>
      <c r="G19" s="23"/>
      <c r="H19" s="23">
        <v>0</v>
      </c>
      <c r="I19" s="23"/>
      <c r="J19" s="23">
        <v>109000000</v>
      </c>
      <c r="K19" s="25"/>
      <c r="L19" s="23">
        <v>183000000</v>
      </c>
    </row>
    <row r="20" spans="1:12">
      <c r="A20" s="1"/>
      <c r="B20" s="1" t="s">
        <v>13</v>
      </c>
      <c r="C20" s="1"/>
      <c r="D20" s="6">
        <v>7</v>
      </c>
      <c r="E20" s="2"/>
      <c r="F20" s="23">
        <v>1079807796.76</v>
      </c>
      <c r="G20" s="23"/>
      <c r="H20" s="23">
        <v>1260296814.21</v>
      </c>
      <c r="I20" s="23"/>
      <c r="J20" s="23">
        <v>69837899.909999996</v>
      </c>
      <c r="K20" s="25"/>
      <c r="L20" s="25">
        <v>57873983.590000004</v>
      </c>
    </row>
    <row r="21" spans="1:12">
      <c r="A21" s="1"/>
      <c r="B21" s="1" t="s">
        <v>211</v>
      </c>
      <c r="C21" s="1"/>
      <c r="D21" s="51">
        <v>5</v>
      </c>
      <c r="E21" s="2"/>
      <c r="F21" s="23">
        <v>343546443.81999999</v>
      </c>
      <c r="G21" s="23"/>
      <c r="H21" s="23">
        <v>273835254.57999998</v>
      </c>
      <c r="I21" s="23"/>
      <c r="J21" s="23">
        <v>343546443.81999999</v>
      </c>
      <c r="K21" s="25"/>
      <c r="L21" s="25">
        <v>273835254.57999998</v>
      </c>
    </row>
    <row r="22" spans="1:12">
      <c r="A22" s="1"/>
      <c r="B22" s="1" t="s">
        <v>14</v>
      </c>
      <c r="C22" s="1"/>
      <c r="E22" s="2"/>
      <c r="F22" s="23"/>
      <c r="G22" s="23"/>
      <c r="H22" s="23"/>
      <c r="I22" s="23"/>
      <c r="J22" s="23"/>
      <c r="K22" s="25"/>
      <c r="L22" s="25"/>
    </row>
    <row r="23" spans="1:12">
      <c r="A23" s="1"/>
      <c r="B23" s="1"/>
      <c r="C23" s="1" t="s">
        <v>64</v>
      </c>
      <c r="E23" s="2"/>
      <c r="F23" s="23">
        <v>70000539.180000007</v>
      </c>
      <c r="G23" s="23"/>
      <c r="H23" s="23">
        <v>81089123.170000002</v>
      </c>
      <c r="I23" s="23"/>
      <c r="J23" s="23">
        <v>0</v>
      </c>
      <c r="K23" s="25"/>
      <c r="L23" s="25">
        <v>0</v>
      </c>
    </row>
    <row r="24" spans="1:12">
      <c r="A24" s="1"/>
      <c r="B24" s="1"/>
      <c r="C24" s="1" t="s">
        <v>15</v>
      </c>
      <c r="E24" s="2"/>
      <c r="F24" s="23">
        <v>5364607.93</v>
      </c>
      <c r="G24" s="23"/>
      <c r="H24" s="23">
        <v>4501067.53</v>
      </c>
      <c r="I24" s="23"/>
      <c r="J24" s="23">
        <v>286000</v>
      </c>
      <c r="K24" s="25"/>
      <c r="L24" s="25">
        <v>296500</v>
      </c>
    </row>
    <row r="25" spans="1:12">
      <c r="A25" s="1"/>
      <c r="B25" s="1"/>
      <c r="C25" s="1" t="s">
        <v>16</v>
      </c>
      <c r="E25" s="2"/>
      <c r="F25" s="34">
        <f>SUM(F12:F24)</f>
        <v>2058893980.3800001</v>
      </c>
      <c r="G25" s="23"/>
      <c r="H25" s="34">
        <f>SUM(H12:H24)</f>
        <v>2145007071.3700001</v>
      </c>
      <c r="I25" s="27"/>
      <c r="J25" s="34">
        <f>SUM(J12:J24)</f>
        <v>746291240.0999999</v>
      </c>
      <c r="K25" s="25"/>
      <c r="L25" s="34">
        <f>SUM(L12:L24)</f>
        <v>774892116.07999992</v>
      </c>
    </row>
    <row r="26" spans="1:12">
      <c r="A26" s="1"/>
      <c r="B26" s="1"/>
      <c r="C26" s="1"/>
      <c r="E26" s="2"/>
      <c r="F26" s="23"/>
      <c r="G26" s="23"/>
      <c r="H26" s="23"/>
      <c r="I26" s="23"/>
      <c r="J26" s="25"/>
      <c r="K26" s="25"/>
      <c r="L26" s="25"/>
    </row>
    <row r="27" spans="1:12">
      <c r="A27" s="1" t="s">
        <v>1</v>
      </c>
      <c r="B27" s="1"/>
      <c r="C27" s="1"/>
      <c r="E27" s="2"/>
      <c r="F27" s="23"/>
      <c r="G27" s="23"/>
      <c r="H27" s="23"/>
      <c r="I27" s="23"/>
      <c r="J27" s="25"/>
      <c r="K27" s="25"/>
      <c r="L27" s="25"/>
    </row>
    <row r="28" spans="1:12">
      <c r="A28" s="1"/>
      <c r="B28" s="1" t="s">
        <v>70</v>
      </c>
      <c r="C28" s="1"/>
      <c r="E28" s="2"/>
      <c r="F28" s="23">
        <v>0</v>
      </c>
      <c r="G28" s="23"/>
      <c r="H28" s="25">
        <v>0</v>
      </c>
      <c r="I28" s="25"/>
      <c r="J28" s="23">
        <v>144849500</v>
      </c>
      <c r="K28" s="25"/>
      <c r="L28" s="25">
        <v>144849500</v>
      </c>
    </row>
    <row r="29" spans="1:12">
      <c r="A29" s="1"/>
      <c r="B29" s="1" t="s">
        <v>152</v>
      </c>
      <c r="C29" s="1"/>
      <c r="D29" s="6">
        <v>8</v>
      </c>
      <c r="E29" s="2"/>
      <c r="F29" s="23">
        <v>0</v>
      </c>
      <c r="G29" s="23"/>
      <c r="H29" s="25">
        <v>5000000</v>
      </c>
      <c r="I29" s="25"/>
      <c r="J29" s="23">
        <v>0</v>
      </c>
      <c r="K29" s="25"/>
      <c r="L29" s="25">
        <v>5000000</v>
      </c>
    </row>
    <row r="30" spans="1:12">
      <c r="A30" s="1"/>
      <c r="B30" s="1" t="s">
        <v>17</v>
      </c>
      <c r="C30" s="1"/>
      <c r="D30" s="6">
        <v>9</v>
      </c>
      <c r="E30" s="2"/>
      <c r="F30" s="23">
        <v>236675843.18999997</v>
      </c>
      <c r="G30" s="23" t="s">
        <v>36</v>
      </c>
      <c r="H30" s="23">
        <v>243625585.53999999</v>
      </c>
      <c r="I30" s="23"/>
      <c r="J30" s="23">
        <v>43270870.549999997</v>
      </c>
      <c r="K30" s="25"/>
      <c r="L30" s="25">
        <v>50352040.649999999</v>
      </c>
    </row>
    <row r="31" spans="1:12">
      <c r="A31" s="1"/>
      <c r="B31" s="1" t="s">
        <v>168</v>
      </c>
      <c r="C31" s="1"/>
      <c r="D31" s="6">
        <v>10</v>
      </c>
      <c r="E31" s="2"/>
      <c r="F31" s="23">
        <v>19077551.640000001</v>
      </c>
      <c r="G31" s="23"/>
      <c r="H31" s="23">
        <v>15921160.66</v>
      </c>
      <c r="I31" s="23"/>
      <c r="J31" s="23">
        <v>2923719</v>
      </c>
      <c r="K31" s="25"/>
      <c r="L31" s="25">
        <v>2408219</v>
      </c>
    </row>
    <row r="32" spans="1:12">
      <c r="A32" s="1"/>
      <c r="B32" s="1" t="s">
        <v>169</v>
      </c>
      <c r="C32" s="1"/>
      <c r="D32" s="6">
        <v>11</v>
      </c>
      <c r="E32" s="2"/>
      <c r="F32" s="23">
        <v>47958843.790000007</v>
      </c>
      <c r="G32" s="23"/>
      <c r="H32" s="41">
        <v>41796561.840000004</v>
      </c>
      <c r="I32" s="23"/>
      <c r="J32" s="23">
        <v>8963271.9800000004</v>
      </c>
      <c r="K32" s="25"/>
      <c r="L32" s="25">
        <v>5090524.45</v>
      </c>
    </row>
    <row r="33" spans="1:12">
      <c r="A33" s="1"/>
      <c r="B33" s="1" t="s">
        <v>170</v>
      </c>
      <c r="C33" s="1"/>
      <c r="D33" s="6">
        <v>19.399999999999999</v>
      </c>
      <c r="E33" s="2"/>
      <c r="F33" s="41">
        <v>189003004.56999999</v>
      </c>
      <c r="G33" s="23"/>
      <c r="H33" s="23">
        <v>203842951.58000001</v>
      </c>
      <c r="I33" s="23"/>
      <c r="J33" s="23">
        <v>27035842.640000001</v>
      </c>
      <c r="K33" s="25"/>
      <c r="L33" s="25">
        <v>19820171.379999999</v>
      </c>
    </row>
    <row r="34" spans="1:12">
      <c r="A34" s="1"/>
      <c r="B34" s="1" t="s">
        <v>164</v>
      </c>
      <c r="C34" s="1"/>
      <c r="E34" s="2"/>
      <c r="F34" s="40">
        <v>51879251.829999998</v>
      </c>
      <c r="G34" s="41"/>
      <c r="H34" s="40">
        <v>48120614.439999998</v>
      </c>
      <c r="I34" s="41"/>
      <c r="J34" s="40">
        <v>326940</v>
      </c>
      <c r="K34" s="27"/>
      <c r="L34" s="27">
        <v>247440</v>
      </c>
    </row>
    <row r="35" spans="1:12">
      <c r="A35" s="1"/>
      <c r="B35" s="1"/>
      <c r="C35" s="1" t="s">
        <v>18</v>
      </c>
      <c r="E35" s="2"/>
      <c r="F35" s="42">
        <f>SUM(F28:F34)</f>
        <v>544594495.01999998</v>
      </c>
      <c r="G35" s="23"/>
      <c r="H35" s="42">
        <f>SUM(H28:H34)</f>
        <v>558306874.05999994</v>
      </c>
      <c r="I35" s="27"/>
      <c r="J35" s="34">
        <f>SUM(J28:J34)</f>
        <v>227370144.17000002</v>
      </c>
      <c r="K35" s="25"/>
      <c r="L35" s="34">
        <f>SUM(L28:L34)</f>
        <v>227767895.47999999</v>
      </c>
    </row>
    <row r="36" spans="1:12" ht="21.75" thickBot="1">
      <c r="A36" s="1" t="s">
        <v>19</v>
      </c>
      <c r="B36" s="1"/>
      <c r="C36" s="1"/>
      <c r="E36" s="2"/>
      <c r="F36" s="50">
        <f>+F35+F25</f>
        <v>2603488475.4000001</v>
      </c>
      <c r="G36" s="23"/>
      <c r="H36" s="50">
        <f>+H35+H25</f>
        <v>2703313945.4300003</v>
      </c>
      <c r="I36" s="27"/>
      <c r="J36" s="50">
        <f>+J35+J25</f>
        <v>973661384.26999998</v>
      </c>
      <c r="K36" s="25"/>
      <c r="L36" s="50">
        <f>+L35+L25</f>
        <v>1002660011.5599999</v>
      </c>
    </row>
    <row r="37" spans="1:12" ht="21.75" thickTop="1">
      <c r="A37" s="1"/>
      <c r="B37" s="1"/>
      <c r="C37" s="1"/>
      <c r="E37" s="2"/>
      <c r="F37" s="2"/>
      <c r="G37" s="2"/>
      <c r="H37" s="2"/>
      <c r="I37" s="2"/>
      <c r="J37" s="26"/>
      <c r="K37" s="21"/>
      <c r="L37" s="26"/>
    </row>
    <row r="38" spans="1:12">
      <c r="A38" s="28" t="s">
        <v>142</v>
      </c>
      <c r="B38" s="1"/>
      <c r="C38" s="1"/>
      <c r="E38" s="2"/>
      <c r="F38" s="2"/>
      <c r="G38" s="2"/>
      <c r="H38" s="2"/>
      <c r="I38" s="2"/>
      <c r="J38" s="26"/>
      <c r="K38" s="21"/>
      <c r="L38" s="26"/>
    </row>
    <row r="39" spans="1:12">
      <c r="A39" s="28"/>
      <c r="B39" s="1"/>
      <c r="C39" s="1"/>
      <c r="E39" s="2"/>
      <c r="F39" s="2"/>
      <c r="G39" s="2"/>
      <c r="H39" s="2"/>
      <c r="I39" s="2"/>
      <c r="J39" s="26"/>
      <c r="K39" s="21"/>
      <c r="L39" s="26"/>
    </row>
    <row r="40" spans="1:12">
      <c r="A40" s="29"/>
      <c r="C40" s="2"/>
      <c r="D40" s="30"/>
      <c r="E40" s="2"/>
      <c r="F40" s="29"/>
      <c r="G40" s="2"/>
      <c r="H40" s="2"/>
      <c r="I40" s="2"/>
      <c r="J40" s="2"/>
      <c r="K40" s="2"/>
      <c r="L40" s="2"/>
    </row>
    <row r="41" spans="1:12">
      <c r="C41" s="128" t="s">
        <v>222</v>
      </c>
      <c r="D41" s="30"/>
      <c r="E41" s="2"/>
      <c r="F41" s="29" t="s">
        <v>165</v>
      </c>
      <c r="G41" s="2"/>
      <c r="H41" s="2"/>
      <c r="I41" s="2"/>
      <c r="J41" s="2"/>
      <c r="K41" s="2"/>
      <c r="L41" s="2"/>
    </row>
    <row r="44" spans="1:12">
      <c r="A44" s="142" t="str">
        <f>A1</f>
        <v>บริษัท   ซาบีน่า จำกัด (มหาชน)  และบริษัทย่อย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142" t="str">
        <f>A2</f>
        <v>งบแสดงฐานะการเงิน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>
      <c r="A46" s="142" t="str">
        <f>A3</f>
        <v>ณ วันที่ 30 กันยายน 2565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 ht="10.1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2"/>
      <c r="B48" s="2"/>
      <c r="C48" s="2"/>
      <c r="E48" s="2"/>
      <c r="F48" s="141" t="s">
        <v>8</v>
      </c>
      <c r="G48" s="141"/>
      <c r="H48" s="141"/>
      <c r="I48" s="141"/>
      <c r="J48" s="141"/>
      <c r="K48" s="141"/>
      <c r="L48" s="141"/>
    </row>
    <row r="49" spans="1:12">
      <c r="A49" s="1"/>
      <c r="B49" s="1"/>
      <c r="C49" s="1"/>
      <c r="D49" s="28"/>
      <c r="E49" s="1"/>
      <c r="F49" s="141" t="s">
        <v>9</v>
      </c>
      <c r="G49" s="141"/>
      <c r="H49" s="141"/>
      <c r="I49" s="143"/>
      <c r="J49" s="31" t="s">
        <v>10</v>
      </c>
      <c r="K49" s="31"/>
      <c r="L49" s="31"/>
    </row>
    <row r="50" spans="1:12">
      <c r="A50" s="1"/>
      <c r="B50" s="1"/>
      <c r="C50" s="1"/>
      <c r="D50" s="8" t="s">
        <v>7</v>
      </c>
      <c r="E50" s="2"/>
      <c r="F50" s="9" t="str">
        <f>F7</f>
        <v>30 กันยายน 2565</v>
      </c>
      <c r="G50" s="2"/>
      <c r="H50" s="9" t="str">
        <f>H7</f>
        <v>31 ธันวาคม 2564</v>
      </c>
      <c r="I50" s="10"/>
      <c r="J50" s="9" t="str">
        <f>J7</f>
        <v>30 กันยายน 2565</v>
      </c>
      <c r="K50" s="2"/>
      <c r="L50" s="9" t="str">
        <f>L7</f>
        <v>31 ธันวาคม 2564</v>
      </c>
    </row>
    <row r="51" spans="1:12">
      <c r="A51" s="1"/>
      <c r="B51" s="1"/>
      <c r="C51" s="1"/>
      <c r="E51" s="2"/>
      <c r="F51" s="11" t="s">
        <v>203</v>
      </c>
      <c r="G51" s="12"/>
      <c r="H51" s="13" t="s">
        <v>141</v>
      </c>
      <c r="I51" s="14"/>
      <c r="J51" s="11" t="s">
        <v>203</v>
      </c>
      <c r="K51" s="12"/>
      <c r="L51" s="13" t="s">
        <v>141</v>
      </c>
    </row>
    <row r="52" spans="1:12">
      <c r="A52" s="1"/>
      <c r="B52" s="1"/>
      <c r="C52" s="1"/>
      <c r="E52" s="2"/>
      <c r="F52" s="11" t="s">
        <v>204</v>
      </c>
      <c r="G52" s="12"/>
      <c r="H52" s="15"/>
      <c r="I52" s="14"/>
      <c r="J52" s="11" t="s">
        <v>204</v>
      </c>
      <c r="K52" s="12"/>
      <c r="L52" s="15"/>
    </row>
    <row r="53" spans="1:12">
      <c r="A53" s="144" t="s">
        <v>21</v>
      </c>
      <c r="B53" s="144"/>
      <c r="C53" s="144"/>
      <c r="E53" s="2"/>
      <c r="F53" s="5"/>
      <c r="G53" s="2"/>
      <c r="H53" s="14"/>
      <c r="I53" s="5"/>
      <c r="J53" s="5"/>
      <c r="K53" s="2"/>
      <c r="L53" s="16"/>
    </row>
    <row r="54" spans="1:12">
      <c r="A54" s="1" t="s">
        <v>2</v>
      </c>
      <c r="B54" s="1"/>
      <c r="C54" s="1"/>
      <c r="E54" s="2"/>
      <c r="F54" s="23"/>
      <c r="G54" s="23"/>
      <c r="H54" s="23"/>
      <c r="I54" s="23"/>
      <c r="J54" s="25"/>
      <c r="K54" s="25"/>
      <c r="L54" s="25"/>
    </row>
    <row r="55" spans="1:12">
      <c r="A55" s="1"/>
      <c r="B55" s="1" t="s">
        <v>22</v>
      </c>
      <c r="C55" s="1"/>
      <c r="E55" s="2"/>
      <c r="F55" s="23"/>
      <c r="G55" s="23"/>
      <c r="H55" s="23"/>
      <c r="I55" s="23"/>
      <c r="J55" s="25"/>
      <c r="K55" s="25"/>
      <c r="L55" s="25"/>
    </row>
    <row r="56" spans="1:12">
      <c r="A56" s="1"/>
      <c r="B56" s="1"/>
      <c r="C56" s="1" t="s">
        <v>23</v>
      </c>
      <c r="D56" s="6">
        <v>12</v>
      </c>
      <c r="E56" s="32"/>
      <c r="F56" s="23">
        <v>293069407.73000002</v>
      </c>
      <c r="G56" s="23"/>
      <c r="H56" s="23">
        <v>394598236.63</v>
      </c>
      <c r="I56" s="23"/>
      <c r="J56" s="23">
        <v>0</v>
      </c>
      <c r="K56" s="25"/>
      <c r="L56" s="25">
        <v>0</v>
      </c>
    </row>
    <row r="57" spans="1:12">
      <c r="A57" s="1"/>
      <c r="B57" s="1" t="s">
        <v>153</v>
      </c>
      <c r="C57" s="19"/>
      <c r="E57" s="2"/>
      <c r="F57" s="23"/>
      <c r="G57" s="23"/>
      <c r="H57" s="23"/>
      <c r="I57" s="23"/>
      <c r="J57" s="23"/>
      <c r="K57" s="25"/>
      <c r="L57" s="25"/>
    </row>
    <row r="58" spans="1:12">
      <c r="A58" s="1"/>
      <c r="B58" s="1"/>
      <c r="C58" s="1" t="s">
        <v>136</v>
      </c>
      <c r="E58" s="2"/>
      <c r="F58" s="23"/>
      <c r="G58" s="23"/>
      <c r="H58" s="23"/>
      <c r="I58" s="23"/>
      <c r="J58" s="23"/>
      <c r="K58" s="25"/>
      <c r="L58" s="25"/>
    </row>
    <row r="59" spans="1:12">
      <c r="A59" s="1"/>
      <c r="B59" s="1"/>
      <c r="C59" s="19" t="s">
        <v>110</v>
      </c>
      <c r="D59" s="6">
        <v>3.3</v>
      </c>
      <c r="E59" s="2"/>
      <c r="F59" s="23">
        <v>0</v>
      </c>
      <c r="G59" s="23"/>
      <c r="H59" s="23">
        <v>0</v>
      </c>
      <c r="I59" s="23"/>
      <c r="J59" s="23">
        <v>4736352.88</v>
      </c>
      <c r="K59" s="25"/>
      <c r="L59" s="25">
        <v>7394197.5899999999</v>
      </c>
    </row>
    <row r="60" spans="1:12">
      <c r="A60" s="1"/>
      <c r="B60" s="1"/>
      <c r="C60" s="19" t="s">
        <v>111</v>
      </c>
      <c r="E60" s="2"/>
      <c r="F60" s="23">
        <v>157652830.76999998</v>
      </c>
      <c r="G60" s="23"/>
      <c r="H60" s="23">
        <v>147836128.81999999</v>
      </c>
      <c r="I60" s="23"/>
      <c r="J60" s="23">
        <v>45696554.829999998</v>
      </c>
      <c r="K60" s="25"/>
      <c r="L60" s="25">
        <v>37513750.710000001</v>
      </c>
    </row>
    <row r="61" spans="1:12">
      <c r="A61" s="1"/>
      <c r="B61" s="1"/>
      <c r="C61" s="1" t="s">
        <v>154</v>
      </c>
      <c r="D61" s="6">
        <v>13</v>
      </c>
      <c r="E61" s="2"/>
      <c r="F61" s="23">
        <v>81670523.710000008</v>
      </c>
      <c r="G61" s="23"/>
      <c r="H61" s="23">
        <v>103810840.14</v>
      </c>
      <c r="I61" s="23"/>
      <c r="J61" s="23">
        <v>28960574.260000002</v>
      </c>
      <c r="K61" s="25"/>
      <c r="L61" s="25">
        <v>30812103.77</v>
      </c>
    </row>
    <row r="62" spans="1:12">
      <c r="A62" s="1"/>
      <c r="B62" s="1" t="s">
        <v>147</v>
      </c>
      <c r="C62" s="19"/>
      <c r="E62" s="2"/>
      <c r="F62" s="23"/>
      <c r="G62" s="23"/>
      <c r="H62" s="23"/>
      <c r="I62" s="23"/>
      <c r="J62" s="23"/>
      <c r="K62" s="25"/>
      <c r="L62" s="25"/>
    </row>
    <row r="63" spans="1:12">
      <c r="A63" s="1"/>
      <c r="C63" s="19" t="s">
        <v>223</v>
      </c>
      <c r="D63" s="6">
        <v>14</v>
      </c>
      <c r="E63" s="2"/>
      <c r="F63" s="23">
        <v>21104741.439999998</v>
      </c>
      <c r="G63" s="23"/>
      <c r="H63" s="23">
        <v>20276313.309999999</v>
      </c>
      <c r="I63" s="23"/>
      <c r="J63" s="23">
        <v>3347709.33</v>
      </c>
      <c r="K63" s="25"/>
      <c r="L63" s="25">
        <v>2290232.17</v>
      </c>
    </row>
    <row r="64" spans="1:12">
      <c r="A64" s="1"/>
      <c r="B64" s="1" t="s">
        <v>24</v>
      </c>
      <c r="C64" s="1"/>
      <c r="E64" s="2"/>
      <c r="F64" s="41"/>
      <c r="G64" s="23"/>
      <c r="H64" s="23"/>
      <c r="I64" s="23"/>
      <c r="J64" s="23"/>
      <c r="K64" s="25"/>
      <c r="L64" s="25"/>
    </row>
    <row r="65" spans="1:12">
      <c r="A65" s="1"/>
      <c r="B65" s="1"/>
      <c r="C65" s="1" t="s">
        <v>25</v>
      </c>
      <c r="E65" s="2"/>
      <c r="F65" s="41">
        <v>54256032.600000001</v>
      </c>
      <c r="G65" s="23"/>
      <c r="H65" s="23">
        <v>21348780.670000002</v>
      </c>
      <c r="I65" s="23"/>
      <c r="J65" s="23">
        <v>8391037.2100000009</v>
      </c>
      <c r="K65" s="25"/>
      <c r="L65" s="25">
        <v>13059827.33</v>
      </c>
    </row>
    <row r="66" spans="1:12">
      <c r="A66" s="1"/>
      <c r="B66" s="1"/>
      <c r="C66" s="1" t="s">
        <v>15</v>
      </c>
      <c r="E66" s="2"/>
      <c r="F66" s="23">
        <v>26923808.68</v>
      </c>
      <c r="G66" s="23"/>
      <c r="H66" s="23">
        <v>23059922.219999999</v>
      </c>
      <c r="I66" s="23"/>
      <c r="J66" s="23">
        <v>18821598.649999999</v>
      </c>
      <c r="K66" s="25"/>
      <c r="L66" s="25">
        <v>2485210.94</v>
      </c>
    </row>
    <row r="67" spans="1:12">
      <c r="A67" s="1"/>
      <c r="B67" s="1"/>
      <c r="C67" s="1" t="s">
        <v>26</v>
      </c>
      <c r="E67" s="2"/>
      <c r="F67" s="34">
        <f>SUM(F56:F66)</f>
        <v>634677344.93000007</v>
      </c>
      <c r="G67" s="23"/>
      <c r="H67" s="34">
        <f>SUM(H56:H66)</f>
        <v>710930221.78999996</v>
      </c>
      <c r="I67" s="27"/>
      <c r="J67" s="34">
        <f>SUM(J56:J66)</f>
        <v>109953827.16</v>
      </c>
      <c r="K67" s="25"/>
      <c r="L67" s="34">
        <f>SUM(L56:L66)</f>
        <v>93555322.50999999</v>
      </c>
    </row>
    <row r="68" spans="1:12">
      <c r="A68" s="1"/>
      <c r="B68" s="1"/>
      <c r="C68" s="1"/>
      <c r="E68" s="2"/>
      <c r="F68" s="23"/>
      <c r="G68" s="23"/>
      <c r="H68" s="23"/>
      <c r="I68" s="23"/>
      <c r="J68" s="25"/>
      <c r="K68" s="25"/>
      <c r="L68" s="25"/>
    </row>
    <row r="69" spans="1:12">
      <c r="A69" s="1" t="s">
        <v>3</v>
      </c>
      <c r="B69" s="1"/>
      <c r="C69" s="1"/>
      <c r="E69" s="2"/>
      <c r="F69" s="23"/>
      <c r="G69" s="23"/>
      <c r="H69" s="23"/>
      <c r="I69" s="23"/>
      <c r="J69" s="25"/>
      <c r="K69" s="25"/>
      <c r="L69" s="25"/>
    </row>
    <row r="70" spans="1:12">
      <c r="A70" s="1"/>
      <c r="B70" s="1" t="s">
        <v>147</v>
      </c>
      <c r="C70" s="1"/>
      <c r="D70" s="6">
        <v>14</v>
      </c>
      <c r="E70" s="2"/>
      <c r="F70" s="23">
        <v>26645955.16</v>
      </c>
      <c r="G70" s="23"/>
      <c r="H70" s="23">
        <v>20181292.690000001</v>
      </c>
      <c r="I70" s="23"/>
      <c r="J70" s="25">
        <v>5661427.3600000003</v>
      </c>
      <c r="K70" s="25"/>
      <c r="L70" s="25">
        <v>2854566.59</v>
      </c>
    </row>
    <row r="71" spans="1:12">
      <c r="A71" s="1"/>
      <c r="B71" s="1" t="s">
        <v>149</v>
      </c>
      <c r="C71" s="1"/>
      <c r="D71" s="6">
        <v>15</v>
      </c>
      <c r="E71" s="2"/>
      <c r="F71" s="23">
        <v>177491870.34</v>
      </c>
      <c r="G71" s="23"/>
      <c r="H71" s="23">
        <v>137039161.66999999</v>
      </c>
      <c r="I71" s="23"/>
      <c r="J71" s="25">
        <v>100174691</v>
      </c>
      <c r="K71" s="25"/>
      <c r="L71" s="25">
        <v>77186062.329999998</v>
      </c>
    </row>
    <row r="72" spans="1:12">
      <c r="A72" s="1"/>
      <c r="B72" s="1" t="s">
        <v>68</v>
      </c>
      <c r="C72" s="1"/>
      <c r="E72" s="2"/>
      <c r="F72" s="23">
        <v>5663500</v>
      </c>
      <c r="G72" s="23"/>
      <c r="H72" s="23">
        <v>5942500</v>
      </c>
      <c r="I72" s="23"/>
      <c r="J72" s="25">
        <v>54000</v>
      </c>
      <c r="K72" s="25"/>
      <c r="L72" s="25">
        <v>54000</v>
      </c>
    </row>
    <row r="73" spans="1:12">
      <c r="A73" s="1"/>
      <c r="B73" s="1"/>
      <c r="C73" s="1" t="s">
        <v>27</v>
      </c>
      <c r="E73" s="2"/>
      <c r="F73" s="34">
        <f>SUM(F70:F72)</f>
        <v>209801325.5</v>
      </c>
      <c r="G73" s="23"/>
      <c r="H73" s="34">
        <f>SUM(H70:H72)</f>
        <v>163162954.35999998</v>
      </c>
      <c r="I73" s="27"/>
      <c r="J73" s="34">
        <f>SUM(J70:J72)</f>
        <v>105890118.36</v>
      </c>
      <c r="K73" s="25"/>
      <c r="L73" s="34">
        <f>SUM(L70:L72)</f>
        <v>80094628.920000002</v>
      </c>
    </row>
    <row r="74" spans="1:12">
      <c r="A74" s="1"/>
      <c r="B74" s="1"/>
      <c r="C74" s="1" t="s">
        <v>28</v>
      </c>
      <c r="E74" s="2"/>
      <c r="F74" s="34">
        <f>+F73+F67</f>
        <v>844478670.43000007</v>
      </c>
      <c r="G74" s="23"/>
      <c r="H74" s="34">
        <f>+H73+H67</f>
        <v>874093176.14999998</v>
      </c>
      <c r="I74" s="27"/>
      <c r="J74" s="34">
        <f>+J73+J67</f>
        <v>215843945.51999998</v>
      </c>
      <c r="K74" s="25"/>
      <c r="L74" s="34">
        <f>+L73+L67</f>
        <v>173649951.43000001</v>
      </c>
    </row>
    <row r="75" spans="1:12">
      <c r="A75" s="1"/>
      <c r="B75" s="1"/>
      <c r="C75" s="1"/>
      <c r="E75" s="2"/>
      <c r="F75" s="23"/>
      <c r="G75" s="23"/>
      <c r="H75" s="23"/>
      <c r="I75" s="23"/>
      <c r="J75" s="27"/>
      <c r="K75" s="25"/>
      <c r="L75" s="27"/>
    </row>
    <row r="76" spans="1:12">
      <c r="A76" s="1"/>
      <c r="B76" s="1"/>
      <c r="C76" s="1"/>
      <c r="E76" s="2"/>
      <c r="F76" s="35"/>
      <c r="G76" s="35"/>
      <c r="H76" s="35"/>
      <c r="I76" s="35"/>
      <c r="J76" s="26"/>
      <c r="K76" s="21"/>
      <c r="L76" s="36" t="s">
        <v>29</v>
      </c>
    </row>
    <row r="77" spans="1:12">
      <c r="A77" s="1"/>
      <c r="B77" s="1"/>
      <c r="C77" s="1"/>
      <c r="E77" s="2"/>
      <c r="F77" s="23"/>
      <c r="G77" s="35"/>
      <c r="H77" s="35"/>
      <c r="I77" s="35"/>
      <c r="J77" s="26"/>
      <c r="K77" s="21"/>
      <c r="L77" s="36"/>
    </row>
    <row r="78" spans="1:12">
      <c r="A78" s="1"/>
      <c r="B78" s="1"/>
      <c r="C78" s="1"/>
      <c r="E78" s="2"/>
      <c r="F78" s="23"/>
      <c r="G78" s="35"/>
      <c r="H78" s="35"/>
      <c r="I78" s="35"/>
      <c r="J78" s="26"/>
      <c r="K78" s="21"/>
      <c r="L78" s="36"/>
    </row>
    <row r="79" spans="1:12">
      <c r="A79" s="1"/>
      <c r="B79" s="1"/>
      <c r="C79" s="1"/>
      <c r="E79" s="2"/>
      <c r="F79" s="23"/>
      <c r="G79" s="35"/>
      <c r="H79" s="35"/>
      <c r="I79" s="35"/>
      <c r="J79" s="26"/>
      <c r="K79" s="21"/>
      <c r="L79" s="36"/>
    </row>
    <row r="80" spans="1:12">
      <c r="A80" s="1"/>
      <c r="B80" s="1"/>
      <c r="C80" s="1"/>
      <c r="E80" s="2"/>
      <c r="F80" s="23"/>
      <c r="G80" s="35"/>
      <c r="H80" s="35"/>
      <c r="I80" s="35"/>
      <c r="J80" s="26"/>
      <c r="K80" s="21"/>
      <c r="L80" s="36"/>
    </row>
    <row r="81" spans="1:12">
      <c r="A81" s="1"/>
      <c r="B81" s="1"/>
      <c r="C81" s="1"/>
      <c r="E81" s="2"/>
      <c r="F81" s="23"/>
      <c r="G81" s="35"/>
      <c r="H81" s="35"/>
      <c r="I81" s="35"/>
      <c r="J81" s="26"/>
      <c r="K81" s="21"/>
      <c r="L81" s="36"/>
    </row>
    <row r="82" spans="1:12">
      <c r="A82" s="1"/>
      <c r="B82" s="1"/>
      <c r="C82" s="1"/>
      <c r="E82" s="2"/>
      <c r="F82" s="23"/>
      <c r="G82" s="35"/>
      <c r="H82" s="35"/>
      <c r="I82" s="35"/>
      <c r="J82" s="26"/>
      <c r="K82" s="21"/>
      <c r="L82" s="36"/>
    </row>
    <row r="83" spans="1:12">
      <c r="A83" s="1"/>
      <c r="B83" s="1"/>
      <c r="C83" s="1"/>
      <c r="E83" s="2"/>
      <c r="F83" s="37"/>
      <c r="G83" s="2"/>
      <c r="H83" s="2"/>
      <c r="I83" s="2"/>
      <c r="J83" s="26"/>
      <c r="K83" s="21"/>
      <c r="L83" s="26"/>
    </row>
    <row r="84" spans="1:12">
      <c r="A84" s="1"/>
      <c r="B84" s="1"/>
      <c r="C84" s="1"/>
      <c r="E84" s="2"/>
      <c r="F84" s="37"/>
      <c r="G84" s="2"/>
      <c r="H84" s="2"/>
      <c r="I84" s="2"/>
      <c r="J84" s="26"/>
      <c r="K84" s="21"/>
      <c r="L84" s="26"/>
    </row>
    <row r="85" spans="1:12">
      <c r="A85" s="1"/>
      <c r="B85" s="1"/>
      <c r="C85" s="1"/>
      <c r="E85" s="2"/>
      <c r="F85" s="37"/>
      <c r="G85" s="2"/>
      <c r="H85" s="2"/>
      <c r="I85" s="2"/>
      <c r="J85" s="26"/>
      <c r="K85" s="21"/>
      <c r="L85" s="26"/>
    </row>
    <row r="86" spans="1:12">
      <c r="A86" s="1"/>
      <c r="B86" s="1"/>
      <c r="C86" s="1"/>
      <c r="E86" s="2"/>
      <c r="F86" s="2"/>
      <c r="G86" s="2"/>
      <c r="H86" s="2"/>
      <c r="I86" s="2"/>
      <c r="J86" s="26"/>
      <c r="K86" s="21"/>
      <c r="L86" s="26"/>
    </row>
    <row r="87" spans="1:12">
      <c r="A87" s="142" t="str">
        <f>A44</f>
        <v>บริษัท   ซาบีน่า จำกัด (มหาชน)  และบริษัทย่อย</v>
      </c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</row>
    <row r="88" spans="1:12">
      <c r="A88" s="142" t="str">
        <f t="shared" ref="A88:A89" si="0">A45</f>
        <v>งบแสดงฐานะการเงิน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</row>
    <row r="89" spans="1:12">
      <c r="A89" s="142" t="str">
        <f t="shared" si="0"/>
        <v>ณ วันที่ 30 กันยายน 2565</v>
      </c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</row>
    <row r="90" spans="1:12" ht="10.1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1"/>
      <c r="B91" s="1"/>
      <c r="C91" s="1"/>
      <c r="E91" s="2"/>
      <c r="F91" s="141" t="s">
        <v>8</v>
      </c>
      <c r="G91" s="141"/>
      <c r="H91" s="141"/>
      <c r="I91" s="141"/>
      <c r="J91" s="141"/>
      <c r="K91" s="141"/>
      <c r="L91" s="141"/>
    </row>
    <row r="92" spans="1:12">
      <c r="A92" s="1"/>
      <c r="B92" s="1"/>
      <c r="C92" s="1"/>
      <c r="E92" s="2"/>
      <c r="F92" s="141" t="s">
        <v>9</v>
      </c>
      <c r="G92" s="141"/>
      <c r="H92" s="141"/>
      <c r="I92" s="143"/>
      <c r="J92" s="140" t="s">
        <v>10</v>
      </c>
      <c r="K92" s="140"/>
      <c r="L92" s="140"/>
    </row>
    <row r="93" spans="1:12">
      <c r="A93" s="1"/>
      <c r="B93" s="1"/>
      <c r="C93" s="1"/>
      <c r="D93" s="8" t="s">
        <v>7</v>
      </c>
      <c r="E93" s="2"/>
      <c r="F93" s="9" t="str">
        <f>F7</f>
        <v>30 กันยายน 2565</v>
      </c>
      <c r="G93" s="2"/>
      <c r="H93" s="9" t="str">
        <f>H50</f>
        <v>31 ธันวาคม 2564</v>
      </c>
      <c r="I93" s="10"/>
      <c r="J93" s="9" t="str">
        <f>J7</f>
        <v>30 กันยายน 2565</v>
      </c>
      <c r="K93" s="2"/>
      <c r="L93" s="9" t="str">
        <f>L50</f>
        <v>31 ธันวาคม 2564</v>
      </c>
    </row>
    <row r="94" spans="1:12">
      <c r="A94" s="1"/>
      <c r="B94" s="1"/>
      <c r="C94" s="1"/>
      <c r="E94" s="2"/>
      <c r="F94" s="11" t="s">
        <v>203</v>
      </c>
      <c r="G94" s="12"/>
      <c r="H94" s="13" t="s">
        <v>141</v>
      </c>
      <c r="I94" s="14"/>
      <c r="J94" s="11" t="s">
        <v>203</v>
      </c>
      <c r="K94" s="12"/>
      <c r="L94" s="13" t="s">
        <v>141</v>
      </c>
    </row>
    <row r="95" spans="1:12">
      <c r="A95" s="1"/>
      <c r="B95" s="1"/>
      <c r="C95" s="1"/>
      <c r="E95" s="2"/>
      <c r="F95" s="11" t="s">
        <v>204</v>
      </c>
      <c r="G95" s="12"/>
      <c r="H95" s="15"/>
      <c r="I95" s="14"/>
      <c r="J95" s="11" t="s">
        <v>204</v>
      </c>
      <c r="K95" s="12"/>
      <c r="L95" s="15"/>
    </row>
    <row r="96" spans="1:12">
      <c r="A96" s="1" t="s">
        <v>4</v>
      </c>
      <c r="B96" s="1"/>
      <c r="C96" s="1"/>
      <c r="E96" s="2"/>
      <c r="F96" s="5"/>
      <c r="G96" s="5"/>
      <c r="H96" s="5"/>
      <c r="I96" s="5"/>
      <c r="J96" s="5"/>
      <c r="K96" s="2"/>
      <c r="L96" s="16"/>
    </row>
    <row r="97" spans="1:13">
      <c r="A97" s="1"/>
      <c r="B97" s="1" t="s">
        <v>127</v>
      </c>
      <c r="C97" s="1"/>
      <c r="D97" s="6">
        <v>16</v>
      </c>
      <c r="E97" s="2"/>
      <c r="F97" s="20"/>
      <c r="G97" s="20"/>
      <c r="H97" s="20"/>
      <c r="I97" s="20"/>
      <c r="J97" s="26"/>
      <c r="K97" s="1"/>
      <c r="L97" s="26"/>
    </row>
    <row r="98" spans="1:13">
      <c r="A98" s="1"/>
      <c r="B98" s="1" t="s">
        <v>115</v>
      </c>
      <c r="E98" s="2"/>
      <c r="F98" s="20"/>
      <c r="G98" s="20"/>
      <c r="H98" s="20"/>
      <c r="I98" s="20"/>
      <c r="J98" s="26"/>
      <c r="K98" s="1"/>
      <c r="L98" s="26"/>
    </row>
    <row r="99" spans="1:13" ht="21.75" thickBot="1">
      <c r="A99" s="1"/>
      <c r="C99" s="19" t="s">
        <v>128</v>
      </c>
      <c r="E99" s="2"/>
      <c r="F99" s="130">
        <v>347500000</v>
      </c>
      <c r="G99" s="127"/>
      <c r="H99" s="130">
        <v>347500000</v>
      </c>
      <c r="I99" s="127"/>
      <c r="J99" s="112">
        <v>347500000</v>
      </c>
      <c r="K99" s="123"/>
      <c r="L99" s="112">
        <v>347500000</v>
      </c>
    </row>
    <row r="100" spans="1:13" ht="21.75" thickTop="1">
      <c r="A100" s="1"/>
      <c r="B100" s="1" t="s">
        <v>116</v>
      </c>
      <c r="E100" s="2"/>
      <c r="F100" s="131"/>
      <c r="G100" s="127"/>
      <c r="H100" s="131"/>
      <c r="I100" s="131"/>
      <c r="J100" s="131"/>
      <c r="K100" s="123"/>
      <c r="L100" s="131"/>
    </row>
    <row r="101" spans="1:13">
      <c r="A101" s="1"/>
      <c r="B101" s="1"/>
      <c r="C101" s="19" t="s">
        <v>128</v>
      </c>
      <c r="E101" s="2"/>
      <c r="F101" s="127">
        <v>347500000</v>
      </c>
      <c r="G101" s="127"/>
      <c r="H101" s="132">
        <v>347500000</v>
      </c>
      <c r="I101" s="132"/>
      <c r="J101" s="127">
        <v>347500000</v>
      </c>
      <c r="K101" s="123"/>
      <c r="L101" s="133">
        <v>347500000</v>
      </c>
    </row>
    <row r="102" spans="1:13">
      <c r="A102" s="1"/>
      <c r="B102" s="1"/>
      <c r="C102" s="1" t="s">
        <v>83</v>
      </c>
      <c r="E102" s="2"/>
      <c r="F102" s="127">
        <v>275164000</v>
      </c>
      <c r="G102" s="127"/>
      <c r="H102" s="127">
        <v>275164000</v>
      </c>
      <c r="I102" s="127"/>
      <c r="J102" s="127">
        <v>275164000</v>
      </c>
      <c r="K102" s="123"/>
      <c r="L102" s="127">
        <v>275164000</v>
      </c>
    </row>
    <row r="103" spans="1:13">
      <c r="A103" s="1"/>
      <c r="B103" s="1" t="s">
        <v>6</v>
      </c>
      <c r="C103" s="1"/>
      <c r="E103" s="2"/>
      <c r="F103" s="127"/>
      <c r="G103" s="127"/>
      <c r="H103" s="127"/>
      <c r="I103" s="127"/>
      <c r="J103" s="56"/>
      <c r="K103" s="123"/>
      <c r="L103" s="56"/>
    </row>
    <row r="104" spans="1:13">
      <c r="A104" s="1"/>
      <c r="B104" s="1"/>
      <c r="C104" s="1" t="s">
        <v>30</v>
      </c>
      <c r="D104" s="6">
        <v>17</v>
      </c>
      <c r="E104" s="2"/>
      <c r="F104" s="127">
        <v>49250000</v>
      </c>
      <c r="G104" s="127"/>
      <c r="H104" s="109">
        <v>49250000</v>
      </c>
      <c r="I104" s="109"/>
      <c r="J104" s="127">
        <v>34750000</v>
      </c>
      <c r="K104" s="123"/>
      <c r="L104" s="109">
        <v>34750000</v>
      </c>
    </row>
    <row r="105" spans="1:13">
      <c r="A105" s="1"/>
      <c r="B105" s="1"/>
      <c r="C105" s="1" t="s">
        <v>31</v>
      </c>
      <c r="D105" s="39"/>
      <c r="E105" s="2"/>
      <c r="F105" s="55">
        <f>'SE - รวม'!K28</f>
        <v>1110680152.6870003</v>
      </c>
      <c r="G105" s="127"/>
      <c r="H105" s="55">
        <v>1183185604.9100001</v>
      </c>
      <c r="I105" s="55"/>
      <c r="J105" s="127">
        <f>'SE - เฉพาะ'!K26</f>
        <v>124735074.38000011</v>
      </c>
      <c r="K105" s="123"/>
      <c r="L105" s="55">
        <v>197474895.75999999</v>
      </c>
    </row>
    <row r="106" spans="1:13">
      <c r="A106" s="1"/>
      <c r="B106" s="5" t="s">
        <v>90</v>
      </c>
      <c r="D106" s="39"/>
      <c r="E106" s="2"/>
      <c r="F106" s="124">
        <f>'SE - รวม'!S28</f>
        <v>-24331635.629999995</v>
      </c>
      <c r="G106" s="127"/>
      <c r="H106" s="124">
        <v>-25878835.629999999</v>
      </c>
      <c r="I106" s="55"/>
      <c r="J106" s="134">
        <f>'SE - เฉพาะ'!M26</f>
        <v>-24331635.629999999</v>
      </c>
      <c r="K106" s="123"/>
      <c r="L106" s="124">
        <v>-25878835.629999999</v>
      </c>
    </row>
    <row r="107" spans="1:13">
      <c r="A107" s="1"/>
      <c r="B107" s="1"/>
      <c r="C107" s="1" t="s">
        <v>32</v>
      </c>
      <c r="E107" s="2"/>
      <c r="F107" s="56">
        <f>SUM(F101:F106)</f>
        <v>1758262517.0570002</v>
      </c>
      <c r="G107" s="127"/>
      <c r="H107" s="56">
        <f>SUM(H101:H106)</f>
        <v>1829220769.28</v>
      </c>
      <c r="I107" s="56"/>
      <c r="J107" s="56">
        <f>SUM(J101:J106)</f>
        <v>757817438.75000012</v>
      </c>
      <c r="K107" s="123"/>
      <c r="L107" s="56">
        <f>SUM(L101:L106)</f>
        <v>829010060.13</v>
      </c>
    </row>
    <row r="108" spans="1:13">
      <c r="A108" s="1"/>
      <c r="B108" s="1" t="s">
        <v>91</v>
      </c>
      <c r="C108" s="1"/>
      <c r="E108" s="2"/>
      <c r="F108" s="135">
        <v>747287.91299999994</v>
      </c>
      <c r="G108" s="127"/>
      <c r="H108" s="107">
        <v>0</v>
      </c>
      <c r="I108" s="91"/>
      <c r="J108" s="124">
        <v>0</v>
      </c>
      <c r="K108" s="123"/>
      <c r="L108" s="124">
        <v>0</v>
      </c>
    </row>
    <row r="109" spans="1:13">
      <c r="A109" s="1"/>
      <c r="B109" s="1"/>
      <c r="C109" s="1" t="s">
        <v>33</v>
      </c>
      <c r="E109" s="2"/>
      <c r="F109" s="56">
        <f>+F108+F107</f>
        <v>1759009804.9700003</v>
      </c>
      <c r="G109" s="127"/>
      <c r="H109" s="56">
        <f>+H108+H107</f>
        <v>1829220769.28</v>
      </c>
      <c r="I109" s="56"/>
      <c r="J109" s="56">
        <f>+J108+J107</f>
        <v>757817438.75000012</v>
      </c>
      <c r="K109" s="123"/>
      <c r="L109" s="56">
        <f>+L108+L107</f>
        <v>829010060.13</v>
      </c>
    </row>
    <row r="110" spans="1:13" ht="21.75" thickBot="1">
      <c r="A110" s="1" t="s">
        <v>34</v>
      </c>
      <c r="B110" s="1"/>
      <c r="C110" s="1"/>
      <c r="E110" s="2"/>
      <c r="F110" s="59">
        <f>+F109+F74</f>
        <v>2603488475.4000006</v>
      </c>
      <c r="G110" s="127"/>
      <c r="H110" s="59">
        <f>+H109+H74</f>
        <v>2703313945.4299998</v>
      </c>
      <c r="I110" s="55"/>
      <c r="J110" s="59">
        <f>+J109+J74</f>
        <v>973661384.2700001</v>
      </c>
      <c r="K110" s="123"/>
      <c r="L110" s="59">
        <f>+L109+L74</f>
        <v>1002660011.5599999</v>
      </c>
    </row>
    <row r="111" spans="1:13" ht="21.75" thickTop="1">
      <c r="A111" s="1"/>
      <c r="B111" s="1"/>
      <c r="C111" s="1"/>
      <c r="E111" s="20"/>
      <c r="F111" s="23"/>
      <c r="G111" s="23"/>
      <c r="H111" s="23"/>
      <c r="I111" s="23"/>
      <c r="J111" s="23"/>
      <c r="K111" s="25"/>
      <c r="L111" s="23"/>
      <c r="M111" s="22"/>
    </row>
    <row r="112" spans="1:13">
      <c r="A112" s="28" t="s">
        <v>142</v>
      </c>
      <c r="B112" s="1"/>
      <c r="C112" s="1"/>
      <c r="E112" s="20"/>
      <c r="F112" s="20"/>
      <c r="G112" s="20"/>
      <c r="H112" s="20"/>
      <c r="I112" s="20"/>
      <c r="J112" s="26"/>
      <c r="K112" s="21"/>
      <c r="L112" s="26"/>
    </row>
    <row r="113" spans="1:12">
      <c r="B113" s="1"/>
      <c r="C113" s="1"/>
      <c r="E113" s="20"/>
      <c r="F113" s="20"/>
      <c r="G113" s="20"/>
      <c r="H113" s="20"/>
      <c r="I113" s="20"/>
      <c r="J113" s="26"/>
      <c r="K113" s="21"/>
      <c r="L113" s="26"/>
    </row>
    <row r="114" spans="1:12" s="28" customFormat="1">
      <c r="D114" s="6"/>
      <c r="E114" s="43"/>
      <c r="F114" s="43"/>
      <c r="G114" s="43"/>
      <c r="H114" s="43"/>
      <c r="I114" s="43"/>
      <c r="J114" s="44"/>
      <c r="L114" s="44"/>
    </row>
    <row r="115" spans="1:12">
      <c r="A115" s="1"/>
      <c r="B115" s="1"/>
      <c r="C115" s="1"/>
      <c r="E115" s="2"/>
      <c r="F115" s="45"/>
      <c r="G115" s="2"/>
      <c r="H115" s="45"/>
      <c r="I115" s="45"/>
      <c r="J115" s="18"/>
      <c r="K115" s="1"/>
      <c r="L115" s="18"/>
    </row>
    <row r="116" spans="1:12">
      <c r="A116" s="1"/>
      <c r="B116" s="1"/>
      <c r="C116" s="1"/>
      <c r="E116" s="2"/>
      <c r="F116" s="2"/>
      <c r="G116" s="2"/>
      <c r="H116" s="2"/>
      <c r="I116" s="2"/>
      <c r="J116" s="18"/>
      <c r="K116" s="1"/>
      <c r="L116" s="18"/>
    </row>
    <row r="117" spans="1:12">
      <c r="A117" s="1"/>
      <c r="B117" s="1"/>
      <c r="C117" s="1"/>
      <c r="E117" s="2"/>
      <c r="F117" s="35"/>
      <c r="G117" s="35"/>
      <c r="H117" s="35"/>
      <c r="I117" s="35"/>
      <c r="J117" s="26"/>
      <c r="K117" s="21"/>
      <c r="L117" s="26"/>
    </row>
    <row r="119" spans="1:12">
      <c r="A119" s="1"/>
      <c r="B119" s="1"/>
      <c r="C119" s="1"/>
      <c r="E119" s="2"/>
      <c r="F119" s="35"/>
      <c r="G119" s="35"/>
      <c r="H119" s="35"/>
      <c r="I119" s="35"/>
      <c r="J119" s="26"/>
      <c r="K119" s="21"/>
      <c r="L119" s="26"/>
    </row>
    <row r="121" spans="1:12">
      <c r="A121" s="1"/>
      <c r="B121" s="1"/>
      <c r="C121" s="1"/>
      <c r="E121" s="2"/>
      <c r="F121" s="35"/>
      <c r="G121" s="35"/>
      <c r="H121" s="35"/>
      <c r="I121" s="35"/>
      <c r="J121" s="26"/>
      <c r="K121" s="21"/>
      <c r="L121" s="26"/>
    </row>
    <row r="122" spans="1:12">
      <c r="A122" s="1"/>
      <c r="B122" s="1"/>
      <c r="C122" s="1"/>
      <c r="E122" s="2"/>
      <c r="F122" s="35"/>
      <c r="G122" s="35"/>
      <c r="H122" s="35"/>
      <c r="I122" s="35"/>
      <c r="J122" s="26"/>
      <c r="K122" s="21"/>
      <c r="L122" s="26"/>
    </row>
    <row r="123" spans="1:12">
      <c r="A123" s="1"/>
      <c r="B123" s="1"/>
      <c r="C123" s="1"/>
      <c r="E123" s="2"/>
      <c r="F123" s="35"/>
      <c r="G123" s="35"/>
      <c r="H123" s="35"/>
      <c r="I123" s="35"/>
      <c r="J123" s="26"/>
      <c r="K123" s="21"/>
      <c r="L123" s="26"/>
    </row>
    <row r="124" spans="1:12">
      <c r="A124" s="1"/>
      <c r="B124" s="1"/>
      <c r="C124" s="1"/>
      <c r="E124" s="2"/>
      <c r="F124" s="35"/>
      <c r="G124" s="35"/>
      <c r="H124" s="35"/>
      <c r="I124" s="35"/>
      <c r="J124" s="26"/>
      <c r="K124" s="21"/>
      <c r="L124" s="26"/>
    </row>
    <row r="125" spans="1:12">
      <c r="A125" s="1"/>
      <c r="B125" s="1"/>
      <c r="C125" s="1"/>
      <c r="E125" s="2"/>
      <c r="F125" s="35"/>
      <c r="G125" s="35"/>
      <c r="H125" s="35"/>
      <c r="I125" s="35"/>
      <c r="J125" s="26"/>
      <c r="K125" s="21"/>
      <c r="L125" s="26"/>
    </row>
    <row r="126" spans="1:12">
      <c r="A126" s="1"/>
      <c r="B126" s="1"/>
      <c r="C126" s="1"/>
      <c r="E126" s="2"/>
      <c r="F126" s="35"/>
      <c r="G126" s="35"/>
      <c r="H126" s="35"/>
      <c r="I126" s="35"/>
      <c r="J126" s="26"/>
      <c r="K126" s="21"/>
      <c r="L126" s="26"/>
    </row>
    <row r="127" spans="1:12">
      <c r="C127" s="128" t="s">
        <v>222</v>
      </c>
      <c r="D127" s="30"/>
      <c r="E127" s="2"/>
      <c r="F127" s="29" t="s">
        <v>165</v>
      </c>
      <c r="G127" s="2"/>
      <c r="H127" s="2"/>
      <c r="I127" s="2"/>
      <c r="J127" s="2"/>
      <c r="K127" s="2"/>
      <c r="L127" s="2"/>
    </row>
    <row r="128" spans="1:12">
      <c r="A128" s="1"/>
      <c r="B128" s="1"/>
      <c r="C128" s="1"/>
      <c r="E128" s="2"/>
      <c r="F128" s="2"/>
      <c r="G128" s="2"/>
      <c r="H128" s="2"/>
      <c r="I128" s="2"/>
      <c r="J128" s="26"/>
      <c r="K128" s="21"/>
      <c r="L128" s="26"/>
    </row>
    <row r="129" spans="1:12">
      <c r="A129" s="1"/>
      <c r="B129" s="1"/>
      <c r="C129" s="1"/>
      <c r="E129" s="2"/>
      <c r="F129" s="2"/>
      <c r="G129" s="2"/>
      <c r="H129" s="2"/>
      <c r="I129" s="2"/>
      <c r="J129" s="26"/>
      <c r="K129" s="21"/>
      <c r="L129" s="26"/>
    </row>
    <row r="130" spans="1:12">
      <c r="A130" s="1"/>
      <c r="B130" s="29"/>
      <c r="C130" s="17"/>
      <c r="E130" s="2"/>
      <c r="F130" s="29"/>
      <c r="G130" s="29"/>
      <c r="H130" s="1"/>
      <c r="I130" s="1"/>
      <c r="J130" s="26"/>
      <c r="K130" s="21"/>
      <c r="L130" s="26"/>
    </row>
    <row r="131" spans="1:12">
      <c r="A131" s="1"/>
      <c r="B131" s="1"/>
      <c r="C131" s="1"/>
      <c r="E131" s="2"/>
      <c r="F131" s="37"/>
      <c r="G131" s="2"/>
      <c r="H131" s="2"/>
      <c r="I131" s="2"/>
      <c r="J131" s="18"/>
      <c r="K131" s="1"/>
      <c r="L131" s="48"/>
    </row>
    <row r="132" spans="1:12">
      <c r="A132" s="1"/>
      <c r="B132" s="1"/>
      <c r="C132" s="1"/>
      <c r="E132" s="2"/>
      <c r="F132" s="2"/>
      <c r="G132" s="2"/>
      <c r="H132" s="2"/>
      <c r="I132" s="2"/>
      <c r="J132" s="18"/>
      <c r="K132" s="1"/>
      <c r="L132" s="18"/>
    </row>
  </sheetData>
  <mergeCells count="19">
    <mergeCell ref="A53:C53"/>
    <mergeCell ref="F49:I49"/>
    <mergeCell ref="A10:C10"/>
    <mergeCell ref="A1:L1"/>
    <mergeCell ref="A2:L2"/>
    <mergeCell ref="A3:L3"/>
    <mergeCell ref="F5:L5"/>
    <mergeCell ref="J6:L6"/>
    <mergeCell ref="F6:H6"/>
    <mergeCell ref="A44:L44"/>
    <mergeCell ref="A45:L45"/>
    <mergeCell ref="A46:L46"/>
    <mergeCell ref="F48:L48"/>
    <mergeCell ref="J92:L92"/>
    <mergeCell ref="F91:L91"/>
    <mergeCell ref="A89:L89"/>
    <mergeCell ref="A87:L87"/>
    <mergeCell ref="A88:L88"/>
    <mergeCell ref="F92:I92"/>
  </mergeCells>
  <phoneticPr fontId="4" type="noConversion"/>
  <pageMargins left="0.5" right="0" top="1" bottom="0.25" header="0.25" footer="0.25"/>
  <pageSetup paperSize="9" scale="85" orientation="portrait" r:id="rId1"/>
  <headerFooter>
    <oddFooter>&amp;C&amp;"Angsana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7"/>
  <sheetViews>
    <sheetView view="pageBreakPreview" zoomScaleNormal="100" zoomScaleSheetLayoutView="100" workbookViewId="0">
      <selection activeCell="Z2" sqref="Z1:Z1048576"/>
    </sheetView>
  </sheetViews>
  <sheetFormatPr defaultColWidth="9.140625" defaultRowHeight="21"/>
  <cols>
    <col min="1" max="1" width="2.28515625" style="33" customWidth="1"/>
    <col min="2" max="2" width="33" style="33" customWidth="1"/>
    <col min="3" max="3" width="5.5703125" style="53" customWidth="1"/>
    <col min="4" max="4" width="0.7109375" style="33" customWidth="1"/>
    <col min="5" max="5" width="12.85546875" style="33" bestFit="1" customWidth="1"/>
    <col min="6" max="6" width="0.7109375" style="33" customWidth="1"/>
    <col min="7" max="7" width="12.85546875" style="33" bestFit="1" customWidth="1"/>
    <col min="8" max="8" width="0.7109375" style="33" customWidth="1"/>
    <col min="9" max="9" width="12.28515625" style="33" customWidth="1"/>
    <col min="10" max="10" width="0.42578125" style="33" customWidth="1"/>
    <col min="11" max="11" width="14.28515625" style="33" bestFit="1" customWidth="1"/>
    <col min="12" max="12" width="0.7109375" style="33" customWidth="1"/>
    <col min="13" max="13" width="12.7109375" style="33" hidden="1" customWidth="1"/>
    <col min="14" max="14" width="0.7109375" style="33" hidden="1" customWidth="1"/>
    <col min="15" max="15" width="14.7109375" style="33" customWidth="1"/>
    <col min="16" max="16" width="0.7109375" style="33" customWidth="1"/>
    <col min="17" max="17" width="15.7109375" style="33" customWidth="1"/>
    <col min="18" max="18" width="0.7109375" style="33" customWidth="1"/>
    <col min="19" max="19" width="12.7109375" style="33" customWidth="1"/>
    <col min="20" max="20" width="0.7109375" style="33" customWidth="1"/>
    <col min="21" max="21" width="14.28515625" style="33" bestFit="1" customWidth="1"/>
    <col min="22" max="22" width="0.7109375" style="33" customWidth="1"/>
    <col min="23" max="23" width="10.7109375" style="33" customWidth="1"/>
    <col min="24" max="24" width="0.7109375" style="33" customWidth="1"/>
    <col min="25" max="25" width="14.5703125" style="33" customWidth="1"/>
    <col min="26" max="26" width="10.42578125" style="33" bestFit="1" customWidth="1"/>
    <col min="27" max="16384" width="9.140625" style="33"/>
  </cols>
  <sheetData>
    <row r="1" spans="1:26">
      <c r="U1" s="35"/>
      <c r="V1" s="1"/>
      <c r="Y1" s="35" t="s">
        <v>162</v>
      </c>
    </row>
    <row r="2" spans="1:26" s="1" customFormat="1">
      <c r="A2" s="143" t="s">
        <v>71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spans="1:26" s="1" customFormat="1">
      <c r="A3" s="143" t="s">
        <v>46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</row>
    <row r="4" spans="1:26" s="1" customFormat="1">
      <c r="A4" s="143" t="s">
        <v>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</row>
    <row r="5" spans="1:26" s="1" customFormat="1">
      <c r="A5" s="143" t="s">
        <v>190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</row>
    <row r="6" spans="1:26" s="1" customFormat="1" ht="10.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6" s="1" customFormat="1">
      <c r="C7" s="28"/>
      <c r="E7" s="141" t="s">
        <v>8</v>
      </c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</row>
    <row r="8" spans="1:26">
      <c r="I8" s="147" t="s">
        <v>6</v>
      </c>
      <c r="J8" s="147"/>
      <c r="K8" s="147"/>
      <c r="L8" s="14"/>
      <c r="M8" s="140" t="s">
        <v>88</v>
      </c>
      <c r="N8" s="140"/>
      <c r="O8" s="140"/>
      <c r="P8" s="140"/>
      <c r="Q8" s="140"/>
      <c r="R8" s="140"/>
      <c r="S8" s="140"/>
      <c r="T8" s="14"/>
    </row>
    <row r="9" spans="1:26">
      <c r="L9" s="14"/>
      <c r="M9" s="14"/>
      <c r="N9" s="14"/>
      <c r="O9" s="146" t="s">
        <v>130</v>
      </c>
      <c r="P9" s="146"/>
      <c r="Q9" s="146"/>
      <c r="R9" s="17"/>
      <c r="S9" s="14" t="s">
        <v>5</v>
      </c>
      <c r="T9" s="14"/>
      <c r="V9" s="14"/>
      <c r="X9" s="14"/>
    </row>
    <row r="10" spans="1:26">
      <c r="F10" s="26"/>
      <c r="J10" s="14"/>
      <c r="K10" s="14"/>
      <c r="L10" s="14"/>
      <c r="M10" s="14" t="s">
        <v>69</v>
      </c>
      <c r="N10" s="14"/>
      <c r="O10" s="14" t="s">
        <v>104</v>
      </c>
      <c r="P10" s="14"/>
      <c r="Q10" s="14" t="s">
        <v>104</v>
      </c>
      <c r="R10" s="14"/>
      <c r="T10" s="14"/>
      <c r="V10" s="14"/>
      <c r="W10" s="14"/>
      <c r="X10" s="14"/>
    </row>
    <row r="11" spans="1:26">
      <c r="C11" s="43"/>
      <c r="E11" s="3" t="s">
        <v>99</v>
      </c>
      <c r="F11" s="26"/>
      <c r="G11" s="3" t="s">
        <v>47</v>
      </c>
      <c r="H11" s="26"/>
      <c r="I11" s="3" t="s">
        <v>98</v>
      </c>
      <c r="J11" s="26"/>
      <c r="L11" s="14"/>
      <c r="M11" s="3" t="s">
        <v>92</v>
      </c>
      <c r="N11" s="14"/>
      <c r="O11" s="17" t="s">
        <v>172</v>
      </c>
      <c r="P11" s="17"/>
      <c r="Q11" s="17" t="s">
        <v>132</v>
      </c>
      <c r="R11" s="17"/>
      <c r="S11" s="17" t="s">
        <v>108</v>
      </c>
      <c r="T11" s="14"/>
      <c r="U11" s="3" t="s">
        <v>94</v>
      </c>
      <c r="V11" s="14"/>
      <c r="W11" s="14" t="s">
        <v>96</v>
      </c>
      <c r="X11" s="14"/>
    </row>
    <row r="12" spans="1:26">
      <c r="C12" s="43"/>
      <c r="E12" s="3" t="s">
        <v>100</v>
      </c>
      <c r="F12" s="26"/>
      <c r="G12" s="14" t="s">
        <v>102</v>
      </c>
      <c r="H12" s="26"/>
      <c r="I12" s="63" t="s">
        <v>214</v>
      </c>
      <c r="J12" s="26"/>
      <c r="L12" s="14"/>
      <c r="M12" s="14" t="s">
        <v>93</v>
      </c>
      <c r="N12" s="14"/>
      <c r="O12" s="17" t="s">
        <v>215</v>
      </c>
      <c r="P12" s="17"/>
      <c r="Q12" s="17" t="s">
        <v>216</v>
      </c>
      <c r="R12" s="17"/>
      <c r="S12" s="17" t="s">
        <v>120</v>
      </c>
      <c r="T12" s="14"/>
      <c r="U12" s="3" t="s">
        <v>66</v>
      </c>
      <c r="V12" s="14"/>
      <c r="W12" s="14" t="s">
        <v>97</v>
      </c>
      <c r="X12" s="14"/>
      <c r="Y12" s="17" t="s">
        <v>94</v>
      </c>
    </row>
    <row r="13" spans="1:26">
      <c r="C13" s="8" t="s">
        <v>7</v>
      </c>
      <c r="E13" s="38" t="s">
        <v>101</v>
      </c>
      <c r="F13" s="26"/>
      <c r="G13" s="38" t="s">
        <v>103</v>
      </c>
      <c r="H13" s="26"/>
      <c r="I13" s="38" t="s">
        <v>118</v>
      </c>
      <c r="J13" s="26"/>
      <c r="K13" s="38" t="s">
        <v>31</v>
      </c>
      <c r="L13" s="14"/>
      <c r="M13" s="38" t="s">
        <v>129</v>
      </c>
      <c r="N13" s="14"/>
      <c r="O13" s="54" t="s">
        <v>217</v>
      </c>
      <c r="P13" s="17"/>
      <c r="Q13" s="54" t="s">
        <v>218</v>
      </c>
      <c r="R13" s="17"/>
      <c r="S13" s="54" t="s">
        <v>4</v>
      </c>
      <c r="T13" s="14"/>
      <c r="U13" s="38" t="s">
        <v>95</v>
      </c>
      <c r="V13" s="14"/>
      <c r="W13" s="38" t="s">
        <v>213</v>
      </c>
      <c r="X13" s="14"/>
      <c r="Y13" s="54" t="s">
        <v>66</v>
      </c>
    </row>
    <row r="14" spans="1:26">
      <c r="A14" s="33" t="s">
        <v>158</v>
      </c>
      <c r="C14" s="28"/>
      <c r="D14" s="26"/>
      <c r="E14" s="55">
        <v>347500000</v>
      </c>
      <c r="F14" s="55"/>
      <c r="G14" s="55">
        <v>275164000</v>
      </c>
      <c r="H14" s="55"/>
      <c r="I14" s="55">
        <v>49250000</v>
      </c>
      <c r="J14" s="55"/>
      <c r="K14" s="55">
        <v>1188054695.6500001</v>
      </c>
      <c r="L14" s="55"/>
      <c r="M14" s="55">
        <v>0</v>
      </c>
      <c r="N14" s="55"/>
      <c r="O14" s="55">
        <v>-64860035.630000003</v>
      </c>
      <c r="P14" s="55"/>
      <c r="Q14" s="55">
        <v>0</v>
      </c>
      <c r="R14" s="55"/>
      <c r="S14" s="55">
        <v>-64860035.630000003</v>
      </c>
      <c r="T14" s="55"/>
      <c r="U14" s="55">
        <v>1795108660.02</v>
      </c>
      <c r="V14" s="55"/>
      <c r="W14" s="55">
        <v>0</v>
      </c>
      <c r="X14" s="55"/>
      <c r="Y14" s="55">
        <v>1795108660.02</v>
      </c>
      <c r="Z14" s="1"/>
    </row>
    <row r="15" spans="1:26">
      <c r="A15" s="33" t="s">
        <v>160</v>
      </c>
      <c r="B15" s="28"/>
      <c r="C15" s="28"/>
      <c r="D15" s="28"/>
      <c r="E15" s="55"/>
      <c r="F15" s="56"/>
      <c r="G15" s="55"/>
      <c r="H15" s="56"/>
      <c r="I15" s="55"/>
      <c r="J15" s="56"/>
      <c r="K15" s="55"/>
      <c r="L15" s="55"/>
      <c r="M15" s="55"/>
      <c r="N15" s="55"/>
      <c r="O15" s="55"/>
      <c r="P15" s="55"/>
      <c r="Q15" s="55"/>
      <c r="R15" s="55"/>
      <c r="S15" s="56"/>
      <c r="T15" s="56"/>
      <c r="U15" s="56"/>
      <c r="V15" s="56"/>
      <c r="W15" s="56"/>
      <c r="X15" s="56"/>
      <c r="Y15" s="56"/>
    </row>
    <row r="16" spans="1:26">
      <c r="B16" s="58" t="s">
        <v>161</v>
      </c>
      <c r="C16" s="28"/>
      <c r="D16" s="26"/>
      <c r="E16" s="55">
        <v>0</v>
      </c>
      <c r="F16" s="55"/>
      <c r="G16" s="55">
        <v>0</v>
      </c>
      <c r="H16" s="55"/>
      <c r="I16" s="55">
        <v>0</v>
      </c>
      <c r="J16" s="55"/>
      <c r="K16" s="55">
        <v>196224379.28999999</v>
      </c>
      <c r="L16" s="55"/>
      <c r="M16" s="55">
        <v>0</v>
      </c>
      <c r="N16" s="55"/>
      <c r="O16" s="55">
        <v>24780000</v>
      </c>
      <c r="P16" s="55"/>
      <c r="Q16" s="55">
        <v>0</v>
      </c>
      <c r="R16" s="55"/>
      <c r="S16" s="55">
        <v>24780000</v>
      </c>
      <c r="T16" s="55"/>
      <c r="U16" s="55">
        <f>K16+S16</f>
        <v>221004379.28999999</v>
      </c>
      <c r="V16" s="55"/>
      <c r="W16" s="55">
        <v>0</v>
      </c>
      <c r="X16" s="55"/>
      <c r="Y16" s="55">
        <f>U16-W16</f>
        <v>221004379.28999999</v>
      </c>
      <c r="Z16" s="1"/>
    </row>
    <row r="17" spans="1:26">
      <c r="B17" s="58" t="s">
        <v>171</v>
      </c>
      <c r="C17" s="6">
        <v>18</v>
      </c>
      <c r="D17" s="26"/>
      <c r="E17" s="55">
        <v>0</v>
      </c>
      <c r="F17" s="55"/>
      <c r="G17" s="55">
        <v>0</v>
      </c>
      <c r="H17" s="55"/>
      <c r="I17" s="55">
        <v>0</v>
      </c>
      <c r="J17" s="55"/>
      <c r="K17" s="55">
        <v>-298943310</v>
      </c>
      <c r="L17" s="55"/>
      <c r="M17" s="55">
        <v>0</v>
      </c>
      <c r="N17" s="55"/>
      <c r="O17" s="55">
        <v>0</v>
      </c>
      <c r="P17" s="55"/>
      <c r="Q17" s="55">
        <v>0</v>
      </c>
      <c r="R17" s="55"/>
      <c r="S17" s="55">
        <v>0</v>
      </c>
      <c r="T17" s="55"/>
      <c r="U17" s="55">
        <f>K17+S17</f>
        <v>-298943310</v>
      </c>
      <c r="V17" s="55"/>
      <c r="W17" s="55">
        <v>0</v>
      </c>
      <c r="X17" s="55"/>
      <c r="Y17" s="55">
        <f>U17-W17</f>
        <v>-298943310</v>
      </c>
      <c r="Z17" s="1"/>
    </row>
    <row r="18" spans="1:26" ht="21.75" thickBot="1">
      <c r="A18" s="33" t="s">
        <v>186</v>
      </c>
      <c r="C18" s="28"/>
      <c r="D18" s="26"/>
      <c r="E18" s="59">
        <v>347500000</v>
      </c>
      <c r="F18" s="55"/>
      <c r="G18" s="59">
        <v>275164000</v>
      </c>
      <c r="H18" s="55"/>
      <c r="I18" s="59">
        <v>49250000</v>
      </c>
      <c r="J18" s="55"/>
      <c r="K18" s="59">
        <f>SUM(K14:K17)</f>
        <v>1085335764.9400001</v>
      </c>
      <c r="L18" s="55"/>
      <c r="M18" s="59">
        <f>SUM(M14:M17)</f>
        <v>0</v>
      </c>
      <c r="N18" s="55"/>
      <c r="O18" s="59">
        <f>SUM(O14:O17)</f>
        <v>-40080035.630000003</v>
      </c>
      <c r="P18" s="55"/>
      <c r="Q18" s="59">
        <v>0</v>
      </c>
      <c r="R18" s="55"/>
      <c r="S18" s="59">
        <f>SUM(S14:S17)</f>
        <v>-40080035.630000003</v>
      </c>
      <c r="T18" s="55"/>
      <c r="U18" s="59">
        <f>SUM(U14:U17)</f>
        <v>1717169729.3099999</v>
      </c>
      <c r="V18" s="55"/>
      <c r="W18" s="59">
        <v>0</v>
      </c>
      <c r="X18" s="55"/>
      <c r="Y18" s="59">
        <f>SUM(Y14:Y17)</f>
        <v>1717169729.3099999</v>
      </c>
      <c r="Z18" s="1"/>
    </row>
    <row r="19" spans="1:26" ht="25.5" customHeight="1" thickTop="1">
      <c r="C19" s="28"/>
      <c r="D19" s="26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1"/>
    </row>
    <row r="20" spans="1:26">
      <c r="A20" s="33" t="s">
        <v>180</v>
      </c>
      <c r="C20" s="28"/>
      <c r="E20" s="56">
        <f>E18</f>
        <v>347500000</v>
      </c>
      <c r="F20" s="55"/>
      <c r="G20" s="56">
        <f>G18</f>
        <v>275164000</v>
      </c>
      <c r="H20" s="55"/>
      <c r="I20" s="56">
        <f>I18</f>
        <v>49250000</v>
      </c>
      <c r="J20" s="55"/>
      <c r="K20" s="56">
        <v>1183185604.9100001</v>
      </c>
      <c r="L20" s="55"/>
      <c r="M20" s="56">
        <f>M18</f>
        <v>0</v>
      </c>
      <c r="N20" s="55"/>
      <c r="O20" s="56">
        <v>-25878835.629999999</v>
      </c>
      <c r="P20" s="55"/>
      <c r="Q20" s="55">
        <v>0</v>
      </c>
      <c r="R20" s="55"/>
      <c r="S20" s="56">
        <f>O20+Q20</f>
        <v>-25878835.629999999</v>
      </c>
      <c r="T20" s="55"/>
      <c r="U20" s="55">
        <f>E20+G20+I20+K20+S20</f>
        <v>1829220769.28</v>
      </c>
      <c r="V20" s="55"/>
      <c r="W20" s="56">
        <v>0</v>
      </c>
      <c r="X20" s="55"/>
      <c r="Y20" s="55">
        <f>U20+W20</f>
        <v>1829220769.28</v>
      </c>
      <c r="Z20" s="1"/>
    </row>
    <row r="21" spans="1:26">
      <c r="A21" s="33" t="s">
        <v>160</v>
      </c>
      <c r="C21" s="28"/>
      <c r="E21" s="56"/>
      <c r="F21" s="55"/>
      <c r="G21" s="56"/>
      <c r="H21" s="55"/>
      <c r="I21" s="56"/>
      <c r="J21" s="55"/>
      <c r="K21" s="56"/>
      <c r="L21" s="55"/>
      <c r="M21" s="56"/>
      <c r="N21" s="55"/>
      <c r="O21" s="56"/>
      <c r="P21" s="55"/>
      <c r="Q21" s="55"/>
      <c r="R21" s="55"/>
      <c r="S21" s="56"/>
      <c r="T21" s="55"/>
      <c r="U21" s="56"/>
      <c r="V21" s="55"/>
      <c r="W21" s="56"/>
      <c r="X21" s="55"/>
      <c r="Y21" s="56"/>
      <c r="Z21" s="1"/>
    </row>
    <row r="22" spans="1:26">
      <c r="B22" s="33" t="s">
        <v>201</v>
      </c>
      <c r="C22" s="28"/>
      <c r="E22" s="55">
        <v>0</v>
      </c>
      <c r="F22" s="55"/>
      <c r="G22" s="55">
        <v>0</v>
      </c>
      <c r="H22" s="55"/>
      <c r="I22" s="55">
        <v>0</v>
      </c>
      <c r="J22" s="55"/>
      <c r="K22" s="55">
        <v>0</v>
      </c>
      <c r="L22" s="55"/>
      <c r="M22" s="55">
        <v>0</v>
      </c>
      <c r="N22" s="55"/>
      <c r="O22" s="55">
        <v>0</v>
      </c>
      <c r="P22" s="55"/>
      <c r="Q22" s="55">
        <v>0</v>
      </c>
      <c r="R22" s="55"/>
      <c r="S22" s="55">
        <v>0</v>
      </c>
      <c r="T22" s="55"/>
      <c r="U22" s="55">
        <v>0</v>
      </c>
      <c r="V22" s="55"/>
      <c r="W22" s="56">
        <v>750000</v>
      </c>
      <c r="X22" s="55"/>
      <c r="Y22" s="55">
        <f>SUM(U22:W22)</f>
        <v>750000</v>
      </c>
      <c r="Z22" s="1"/>
    </row>
    <row r="23" spans="1:26">
      <c r="A23" s="58"/>
      <c r="B23" s="58" t="s">
        <v>161</v>
      </c>
      <c r="C23" s="6"/>
      <c r="E23" s="55">
        <v>0</v>
      </c>
      <c r="F23" s="55"/>
      <c r="G23" s="55">
        <v>0</v>
      </c>
      <c r="H23" s="55"/>
      <c r="I23" s="55">
        <v>0</v>
      </c>
      <c r="J23" s="55"/>
      <c r="K23" s="55">
        <f>PL!F31</f>
        <v>311127810.91700029</v>
      </c>
      <c r="L23" s="55"/>
      <c r="M23" s="55">
        <v>0</v>
      </c>
      <c r="N23" s="55"/>
      <c r="O23" s="55">
        <f>'OCI '!F17+'OCI '!F19</f>
        <v>1547200</v>
      </c>
      <c r="P23" s="55"/>
      <c r="Q23" s="55">
        <f>-23099797.67+4619959.53</f>
        <v>-18479838.140000001</v>
      </c>
      <c r="R23" s="55"/>
      <c r="S23" s="55">
        <f>+M23+O23+Q23</f>
        <v>-16932638.140000001</v>
      </c>
      <c r="T23" s="55"/>
      <c r="U23" s="55">
        <f>K23+S23+I23+G23+E23</f>
        <v>294195172.77700031</v>
      </c>
      <c r="V23" s="55"/>
      <c r="W23" s="55">
        <v>-2712.0869999999995</v>
      </c>
      <c r="X23" s="55"/>
      <c r="Y23" s="55">
        <f>SUM(U23:W23)</f>
        <v>294192460.6900003</v>
      </c>
      <c r="Z23" s="1"/>
    </row>
    <row r="24" spans="1:26">
      <c r="A24" s="58"/>
      <c r="B24" s="58" t="s">
        <v>202</v>
      </c>
      <c r="C24" s="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1"/>
    </row>
    <row r="25" spans="1:26">
      <c r="A25" s="58"/>
      <c r="B25" s="52" t="s">
        <v>212</v>
      </c>
      <c r="C25" s="6"/>
      <c r="E25" s="55">
        <v>0</v>
      </c>
      <c r="F25" s="55"/>
      <c r="G25" s="55">
        <v>0</v>
      </c>
      <c r="H25" s="55"/>
      <c r="I25" s="55">
        <v>0</v>
      </c>
      <c r="J25" s="55"/>
      <c r="K25" s="55">
        <v>-18479838.140000001</v>
      </c>
      <c r="L25" s="55"/>
      <c r="M25" s="55"/>
      <c r="N25" s="55"/>
      <c r="O25" s="55">
        <v>0</v>
      </c>
      <c r="P25" s="55"/>
      <c r="Q25" s="55">
        <v>18479838.140000001</v>
      </c>
      <c r="R25" s="55"/>
      <c r="S25" s="55">
        <f>+M25+O25+Q25</f>
        <v>18479838.140000001</v>
      </c>
      <c r="T25" s="55"/>
      <c r="U25" s="55">
        <v>0</v>
      </c>
      <c r="V25" s="55"/>
      <c r="W25" s="55">
        <v>0</v>
      </c>
      <c r="X25" s="55"/>
      <c r="Y25" s="55">
        <f>SUM(U25:W25)</f>
        <v>0</v>
      </c>
      <c r="Z25" s="1"/>
    </row>
    <row r="26" spans="1:26" hidden="1">
      <c r="A26" s="58"/>
      <c r="B26" s="58" t="s">
        <v>171</v>
      </c>
      <c r="C26" s="6">
        <v>18</v>
      </c>
      <c r="E26" s="55">
        <v>0</v>
      </c>
      <c r="F26" s="55"/>
      <c r="G26" s="55">
        <v>0</v>
      </c>
      <c r="H26" s="55"/>
      <c r="I26" s="55">
        <v>0</v>
      </c>
      <c r="J26" s="55"/>
      <c r="K26" s="55">
        <v>0</v>
      </c>
      <c r="L26" s="55"/>
      <c r="M26" s="55">
        <v>0</v>
      </c>
      <c r="N26" s="55"/>
      <c r="O26" s="55">
        <v>0</v>
      </c>
      <c r="P26" s="55"/>
      <c r="Q26" s="55">
        <v>0</v>
      </c>
      <c r="R26" s="55"/>
      <c r="S26" s="55">
        <v>0</v>
      </c>
      <c r="T26" s="55"/>
      <c r="U26" s="55">
        <v>0</v>
      </c>
      <c r="V26" s="55"/>
      <c r="W26" s="55">
        <v>0</v>
      </c>
      <c r="X26" s="55"/>
      <c r="Y26" s="55">
        <v>0</v>
      </c>
      <c r="Z26" s="1"/>
    </row>
    <row r="27" spans="1:26">
      <c r="A27" s="58"/>
      <c r="B27" s="58" t="s">
        <v>171</v>
      </c>
      <c r="C27" s="6">
        <v>18</v>
      </c>
      <c r="E27" s="55">
        <v>0</v>
      </c>
      <c r="F27" s="55"/>
      <c r="G27" s="55">
        <v>0</v>
      </c>
      <c r="H27" s="55"/>
      <c r="I27" s="55">
        <v>0</v>
      </c>
      <c r="J27" s="55"/>
      <c r="K27" s="55">
        <f>-364875000-176085-102340</f>
        <v>-365153425</v>
      </c>
      <c r="L27" s="55"/>
      <c r="M27" s="55"/>
      <c r="N27" s="55"/>
      <c r="O27" s="55">
        <v>0</v>
      </c>
      <c r="P27" s="55"/>
      <c r="Q27" s="55">
        <v>0</v>
      </c>
      <c r="R27" s="55"/>
      <c r="S27" s="55">
        <v>0</v>
      </c>
      <c r="T27" s="55"/>
      <c r="U27" s="55">
        <f>+K27</f>
        <v>-365153425</v>
      </c>
      <c r="V27" s="55"/>
      <c r="W27" s="55">
        <v>0</v>
      </c>
      <c r="X27" s="55"/>
      <c r="Y27" s="55">
        <f>+U27</f>
        <v>-365153425</v>
      </c>
      <c r="Z27" s="1"/>
    </row>
    <row r="28" spans="1:26" ht="21.75" thickBot="1">
      <c r="A28" s="33" t="s">
        <v>187</v>
      </c>
      <c r="C28" s="28"/>
      <c r="E28" s="59">
        <f>SUM(E20:E23)</f>
        <v>347500000</v>
      </c>
      <c r="F28" s="55"/>
      <c r="G28" s="59">
        <f>SUM(G20:G23)</f>
        <v>275164000</v>
      </c>
      <c r="H28" s="55"/>
      <c r="I28" s="59">
        <f>SUM(I20:I23)</f>
        <v>49250000</v>
      </c>
      <c r="J28" s="55"/>
      <c r="K28" s="59">
        <f>K20+K23+K25+K27</f>
        <v>1110680152.6870003</v>
      </c>
      <c r="L28" s="55"/>
      <c r="M28" s="59">
        <f>SUM(M20:M23)</f>
        <v>0</v>
      </c>
      <c r="N28" s="55"/>
      <c r="O28" s="59">
        <f>O20+O23+O25+O27</f>
        <v>-24331635.629999999</v>
      </c>
      <c r="P28" s="55"/>
      <c r="Q28" s="59">
        <f>Q20+Q23+Q25+Q27</f>
        <v>0</v>
      </c>
      <c r="R28" s="55"/>
      <c r="S28" s="59">
        <f>S20+S23+S25+S27</f>
        <v>-24331635.629999995</v>
      </c>
      <c r="T28" s="55"/>
      <c r="U28" s="59">
        <f>U20+U23+U25+U27</f>
        <v>1758262517.0570002</v>
      </c>
      <c r="V28" s="55"/>
      <c r="W28" s="59">
        <f>SUM(W20:W27)</f>
        <v>747287.91299999994</v>
      </c>
      <c r="X28" s="55"/>
      <c r="Y28" s="59">
        <f>SUM(Y20:Y27)</f>
        <v>1759009804.9700003</v>
      </c>
      <c r="Z28" s="1"/>
    </row>
    <row r="29" spans="1:26" ht="24.75" customHeight="1" thickTop="1">
      <c r="C29" s="28"/>
      <c r="E29" s="56"/>
      <c r="F29" s="55"/>
      <c r="G29" s="56"/>
      <c r="H29" s="55"/>
      <c r="I29" s="56"/>
      <c r="J29" s="55"/>
      <c r="K29" s="56"/>
      <c r="L29" s="55"/>
      <c r="M29" s="56"/>
      <c r="N29" s="55"/>
      <c r="O29" s="56"/>
      <c r="P29" s="55"/>
      <c r="Q29" s="55"/>
      <c r="R29" s="55"/>
      <c r="S29" s="56"/>
      <c r="T29" s="55"/>
      <c r="U29" s="56"/>
      <c r="V29" s="55"/>
      <c r="W29" s="56"/>
      <c r="X29" s="55"/>
      <c r="Y29" s="56"/>
      <c r="Z29" s="1"/>
    </row>
    <row r="30" spans="1:26" ht="22.5" customHeight="1">
      <c r="A30" s="28" t="s">
        <v>142</v>
      </c>
      <c r="C30" s="28"/>
      <c r="E30" s="56"/>
      <c r="F30" s="55"/>
      <c r="G30" s="56"/>
      <c r="H30" s="55"/>
      <c r="I30" s="56"/>
      <c r="J30" s="55"/>
      <c r="K30" s="56"/>
      <c r="L30" s="55"/>
      <c r="M30" s="56"/>
      <c r="N30" s="55"/>
      <c r="O30" s="56"/>
      <c r="P30" s="55"/>
      <c r="Q30" s="55"/>
      <c r="R30" s="55"/>
      <c r="S30" s="56"/>
      <c r="T30" s="55"/>
      <c r="U30" s="56"/>
      <c r="V30" s="55"/>
      <c r="W30" s="56"/>
      <c r="X30" s="55"/>
      <c r="Y30" s="56"/>
      <c r="Z30" s="1"/>
    </row>
    <row r="31" spans="1:26" ht="22.5" customHeight="1">
      <c r="A31" s="28"/>
      <c r="C31" s="28"/>
      <c r="E31" s="56"/>
      <c r="F31" s="55"/>
      <c r="G31" s="56"/>
      <c r="H31" s="55"/>
      <c r="I31" s="56"/>
      <c r="J31" s="55"/>
      <c r="K31" s="56"/>
      <c r="L31" s="55"/>
      <c r="M31" s="56"/>
      <c r="N31" s="55"/>
      <c r="O31" s="56"/>
      <c r="P31" s="55"/>
      <c r="Q31" s="55"/>
      <c r="R31" s="55"/>
      <c r="S31" s="56"/>
      <c r="T31" s="55"/>
      <c r="U31" s="56"/>
      <c r="V31" s="55"/>
      <c r="W31" s="56"/>
      <c r="X31" s="55"/>
      <c r="Y31" s="56"/>
      <c r="Z31" s="1"/>
    </row>
    <row r="32" spans="1:26">
      <c r="C32" s="28"/>
      <c r="E32" s="56"/>
      <c r="F32" s="55"/>
      <c r="G32" s="56"/>
      <c r="H32" s="55"/>
      <c r="I32" s="56"/>
      <c r="J32" s="55"/>
      <c r="K32" s="60"/>
      <c r="L32" s="55"/>
      <c r="M32" s="56"/>
      <c r="N32" s="55"/>
      <c r="O32" s="56"/>
      <c r="P32" s="55"/>
      <c r="Q32" s="55"/>
      <c r="R32" s="55"/>
      <c r="S32" s="56"/>
      <c r="T32" s="55"/>
      <c r="U32" s="56"/>
      <c r="V32" s="55"/>
      <c r="W32" s="56"/>
      <c r="X32" s="55"/>
      <c r="Y32" s="56"/>
      <c r="Z32" s="1"/>
    </row>
    <row r="33" spans="1:26">
      <c r="B33" s="129" t="s">
        <v>20</v>
      </c>
      <c r="D33" s="17"/>
      <c r="E33" s="58"/>
      <c r="F33" s="17"/>
      <c r="H33" s="2"/>
      <c r="I33" s="129" t="s">
        <v>20</v>
      </c>
      <c r="J33" s="17"/>
      <c r="K33" s="17"/>
      <c r="L33" s="17"/>
      <c r="M33" s="17"/>
    </row>
    <row r="34" spans="1:26">
      <c r="B34" s="58"/>
      <c r="D34" s="17"/>
      <c r="E34" s="58"/>
      <c r="F34" s="17"/>
      <c r="H34" s="2"/>
      <c r="I34" s="58"/>
      <c r="J34" s="17"/>
      <c r="K34" s="17"/>
      <c r="L34" s="17"/>
      <c r="M34" s="17"/>
    </row>
    <row r="35" spans="1:26">
      <c r="A35" s="17"/>
      <c r="B35" s="17"/>
      <c r="C35" s="62"/>
      <c r="E35" s="58"/>
      <c r="F35" s="58"/>
      <c r="G35" s="29"/>
      <c r="H35" s="29"/>
      <c r="I35" s="1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Z35" s="26"/>
    </row>
    <row r="36" spans="1:26">
      <c r="A36" s="17"/>
      <c r="B36" s="17"/>
      <c r="C36" s="62"/>
      <c r="E36" s="58"/>
      <c r="F36" s="58"/>
      <c r="G36" s="29"/>
      <c r="H36" s="29"/>
      <c r="I36" s="1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Z36" s="26"/>
    </row>
    <row r="37" spans="1:26">
      <c r="A37" s="17"/>
      <c r="B37" s="17"/>
      <c r="C37" s="62"/>
      <c r="E37" s="58"/>
      <c r="F37" s="58"/>
      <c r="G37" s="29"/>
      <c r="H37" s="29"/>
      <c r="I37" s="1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Z37" s="26"/>
    </row>
  </sheetData>
  <mergeCells count="8">
    <mergeCell ref="O9:Q9"/>
    <mergeCell ref="I8:K8"/>
    <mergeCell ref="A2:Y2"/>
    <mergeCell ref="A3:Y3"/>
    <mergeCell ref="A4:Y4"/>
    <mergeCell ref="A5:Y5"/>
    <mergeCell ref="E7:Y7"/>
    <mergeCell ref="M8:S8"/>
  </mergeCells>
  <phoneticPr fontId="4" type="noConversion"/>
  <pageMargins left="0.3" right="0" top="0.5" bottom="0.25" header="0.25" footer="0.25"/>
  <pageSetup paperSize="9" scale="80" orientation="landscape" r:id="rId1"/>
  <headerFooter>
    <oddFooter>&amp;C&amp;"Angsana New,Regular"&amp;14 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view="pageBreakPreview" topLeftCell="A4" zoomScale="90" zoomScaleNormal="100" zoomScaleSheetLayoutView="90" workbookViewId="0">
      <selection activeCell="U1" sqref="U1:U1048576"/>
    </sheetView>
  </sheetViews>
  <sheetFormatPr defaultColWidth="9.140625" defaultRowHeight="21"/>
  <cols>
    <col min="1" max="1" width="2.28515625" style="33" customWidth="1"/>
    <col min="2" max="2" width="39.7109375" style="53" customWidth="1"/>
    <col min="3" max="3" width="8.7109375" style="53" customWidth="1"/>
    <col min="4" max="4" width="0.7109375" style="53" customWidth="1"/>
    <col min="5" max="5" width="14.7109375" style="33" customWidth="1"/>
    <col min="6" max="6" width="0.7109375" style="33" customWidth="1"/>
    <col min="7" max="7" width="14.7109375" style="33" customWidth="1"/>
    <col min="8" max="8" width="0.7109375" style="33" customWidth="1"/>
    <col min="9" max="9" width="14.7109375" style="33" customWidth="1"/>
    <col min="10" max="10" width="0.7109375" style="33" customWidth="1"/>
    <col min="11" max="11" width="14.7109375" style="33" customWidth="1"/>
    <col min="12" max="12" width="0.7109375" style="33" customWidth="1"/>
    <col min="13" max="13" width="16.7109375" style="33" customWidth="1"/>
    <col min="14" max="14" width="0.7109375" style="33" customWidth="1"/>
    <col min="15" max="15" width="16.7109375" style="33" customWidth="1"/>
    <col min="16" max="16" width="0.7109375" style="33" customWidth="1"/>
    <col min="17" max="17" width="14.7109375" style="33" customWidth="1"/>
    <col min="18" max="18" width="0.7109375" style="33" customWidth="1"/>
    <col min="19" max="19" width="14.7109375" style="33" customWidth="1"/>
    <col min="20" max="20" width="0.42578125" style="33" customWidth="1"/>
    <col min="21" max="16384" width="9.140625" style="33"/>
  </cols>
  <sheetData>
    <row r="1" spans="1:20">
      <c r="Q1" s="148" t="s">
        <v>163</v>
      </c>
      <c r="R1" s="148"/>
      <c r="S1" s="148"/>
    </row>
    <row r="2" spans="1:20">
      <c r="A2" s="148" t="s">
        <v>107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</row>
    <row r="3" spans="1:20">
      <c r="A3" s="148" t="s">
        <v>46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</row>
    <row r="4" spans="1:20">
      <c r="A4" s="148" t="s">
        <v>10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</row>
    <row r="5" spans="1:20" s="1" customFormat="1">
      <c r="A5" s="143" t="s">
        <v>205</v>
      </c>
      <c r="B5" s="143"/>
      <c r="C5" s="143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20" s="1" customFormat="1" ht="10.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20">
      <c r="E7" s="147" t="s">
        <v>8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</row>
    <row r="8" spans="1:20">
      <c r="E8" s="18"/>
      <c r="F8" s="18"/>
      <c r="G8" s="18"/>
      <c r="H8" s="18"/>
      <c r="I8" s="147" t="s">
        <v>6</v>
      </c>
      <c r="J8" s="147"/>
      <c r="K8" s="147"/>
      <c r="L8" s="14"/>
      <c r="M8" s="140" t="s">
        <v>88</v>
      </c>
      <c r="N8" s="140"/>
      <c r="O8" s="140"/>
      <c r="P8" s="140"/>
      <c r="Q8" s="140"/>
      <c r="R8" s="14"/>
    </row>
    <row r="9" spans="1:20">
      <c r="H9" s="18"/>
      <c r="L9" s="3"/>
      <c r="M9" s="146" t="s">
        <v>130</v>
      </c>
      <c r="N9" s="146"/>
      <c r="O9" s="146"/>
      <c r="P9" s="14"/>
      <c r="Q9" s="14" t="s">
        <v>5</v>
      </c>
      <c r="R9" s="14"/>
    </row>
    <row r="10" spans="1:20">
      <c r="H10" s="18"/>
      <c r="L10" s="3"/>
      <c r="M10" s="14" t="s">
        <v>104</v>
      </c>
      <c r="N10" s="17"/>
      <c r="O10" s="14" t="s">
        <v>104</v>
      </c>
      <c r="P10" s="14"/>
      <c r="Q10" s="14"/>
      <c r="R10" s="14"/>
    </row>
    <row r="11" spans="1:20">
      <c r="E11" s="3" t="s">
        <v>99</v>
      </c>
      <c r="G11" s="3" t="s">
        <v>47</v>
      </c>
      <c r="H11" s="18"/>
      <c r="I11" s="3" t="s">
        <v>98</v>
      </c>
      <c r="J11" s="14"/>
      <c r="K11" s="14"/>
      <c r="L11" s="3"/>
      <c r="M11" s="17" t="s">
        <v>172</v>
      </c>
      <c r="N11" s="14"/>
      <c r="O11" s="17" t="s">
        <v>132</v>
      </c>
      <c r="P11" s="17"/>
      <c r="Q11" s="17" t="s">
        <v>108</v>
      </c>
      <c r="R11" s="3"/>
    </row>
    <row r="12" spans="1:20">
      <c r="B12" s="33"/>
      <c r="C12" s="33"/>
      <c r="D12" s="33"/>
      <c r="E12" s="3" t="s">
        <v>100</v>
      </c>
      <c r="F12" s="18"/>
      <c r="G12" s="14" t="s">
        <v>102</v>
      </c>
      <c r="H12" s="26"/>
      <c r="I12" s="17" t="s">
        <v>119</v>
      </c>
      <c r="J12" s="18"/>
      <c r="L12" s="3"/>
      <c r="M12" s="17" t="s">
        <v>215</v>
      </c>
      <c r="N12" s="17"/>
      <c r="O12" s="17" t="s">
        <v>216</v>
      </c>
      <c r="P12" s="17"/>
      <c r="Q12" s="17" t="s">
        <v>120</v>
      </c>
      <c r="R12" s="14"/>
      <c r="S12" s="33" t="s">
        <v>114</v>
      </c>
    </row>
    <row r="13" spans="1:20">
      <c r="B13" s="43"/>
      <c r="C13" s="8" t="s">
        <v>7</v>
      </c>
      <c r="D13" s="64"/>
      <c r="E13" s="38" t="s">
        <v>101</v>
      </c>
      <c r="F13" s="26"/>
      <c r="G13" s="38" t="s">
        <v>103</v>
      </c>
      <c r="I13" s="38" t="s">
        <v>118</v>
      </c>
      <c r="J13" s="26"/>
      <c r="K13" s="38" t="s">
        <v>31</v>
      </c>
      <c r="L13" s="14"/>
      <c r="M13" s="54" t="s">
        <v>217</v>
      </c>
      <c r="N13" s="17"/>
      <c r="O13" s="54" t="s">
        <v>218</v>
      </c>
      <c r="P13" s="17"/>
      <c r="Q13" s="54" t="s">
        <v>4</v>
      </c>
      <c r="R13" s="17"/>
      <c r="S13" s="54" t="s">
        <v>66</v>
      </c>
    </row>
    <row r="14" spans="1:20">
      <c r="A14" s="33" t="s">
        <v>158</v>
      </c>
      <c r="B14" s="65"/>
      <c r="C14" s="6"/>
      <c r="D14" s="6"/>
      <c r="E14" s="55">
        <v>347500000</v>
      </c>
      <c r="F14" s="56"/>
      <c r="G14" s="55">
        <v>275164000</v>
      </c>
      <c r="H14" s="56"/>
      <c r="I14" s="55">
        <v>34750000</v>
      </c>
      <c r="J14" s="56"/>
      <c r="K14" s="55">
        <v>199229292.44</v>
      </c>
      <c r="L14" s="55"/>
      <c r="M14" s="55">
        <v>-64860035.630000003</v>
      </c>
      <c r="N14" s="55"/>
      <c r="O14" s="55">
        <v>0</v>
      </c>
      <c r="P14" s="55"/>
      <c r="Q14" s="55">
        <v>-64860035.630000003</v>
      </c>
      <c r="R14" s="55"/>
      <c r="S14" s="56">
        <f>E14+G14+I14+K14+Q14</f>
        <v>791783256.81000006</v>
      </c>
      <c r="T14" s="57"/>
    </row>
    <row r="15" spans="1:20">
      <c r="A15" s="33" t="s">
        <v>160</v>
      </c>
      <c r="B15" s="28"/>
      <c r="C15" s="28"/>
      <c r="D15" s="28"/>
      <c r="E15" s="55"/>
      <c r="F15" s="56"/>
      <c r="G15" s="55"/>
      <c r="H15" s="56"/>
      <c r="I15" s="55"/>
      <c r="J15" s="56"/>
      <c r="K15" s="55"/>
      <c r="L15" s="55"/>
      <c r="M15" s="55"/>
      <c r="N15" s="55"/>
      <c r="O15" s="55"/>
      <c r="P15" s="55"/>
      <c r="Q15" s="55"/>
      <c r="R15" s="55"/>
      <c r="S15" s="56"/>
      <c r="T15" s="57"/>
    </row>
    <row r="16" spans="1:20">
      <c r="B16" s="58" t="s">
        <v>161</v>
      </c>
      <c r="C16" s="6"/>
      <c r="D16" s="6"/>
      <c r="E16" s="55">
        <v>0</v>
      </c>
      <c r="F16" s="56"/>
      <c r="G16" s="55">
        <v>0</v>
      </c>
      <c r="H16" s="56"/>
      <c r="I16" s="55">
        <v>0</v>
      </c>
      <c r="J16" s="56"/>
      <c r="K16" s="56">
        <v>159836920.97999999</v>
      </c>
      <c r="L16" s="56"/>
      <c r="M16" s="56">
        <v>24780000</v>
      </c>
      <c r="N16" s="56"/>
      <c r="O16" s="56">
        <v>0</v>
      </c>
      <c r="P16" s="56"/>
      <c r="Q16" s="56">
        <f>M16+O16</f>
        <v>24780000</v>
      </c>
      <c r="R16" s="56"/>
      <c r="S16" s="56">
        <f>K16+Q16</f>
        <v>184616920.97999999</v>
      </c>
      <c r="T16" s="57"/>
    </row>
    <row r="17" spans="1:20">
      <c r="B17" s="58" t="s">
        <v>171</v>
      </c>
      <c r="C17" s="6">
        <v>18</v>
      </c>
      <c r="D17" s="6"/>
      <c r="E17" s="55">
        <v>0</v>
      </c>
      <c r="F17" s="56"/>
      <c r="G17" s="55">
        <v>0</v>
      </c>
      <c r="H17" s="56"/>
      <c r="I17" s="55">
        <v>0</v>
      </c>
      <c r="J17" s="56"/>
      <c r="K17" s="56">
        <v>-298850000</v>
      </c>
      <c r="L17" s="56"/>
      <c r="M17" s="56">
        <v>0</v>
      </c>
      <c r="N17" s="56"/>
      <c r="O17" s="56">
        <v>0</v>
      </c>
      <c r="P17" s="55"/>
      <c r="Q17" s="56">
        <v>0</v>
      </c>
      <c r="R17" s="56"/>
      <c r="S17" s="56">
        <f>K17+Q17</f>
        <v>-298850000</v>
      </c>
      <c r="T17" s="57"/>
    </row>
    <row r="18" spans="1:20" ht="21.75" thickBot="1">
      <c r="A18" s="33" t="s">
        <v>186</v>
      </c>
      <c r="B18" s="6"/>
      <c r="C18" s="6"/>
      <c r="D18" s="6"/>
      <c r="E18" s="59">
        <f>SUM(E14:E17)</f>
        <v>347500000</v>
      </c>
      <c r="F18" s="56"/>
      <c r="G18" s="59">
        <f>SUM(G14:G17)</f>
        <v>275164000</v>
      </c>
      <c r="H18" s="56"/>
      <c r="I18" s="59">
        <f>SUM(I14:I17)</f>
        <v>34750000</v>
      </c>
      <c r="J18" s="56"/>
      <c r="K18" s="59">
        <f>SUM(K14:K17)</f>
        <v>60216213.419999957</v>
      </c>
      <c r="L18" s="55"/>
      <c r="M18" s="59">
        <f>SUM(M14:M17)</f>
        <v>-40080035.630000003</v>
      </c>
      <c r="N18" s="55"/>
      <c r="O18" s="59">
        <v>0</v>
      </c>
      <c r="P18" s="55"/>
      <c r="Q18" s="59">
        <f>SUM(Q14:Q17)</f>
        <v>-40080035.630000003</v>
      </c>
      <c r="R18" s="55">
        <v>0</v>
      </c>
      <c r="S18" s="59">
        <f>SUM(S14:S17)</f>
        <v>677550177.79000008</v>
      </c>
      <c r="T18" s="57"/>
    </row>
    <row r="19" spans="1:20" ht="21.75" thickTop="1">
      <c r="B19" s="6"/>
      <c r="C19" s="6"/>
      <c r="D19" s="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5"/>
      <c r="Q19" s="56"/>
      <c r="R19" s="56"/>
      <c r="S19" s="56"/>
      <c r="T19" s="57"/>
    </row>
    <row r="20" spans="1:20">
      <c r="A20" s="33" t="s">
        <v>180</v>
      </c>
      <c r="B20" s="65"/>
      <c r="C20" s="6"/>
      <c r="D20" s="6"/>
      <c r="E20" s="55">
        <v>347500000</v>
      </c>
      <c r="F20" s="56"/>
      <c r="G20" s="55">
        <v>275164000</v>
      </c>
      <c r="H20" s="56"/>
      <c r="I20" s="55">
        <v>34750000</v>
      </c>
      <c r="J20" s="56"/>
      <c r="K20" s="55">
        <v>197474895.75999999</v>
      </c>
      <c r="L20" s="55"/>
      <c r="M20" s="55">
        <v>-25878835.629999999</v>
      </c>
      <c r="N20" s="55"/>
      <c r="O20" s="55">
        <v>0</v>
      </c>
      <c r="P20" s="55"/>
      <c r="Q20" s="55">
        <f>M20+O20</f>
        <v>-25878835.629999999</v>
      </c>
      <c r="R20" s="55">
        <v>0</v>
      </c>
      <c r="S20" s="56">
        <f>E20+G20+I20+K20+M20</f>
        <v>829010060.13</v>
      </c>
      <c r="T20" s="57"/>
    </row>
    <row r="21" spans="1:20">
      <c r="A21" s="33" t="s">
        <v>160</v>
      </c>
      <c r="B21" s="28"/>
      <c r="C21" s="28"/>
      <c r="D21" s="28"/>
      <c r="E21" s="55"/>
      <c r="F21" s="56"/>
      <c r="G21" s="55"/>
      <c r="H21" s="56"/>
      <c r="I21" s="55"/>
      <c r="J21" s="56"/>
      <c r="K21" s="55"/>
      <c r="L21" s="55"/>
      <c r="M21" s="55"/>
      <c r="N21" s="55"/>
      <c r="O21" s="55"/>
      <c r="P21" s="55"/>
      <c r="Q21" s="55"/>
      <c r="R21" s="55"/>
      <c r="S21" s="56"/>
      <c r="T21" s="57"/>
    </row>
    <row r="22" spans="1:20">
      <c r="B22" s="58" t="s">
        <v>161</v>
      </c>
      <c r="C22" s="6"/>
      <c r="D22" s="6"/>
      <c r="E22" s="55">
        <v>0</v>
      </c>
      <c r="F22" s="56"/>
      <c r="G22" s="55">
        <v>0</v>
      </c>
      <c r="H22" s="56"/>
      <c r="I22" s="55">
        <v>0</v>
      </c>
      <c r="J22" s="56"/>
      <c r="K22" s="56">
        <f>PL!J33</f>
        <v>304154160.76000011</v>
      </c>
      <c r="L22" s="56"/>
      <c r="M22" s="56">
        <v>1547200</v>
      </c>
      <c r="N22" s="56"/>
      <c r="O22" s="56">
        <v>-12018982.140000001</v>
      </c>
      <c r="P22" s="56"/>
      <c r="Q22" s="56">
        <f>M22+O22</f>
        <v>-10471782.140000001</v>
      </c>
      <c r="R22" s="56"/>
      <c r="S22" s="56">
        <f>K22+Q22</f>
        <v>293682378.62000012</v>
      </c>
      <c r="T22" s="57"/>
    </row>
    <row r="23" spans="1:20">
      <c r="B23" s="58" t="s">
        <v>183</v>
      </c>
      <c r="C23" s="6"/>
      <c r="D23" s="6"/>
      <c r="E23" s="55"/>
      <c r="F23" s="56"/>
      <c r="G23" s="55"/>
      <c r="H23" s="56"/>
      <c r="I23" s="55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7"/>
    </row>
    <row r="24" spans="1:20">
      <c r="B24" s="52" t="s">
        <v>184</v>
      </c>
      <c r="C24" s="6"/>
      <c r="D24" s="6"/>
      <c r="E24" s="55">
        <v>0</v>
      </c>
      <c r="F24" s="56"/>
      <c r="G24" s="55">
        <v>0</v>
      </c>
      <c r="H24" s="56"/>
      <c r="I24" s="55">
        <v>0</v>
      </c>
      <c r="J24" s="56"/>
      <c r="K24" s="56">
        <v>-12018982.140000001</v>
      </c>
      <c r="L24" s="56"/>
      <c r="M24" s="56">
        <v>0</v>
      </c>
      <c r="N24" s="56"/>
      <c r="O24" s="56">
        <v>12018982.140000001</v>
      </c>
      <c r="P24" s="56"/>
      <c r="Q24" s="56">
        <v>12018982.140000001</v>
      </c>
      <c r="R24" s="56"/>
      <c r="S24" s="56">
        <v>0</v>
      </c>
      <c r="T24" s="57"/>
    </row>
    <row r="25" spans="1:20">
      <c r="B25" s="58" t="s">
        <v>171</v>
      </c>
      <c r="C25" s="6">
        <v>18</v>
      </c>
      <c r="D25" s="6"/>
      <c r="E25" s="55">
        <v>0</v>
      </c>
      <c r="F25" s="56"/>
      <c r="G25" s="55">
        <v>0</v>
      </c>
      <c r="H25" s="56"/>
      <c r="I25" s="55">
        <v>0</v>
      </c>
      <c r="J25" s="56"/>
      <c r="K25" s="56">
        <v>-364875000</v>
      </c>
      <c r="L25" s="56"/>
      <c r="M25" s="56">
        <v>0</v>
      </c>
      <c r="N25" s="56"/>
      <c r="O25" s="56">
        <v>0</v>
      </c>
      <c r="P25" s="55"/>
      <c r="Q25" s="56">
        <v>0</v>
      </c>
      <c r="R25" s="56"/>
      <c r="S25" s="56">
        <f>K25+Q25</f>
        <v>-364875000</v>
      </c>
      <c r="T25" s="57"/>
    </row>
    <row r="26" spans="1:20" ht="21.75" thickBot="1">
      <c r="A26" s="33" t="s">
        <v>206</v>
      </c>
      <c r="B26" s="6"/>
      <c r="C26" s="6"/>
      <c r="D26" s="6"/>
      <c r="E26" s="59">
        <f>SUM(E20:E25)</f>
        <v>347500000</v>
      </c>
      <c r="F26" s="56"/>
      <c r="G26" s="59">
        <f>SUM(G20:G25)</f>
        <v>275164000</v>
      </c>
      <c r="H26" s="56"/>
      <c r="I26" s="59">
        <f>SUM(I20:I25)</f>
        <v>34750000</v>
      </c>
      <c r="J26" s="56"/>
      <c r="K26" s="59">
        <f>K20+K22+K24+K25</f>
        <v>124735074.38000011</v>
      </c>
      <c r="L26" s="55"/>
      <c r="M26" s="59">
        <f>M20+M22+M24+M25</f>
        <v>-24331635.629999999</v>
      </c>
      <c r="N26" s="55"/>
      <c r="O26" s="59">
        <f>O20+O22+O24+O25</f>
        <v>0</v>
      </c>
      <c r="P26" s="55"/>
      <c r="Q26" s="59">
        <f>Q20+Q22+Q24+Q25</f>
        <v>-24331635.629999995</v>
      </c>
      <c r="R26" s="56"/>
      <c r="S26" s="59">
        <f>S20+S22+S24+S25</f>
        <v>757817438.75</v>
      </c>
      <c r="T26" s="57">
        <f>+S26-BS!J109</f>
        <v>0</v>
      </c>
    </row>
    <row r="27" spans="1:20" ht="21.75" thickTop="1">
      <c r="B27" s="28"/>
      <c r="C27" s="28"/>
      <c r="D27" s="28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 t="s">
        <v>36</v>
      </c>
      <c r="P27" s="55"/>
      <c r="Q27" s="56"/>
      <c r="R27" s="56"/>
      <c r="S27" s="56"/>
      <c r="T27" s="57"/>
    </row>
    <row r="28" spans="1:20">
      <c r="A28" s="28" t="s">
        <v>142</v>
      </c>
      <c r="B28" s="28"/>
      <c r="C28" s="28"/>
      <c r="D28" s="28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7"/>
    </row>
    <row r="29" spans="1:20">
      <c r="B29" s="28"/>
      <c r="C29" s="28"/>
      <c r="D29" s="28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7"/>
    </row>
    <row r="30" spans="1:20">
      <c r="B30" s="28"/>
      <c r="C30" s="28"/>
      <c r="D30" s="28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7"/>
    </row>
    <row r="31" spans="1:20">
      <c r="B31" s="129" t="s">
        <v>20</v>
      </c>
      <c r="D31" s="17"/>
      <c r="E31" s="58"/>
      <c r="F31" s="17"/>
      <c r="H31" s="2"/>
      <c r="I31" s="129" t="s">
        <v>20</v>
      </c>
      <c r="J31" s="17"/>
      <c r="K31" s="17"/>
      <c r="L31" s="17"/>
      <c r="M31" s="17"/>
    </row>
    <row r="32" spans="1:20">
      <c r="B32" s="129"/>
      <c r="D32" s="17"/>
      <c r="E32" s="58"/>
      <c r="F32" s="17"/>
      <c r="H32" s="2"/>
      <c r="I32" s="129"/>
      <c r="J32" s="17"/>
      <c r="K32" s="17"/>
      <c r="L32" s="17"/>
      <c r="M32" s="17"/>
    </row>
    <row r="33" spans="2:13">
      <c r="B33" s="129"/>
      <c r="D33" s="17"/>
      <c r="E33" s="58"/>
      <c r="F33" s="17"/>
      <c r="H33" s="2"/>
      <c r="I33" s="129"/>
      <c r="J33" s="17"/>
      <c r="K33" s="17"/>
      <c r="L33" s="17"/>
      <c r="M33" s="17"/>
    </row>
  </sheetData>
  <mergeCells count="9">
    <mergeCell ref="Q1:S1"/>
    <mergeCell ref="M9:O9"/>
    <mergeCell ref="I8:K8"/>
    <mergeCell ref="E7:S7"/>
    <mergeCell ref="A2:S2"/>
    <mergeCell ref="A3:S3"/>
    <mergeCell ref="A4:S4"/>
    <mergeCell ref="A5:S5"/>
    <mergeCell ref="M8:Q8"/>
  </mergeCells>
  <phoneticPr fontId="4" type="noConversion"/>
  <pageMargins left="0.3" right="0" top="0.5" bottom="0.25" header="0.25" footer="0.25"/>
  <pageSetup paperSize="9" scale="80" orientation="landscape" r:id="rId1"/>
  <headerFooter>
    <oddFooter>&amp;C&amp;"Angsana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view="pageBreakPreview" zoomScaleNormal="100" zoomScaleSheetLayoutView="100" workbookViewId="0">
      <selection activeCell="F45" sqref="F45"/>
    </sheetView>
  </sheetViews>
  <sheetFormatPr defaultColWidth="9.140625" defaultRowHeight="21"/>
  <cols>
    <col min="1" max="2" width="1.7109375" style="5" customWidth="1"/>
    <col min="3" max="3" width="41" style="5" customWidth="1"/>
    <col min="4" max="4" width="8.28515625" style="66" customWidth="1"/>
    <col min="5" max="5" width="0.7109375" style="4" customWidth="1"/>
    <col min="6" max="6" width="14.7109375" style="4" customWidth="1"/>
    <col min="7" max="7" width="0.7109375" style="4" customWidth="1"/>
    <col min="8" max="8" width="14.7109375" style="4" customWidth="1"/>
    <col min="9" max="9" width="0.7109375" style="5" customWidth="1"/>
    <col min="10" max="10" width="14.7109375" style="49" customWidth="1"/>
    <col min="11" max="11" width="0.7109375" style="5" customWidth="1"/>
    <col min="12" max="12" width="14.7109375" style="49" customWidth="1"/>
    <col min="13" max="13" width="0.7109375" style="61" customWidth="1"/>
    <col min="14" max="14" width="13.7109375" style="49" customWidth="1"/>
    <col min="15" max="15" width="3.42578125" style="49" customWidth="1"/>
    <col min="16" max="16" width="13" style="49" customWidth="1"/>
    <col min="17" max="17" width="1.7109375" style="5" customWidth="1"/>
    <col min="18" max="18" width="2.7109375" style="5" customWidth="1"/>
    <col min="19" max="19" width="15.7109375" style="5" customWidth="1"/>
    <col min="20" max="20" width="2.7109375" style="5" customWidth="1"/>
    <col min="21" max="21" width="15.7109375" style="5" customWidth="1"/>
    <col min="22" max="22" width="2.7109375" style="5" customWidth="1"/>
    <col min="23" max="23" width="15.7109375" style="5" customWidth="1"/>
    <col min="24" max="24" width="2.7109375" style="5" customWidth="1"/>
    <col min="25" max="25" width="13.7109375" style="5" customWidth="1"/>
    <col min="26" max="26" width="2.7109375" style="5" customWidth="1"/>
    <col min="27" max="27" width="14.42578125" style="5" customWidth="1"/>
    <col min="28" max="28" width="11" style="5" customWidth="1"/>
    <col min="29" max="16384" width="9.140625" style="5"/>
  </cols>
  <sheetData>
    <row r="1" spans="1:23">
      <c r="J1" s="149" t="s">
        <v>162</v>
      </c>
      <c r="K1" s="149"/>
      <c r="L1" s="149"/>
    </row>
    <row r="2" spans="1:23">
      <c r="A2" s="142" t="s">
        <v>74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"/>
      <c r="N2" s="3"/>
      <c r="O2" s="3"/>
      <c r="P2" s="3"/>
    </row>
    <row r="3" spans="1:23">
      <c r="A3" s="142" t="s">
        <v>121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"/>
      <c r="N3" s="3"/>
      <c r="O3" s="3"/>
      <c r="P3" s="3"/>
    </row>
    <row r="4" spans="1:23">
      <c r="A4" s="142" t="s">
        <v>191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"/>
      <c r="N4" s="3"/>
      <c r="O4" s="3"/>
      <c r="P4" s="3"/>
    </row>
    <row r="5" spans="1:23" ht="10.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4"/>
      <c r="N5" s="3"/>
      <c r="O5" s="3"/>
      <c r="P5" s="3"/>
    </row>
    <row r="6" spans="1:23">
      <c r="A6" s="1"/>
      <c r="B6" s="1"/>
      <c r="C6" s="3"/>
      <c r="D6" s="67"/>
      <c r="E6" s="3"/>
      <c r="F6" s="141" t="s">
        <v>8</v>
      </c>
      <c r="G6" s="141"/>
      <c r="H6" s="141"/>
      <c r="I6" s="141"/>
      <c r="J6" s="141"/>
      <c r="K6" s="141"/>
      <c r="L6" s="141"/>
      <c r="M6" s="2"/>
      <c r="N6" s="2"/>
      <c r="O6" s="2"/>
      <c r="P6" s="2"/>
    </row>
    <row r="7" spans="1:23">
      <c r="A7" s="1"/>
      <c r="B7" s="1"/>
      <c r="C7" s="1" t="s">
        <v>36</v>
      </c>
      <c r="D7" s="6"/>
      <c r="E7" s="2"/>
      <c r="F7" s="141" t="s">
        <v>9</v>
      </c>
      <c r="G7" s="141"/>
      <c r="H7" s="141"/>
      <c r="I7" s="1"/>
      <c r="J7" s="147" t="s">
        <v>10</v>
      </c>
      <c r="K7" s="147"/>
      <c r="L7" s="147"/>
      <c r="M7" s="14"/>
      <c r="N7" s="14"/>
      <c r="O7" s="14"/>
      <c r="P7" s="14"/>
    </row>
    <row r="8" spans="1:23">
      <c r="A8" s="1"/>
      <c r="B8" s="1"/>
      <c r="C8" s="1"/>
      <c r="D8" s="6"/>
      <c r="E8" s="2"/>
      <c r="F8" s="141" t="s">
        <v>207</v>
      </c>
      <c r="G8" s="141"/>
      <c r="H8" s="141"/>
      <c r="I8" s="141"/>
      <c r="J8" s="141"/>
      <c r="K8" s="141"/>
      <c r="L8" s="141"/>
      <c r="M8" s="2"/>
      <c r="N8" s="2"/>
      <c r="O8" s="2"/>
      <c r="P8" s="2"/>
    </row>
    <row r="9" spans="1:23">
      <c r="A9" s="1"/>
      <c r="B9" s="1"/>
      <c r="C9" s="1"/>
      <c r="D9" s="8" t="s">
        <v>7</v>
      </c>
      <c r="E9" s="2"/>
      <c r="F9" s="9" t="s">
        <v>181</v>
      </c>
      <c r="G9" s="2"/>
      <c r="H9" s="9" t="s">
        <v>159</v>
      </c>
      <c r="I9" s="2"/>
      <c r="J9" s="9" t="s">
        <v>181</v>
      </c>
      <c r="K9" s="2"/>
      <c r="L9" s="9" t="s">
        <v>159</v>
      </c>
      <c r="M9" s="10"/>
      <c r="N9" s="14"/>
      <c r="O9" s="14"/>
      <c r="P9" s="14"/>
    </row>
    <row r="10" spans="1:23">
      <c r="A10" s="1" t="s">
        <v>37</v>
      </c>
      <c r="B10" s="1"/>
      <c r="C10" s="1"/>
      <c r="D10" s="6"/>
      <c r="E10" s="2"/>
      <c r="F10" s="10"/>
      <c r="G10" s="2"/>
      <c r="H10" s="15"/>
      <c r="I10" s="2"/>
      <c r="J10" s="10"/>
      <c r="K10" s="2"/>
      <c r="L10" s="15"/>
      <c r="M10" s="15"/>
      <c r="N10" s="2"/>
      <c r="O10" s="2"/>
      <c r="P10" s="2"/>
    </row>
    <row r="11" spans="1:23">
      <c r="A11" s="1"/>
      <c r="B11" s="1" t="s">
        <v>38</v>
      </c>
      <c r="C11" s="1"/>
      <c r="D11" s="6"/>
      <c r="E11" s="2"/>
      <c r="F11" s="87">
        <v>2323079012.9200001</v>
      </c>
      <c r="G11" s="88"/>
      <c r="H11" s="88">
        <v>1817288253.23</v>
      </c>
      <c r="I11" s="88"/>
      <c r="J11" s="87">
        <v>387962273.2700001</v>
      </c>
      <c r="K11" s="88"/>
      <c r="L11" s="87">
        <v>435382419.22000003</v>
      </c>
      <c r="M11" s="68"/>
      <c r="N11" s="14"/>
      <c r="O11" s="14"/>
      <c r="P11" s="14"/>
      <c r="T11" s="24"/>
      <c r="U11" s="24"/>
      <c r="V11" s="24"/>
      <c r="W11" s="24"/>
    </row>
    <row r="12" spans="1:23">
      <c r="A12" s="1"/>
      <c r="B12" s="1" t="s">
        <v>39</v>
      </c>
      <c r="C12" s="1"/>
      <c r="D12" s="6"/>
      <c r="E12" s="2"/>
      <c r="F12" s="87">
        <v>8487147.5399999991</v>
      </c>
      <c r="G12" s="88"/>
      <c r="H12" s="87">
        <v>14592139.1</v>
      </c>
      <c r="I12" s="88"/>
      <c r="J12" s="87">
        <v>39557861.539999999</v>
      </c>
      <c r="K12" s="88"/>
      <c r="L12" s="87">
        <v>37384146.100000001</v>
      </c>
      <c r="M12" s="68"/>
      <c r="N12" s="2"/>
      <c r="O12" s="2"/>
      <c r="P12" s="2"/>
      <c r="T12" s="24"/>
      <c r="U12" s="24"/>
      <c r="V12" s="24"/>
      <c r="W12" s="24"/>
    </row>
    <row r="13" spans="1:23">
      <c r="A13" s="1"/>
      <c r="B13" s="1" t="s">
        <v>138</v>
      </c>
      <c r="C13" s="1"/>
      <c r="D13" s="6"/>
      <c r="E13" s="2"/>
      <c r="F13" s="87"/>
      <c r="G13" s="88"/>
      <c r="H13" s="87"/>
      <c r="I13" s="88"/>
      <c r="J13" s="87"/>
      <c r="K13" s="88"/>
      <c r="L13" s="87"/>
      <c r="M13" s="68"/>
      <c r="N13" s="14"/>
      <c r="O13" s="14"/>
      <c r="P13" s="14"/>
      <c r="T13" s="24"/>
      <c r="U13" s="24"/>
      <c r="V13" s="24"/>
      <c r="W13" s="24"/>
    </row>
    <row r="14" spans="1:23">
      <c r="A14" s="1"/>
      <c r="B14" s="1"/>
      <c r="C14" s="19" t="s">
        <v>35</v>
      </c>
      <c r="D14" s="6"/>
      <c r="E14" s="2"/>
      <c r="F14" s="87">
        <v>0</v>
      </c>
      <c r="G14" s="88"/>
      <c r="H14" s="87">
        <v>0</v>
      </c>
      <c r="I14" s="88"/>
      <c r="J14" s="87">
        <v>267971575</v>
      </c>
      <c r="K14" s="88"/>
      <c r="L14" s="87">
        <v>89806690</v>
      </c>
      <c r="M14" s="69"/>
      <c r="N14" s="2"/>
      <c r="O14" s="2"/>
      <c r="P14" s="2"/>
      <c r="T14" s="24"/>
      <c r="U14" s="24"/>
      <c r="V14" s="24"/>
      <c r="W14" s="24"/>
    </row>
    <row r="15" spans="1:23">
      <c r="A15" s="1"/>
      <c r="C15" s="19" t="s">
        <v>139</v>
      </c>
      <c r="D15" s="6"/>
      <c r="E15" s="2"/>
      <c r="F15" s="87">
        <v>5995000</v>
      </c>
      <c r="G15" s="88"/>
      <c r="H15" s="87">
        <v>3177000</v>
      </c>
      <c r="I15" s="88"/>
      <c r="J15" s="87">
        <v>5995000</v>
      </c>
      <c r="K15" s="88"/>
      <c r="L15" s="87">
        <v>3177000</v>
      </c>
      <c r="M15" s="69"/>
      <c r="N15" s="14"/>
      <c r="O15" s="14"/>
      <c r="P15" s="14"/>
      <c r="T15" s="24"/>
      <c r="U15" s="24"/>
      <c r="V15" s="24"/>
      <c r="W15" s="24"/>
    </row>
    <row r="16" spans="1:23">
      <c r="A16" s="1"/>
      <c r="B16" s="1" t="s">
        <v>40</v>
      </c>
      <c r="C16" s="1"/>
      <c r="D16" s="70"/>
      <c r="E16" s="2"/>
      <c r="F16" s="87">
        <v>14077477.839999974</v>
      </c>
      <c r="G16" s="88"/>
      <c r="H16" s="87">
        <v>17532205.800000001</v>
      </c>
      <c r="I16" s="88"/>
      <c r="J16" s="87">
        <v>5863433.6299999952</v>
      </c>
      <c r="K16" s="88"/>
      <c r="L16" s="87">
        <v>8043044.7800000003</v>
      </c>
      <c r="M16" s="68"/>
      <c r="N16" s="2"/>
      <c r="O16" s="2"/>
      <c r="P16" s="2"/>
      <c r="T16" s="24"/>
      <c r="U16" s="24"/>
      <c r="V16" s="24"/>
      <c r="W16" s="24"/>
    </row>
    <row r="17" spans="1:25">
      <c r="A17" s="1"/>
      <c r="B17" s="1"/>
      <c r="C17" s="1" t="s">
        <v>41</v>
      </c>
      <c r="D17" s="6">
        <v>3.4</v>
      </c>
      <c r="E17" s="2"/>
      <c r="F17" s="89">
        <f>SUM(F11:F16)</f>
        <v>2351638638.3000002</v>
      </c>
      <c r="G17" s="88"/>
      <c r="H17" s="89">
        <f>SUM(H11:H16)</f>
        <v>1852589598.1299999</v>
      </c>
      <c r="I17" s="88"/>
      <c r="J17" s="89">
        <f>SUM(J11:J16)</f>
        <v>707350143.44000018</v>
      </c>
      <c r="K17" s="88"/>
      <c r="L17" s="89">
        <f>SUM(L11:L16)</f>
        <v>573793300.10000002</v>
      </c>
      <c r="M17" s="68"/>
      <c r="N17" s="14"/>
      <c r="O17" s="14"/>
      <c r="P17" s="14"/>
      <c r="T17" s="24"/>
      <c r="U17" s="24"/>
      <c r="V17" s="24"/>
      <c r="W17" s="24"/>
    </row>
    <row r="18" spans="1:25" ht="8.25" customHeight="1">
      <c r="A18" s="1"/>
      <c r="B18" s="1"/>
      <c r="C18" s="1"/>
      <c r="D18" s="6"/>
      <c r="E18" s="2"/>
      <c r="F18" s="90"/>
      <c r="G18" s="91"/>
      <c r="H18" s="91"/>
      <c r="I18" s="91"/>
      <c r="J18" s="90"/>
      <c r="K18" s="91"/>
      <c r="L18" s="90"/>
      <c r="M18" s="10"/>
      <c r="N18" s="2"/>
      <c r="O18" s="2"/>
      <c r="P18" s="2"/>
      <c r="T18" s="24"/>
      <c r="U18" s="24"/>
      <c r="V18" s="24"/>
      <c r="W18" s="24"/>
    </row>
    <row r="19" spans="1:25">
      <c r="A19" s="1" t="s">
        <v>42</v>
      </c>
      <c r="B19" s="1"/>
      <c r="C19" s="1"/>
      <c r="D19" s="6"/>
      <c r="E19" s="2"/>
      <c r="F19" s="90"/>
      <c r="G19" s="91"/>
      <c r="H19" s="91"/>
      <c r="I19" s="91"/>
      <c r="J19" s="90" t="s">
        <v>182</v>
      </c>
      <c r="K19" s="91"/>
      <c r="L19" s="90"/>
      <c r="M19" s="10"/>
      <c r="N19" s="14"/>
      <c r="O19" s="14"/>
      <c r="P19" s="14"/>
      <c r="T19" s="24"/>
      <c r="U19" s="24"/>
      <c r="V19" s="24"/>
      <c r="W19" s="24"/>
    </row>
    <row r="20" spans="1:25">
      <c r="A20" s="1"/>
      <c r="B20" s="1" t="s">
        <v>84</v>
      </c>
      <c r="C20" s="1"/>
      <c r="D20" s="6"/>
      <c r="E20" s="2"/>
      <c r="F20" s="87">
        <v>1224857528.52</v>
      </c>
      <c r="G20" s="88"/>
      <c r="H20" s="87">
        <v>933536042.39999998</v>
      </c>
      <c r="I20" s="88"/>
      <c r="J20" s="87">
        <v>354807908.80000001</v>
      </c>
      <c r="K20" s="88"/>
      <c r="L20" s="87">
        <v>357691090.00999999</v>
      </c>
      <c r="M20" s="68"/>
      <c r="N20" s="2"/>
      <c r="O20" s="2"/>
      <c r="P20" s="2"/>
      <c r="T20" s="24"/>
      <c r="U20" s="24"/>
      <c r="V20" s="24"/>
      <c r="W20" s="24"/>
    </row>
    <row r="21" spans="1:25">
      <c r="A21" s="1"/>
      <c r="B21" s="1" t="s">
        <v>150</v>
      </c>
      <c r="C21" s="1"/>
      <c r="D21" s="6"/>
      <c r="E21" s="2"/>
      <c r="F21" s="87">
        <v>613059031.62</v>
      </c>
      <c r="G21" s="88"/>
      <c r="H21" s="88">
        <v>550970807.42999995</v>
      </c>
      <c r="I21" s="88"/>
      <c r="J21" s="87">
        <v>2161947.29</v>
      </c>
      <c r="K21" s="88"/>
      <c r="L21" s="87">
        <v>1475093.08</v>
      </c>
      <c r="M21" s="68"/>
      <c r="N21" s="14"/>
      <c r="O21" s="14"/>
      <c r="P21" s="14"/>
      <c r="T21" s="24"/>
      <c r="U21" s="24"/>
      <c r="V21" s="24"/>
      <c r="W21" s="24"/>
    </row>
    <row r="22" spans="1:25">
      <c r="A22" s="1"/>
      <c r="B22" s="1" t="s">
        <v>85</v>
      </c>
      <c r="C22" s="1"/>
      <c r="D22" s="6"/>
      <c r="E22" s="2"/>
      <c r="F22" s="87">
        <v>126348883.44</v>
      </c>
      <c r="G22" s="88"/>
      <c r="H22" s="92">
        <v>117631275.09999999</v>
      </c>
      <c r="I22" s="88"/>
      <c r="J22" s="87">
        <v>42354414.289999999</v>
      </c>
      <c r="K22" s="88"/>
      <c r="L22" s="87">
        <v>38165625</v>
      </c>
      <c r="M22" s="68"/>
      <c r="N22" s="2"/>
      <c r="O22" s="2"/>
      <c r="P22" s="2"/>
      <c r="T22" s="24"/>
      <c r="U22" s="24"/>
      <c r="V22" s="24"/>
      <c r="W22" s="24"/>
    </row>
    <row r="23" spans="1:25">
      <c r="A23" s="1"/>
      <c r="B23" s="1"/>
      <c r="C23" s="1" t="s">
        <v>43</v>
      </c>
      <c r="D23" s="6">
        <v>3.4</v>
      </c>
      <c r="E23" s="2"/>
      <c r="F23" s="89">
        <f>SUM(F20:F22)</f>
        <v>1964265443.5799999</v>
      </c>
      <c r="G23" s="88"/>
      <c r="H23" s="89">
        <f>SUM(H20:H22)</f>
        <v>1602138124.9299998</v>
      </c>
      <c r="I23" s="88"/>
      <c r="J23" s="89">
        <f>SUM(J20:J22)</f>
        <v>399324270.38000005</v>
      </c>
      <c r="K23" s="88"/>
      <c r="L23" s="89">
        <f>SUM(L20:L22)</f>
        <v>397331808.08999997</v>
      </c>
      <c r="M23" s="68"/>
      <c r="N23" s="2"/>
      <c r="O23" s="2"/>
      <c r="P23" s="2"/>
      <c r="T23" s="24"/>
      <c r="U23" s="24"/>
      <c r="V23" s="24"/>
      <c r="W23" s="24"/>
    </row>
    <row r="24" spans="1:25">
      <c r="A24" s="1" t="s">
        <v>157</v>
      </c>
      <c r="B24" s="1"/>
      <c r="C24" s="1"/>
      <c r="D24" s="72"/>
      <c r="E24" s="37"/>
      <c r="F24" s="87">
        <f>F17-F23</f>
        <v>387373194.72000027</v>
      </c>
      <c r="G24" s="88"/>
      <c r="H24" s="87">
        <f>H17-H23</f>
        <v>250451473.20000005</v>
      </c>
      <c r="I24" s="88"/>
      <c r="J24" s="87">
        <f>J17-J23</f>
        <v>308025873.06000012</v>
      </c>
      <c r="K24" s="88"/>
      <c r="L24" s="87">
        <f>L17-L23</f>
        <v>176461492.01000005</v>
      </c>
      <c r="M24" s="68"/>
      <c r="N24" s="14"/>
      <c r="O24" s="14"/>
      <c r="P24" s="14"/>
      <c r="T24" s="24"/>
      <c r="U24" s="24"/>
      <c r="V24" s="24"/>
      <c r="W24" s="24"/>
    </row>
    <row r="25" spans="1:25">
      <c r="A25" s="1" t="s">
        <v>86</v>
      </c>
      <c r="B25" s="1"/>
      <c r="C25" s="1"/>
      <c r="D25" s="6"/>
      <c r="E25" s="2"/>
      <c r="F25" s="93">
        <v>-2918956.7500000005</v>
      </c>
      <c r="G25" s="88"/>
      <c r="H25" s="94">
        <v>-3733550.57</v>
      </c>
      <c r="I25" s="88"/>
      <c r="J25" s="93">
        <v>-78400.820000000007</v>
      </c>
      <c r="K25" s="87"/>
      <c r="L25" s="93">
        <v>-75722.73</v>
      </c>
      <c r="M25" s="69"/>
      <c r="N25" s="2"/>
      <c r="O25" s="2"/>
      <c r="P25" s="2"/>
      <c r="T25" s="24"/>
      <c r="U25" s="24"/>
      <c r="V25" s="24"/>
      <c r="W25" s="24"/>
    </row>
    <row r="26" spans="1:25">
      <c r="A26" s="1" t="s">
        <v>126</v>
      </c>
      <c r="B26" s="1"/>
      <c r="C26" s="1"/>
      <c r="D26" s="72"/>
      <c r="E26" s="37"/>
      <c r="F26" s="87">
        <f>SUM(F24:F25)</f>
        <v>384454237.97000027</v>
      </c>
      <c r="G26" s="88"/>
      <c r="H26" s="87">
        <f>SUM(H24:H25)</f>
        <v>246717922.63000005</v>
      </c>
      <c r="I26" s="88"/>
      <c r="J26" s="87">
        <f>SUM(J24:J25)</f>
        <v>307947472.24000013</v>
      </c>
      <c r="K26" s="88"/>
      <c r="L26" s="87">
        <f>SUM(L24:L25)</f>
        <v>176385769.28000006</v>
      </c>
      <c r="M26" s="68"/>
      <c r="N26" s="14"/>
      <c r="O26" s="14"/>
      <c r="P26" s="14"/>
      <c r="T26" s="24"/>
      <c r="U26" s="24"/>
      <c r="V26" s="24"/>
      <c r="W26" s="24"/>
    </row>
    <row r="27" spans="1:25">
      <c r="A27" s="1" t="s">
        <v>131</v>
      </c>
      <c r="B27" s="1"/>
      <c r="C27" s="1"/>
      <c r="D27" s="66" t="s">
        <v>167</v>
      </c>
      <c r="F27" s="87">
        <v>-73329139.140000001</v>
      </c>
      <c r="G27" s="88"/>
      <c r="H27" s="87">
        <v>-50493543.340000004</v>
      </c>
      <c r="I27" s="88"/>
      <c r="J27" s="87">
        <v>-3793311.4800000004</v>
      </c>
      <c r="K27" s="88"/>
      <c r="L27" s="87">
        <v>-16548848.300000001</v>
      </c>
      <c r="M27" s="68"/>
      <c r="N27" s="2"/>
      <c r="O27" s="2"/>
      <c r="P27" s="2"/>
      <c r="T27" s="24"/>
      <c r="U27" s="24"/>
      <c r="V27" s="24"/>
      <c r="W27" s="24"/>
    </row>
    <row r="28" spans="1:25" ht="21.75" thickBot="1">
      <c r="A28" s="1" t="s">
        <v>143</v>
      </c>
      <c r="B28" s="1"/>
      <c r="C28" s="1"/>
      <c r="D28" s="6"/>
      <c r="E28" s="2"/>
      <c r="F28" s="95">
        <f>SUM(F26:F27)</f>
        <v>311125098.83000028</v>
      </c>
      <c r="G28" s="88"/>
      <c r="H28" s="95">
        <f>SUM(H26:H27)</f>
        <v>196224379.29000005</v>
      </c>
      <c r="I28" s="88"/>
      <c r="J28" s="95">
        <f>SUM(J26:J27)</f>
        <v>304154160.76000011</v>
      </c>
      <c r="K28" s="88"/>
      <c r="L28" s="95">
        <f>SUM(L26:L27)</f>
        <v>159836920.98000005</v>
      </c>
      <c r="M28" s="68"/>
      <c r="N28" s="14"/>
      <c r="O28" s="14"/>
      <c r="P28" s="14"/>
      <c r="T28" s="24"/>
      <c r="U28" s="24"/>
      <c r="V28" s="24"/>
      <c r="W28" s="24"/>
    </row>
    <row r="29" spans="1:25" ht="21.75" thickTop="1">
      <c r="A29" s="1"/>
      <c r="B29" s="1"/>
      <c r="C29" s="1"/>
      <c r="D29" s="6"/>
      <c r="E29" s="2"/>
      <c r="F29" s="96"/>
      <c r="G29" s="97"/>
      <c r="H29" s="96"/>
      <c r="I29" s="97"/>
      <c r="J29" s="96"/>
      <c r="K29" s="97"/>
      <c r="L29" s="96"/>
      <c r="M29" s="73"/>
      <c r="N29" s="2"/>
      <c r="O29" s="2"/>
      <c r="P29" s="2"/>
      <c r="T29" s="24"/>
      <c r="U29" s="24"/>
      <c r="V29" s="24"/>
      <c r="W29" s="24"/>
    </row>
    <row r="30" spans="1:25" s="1" customFormat="1">
      <c r="A30" s="33" t="s">
        <v>79</v>
      </c>
      <c r="B30" s="33"/>
      <c r="C30" s="33"/>
      <c r="D30" s="74"/>
      <c r="E30" s="75"/>
      <c r="F30" s="98"/>
      <c r="G30" s="98"/>
      <c r="H30" s="98"/>
      <c r="I30" s="98"/>
      <c r="J30" s="98"/>
      <c r="K30" s="98"/>
      <c r="L30" s="98"/>
      <c r="M30" s="76"/>
      <c r="N30" s="14"/>
      <c r="O30" s="14"/>
      <c r="P30" s="14"/>
      <c r="Q30" s="5"/>
      <c r="R30" s="5"/>
      <c r="S30" s="5"/>
      <c r="T30" s="27"/>
      <c r="U30" s="24"/>
      <c r="V30" s="27"/>
      <c r="W30" s="27"/>
      <c r="X30" s="27"/>
      <c r="Y30" s="27"/>
    </row>
    <row r="31" spans="1:25" s="1" customFormat="1">
      <c r="A31" s="33"/>
      <c r="B31" s="33" t="s">
        <v>80</v>
      </c>
      <c r="C31" s="33"/>
      <c r="D31" s="74"/>
      <c r="E31" s="77"/>
      <c r="F31" s="91">
        <f>F28-F32</f>
        <v>311127810.91700029</v>
      </c>
      <c r="G31" s="88"/>
      <c r="H31" s="78">
        <f>H28</f>
        <v>196224379.29000005</v>
      </c>
      <c r="I31" s="88"/>
      <c r="J31" s="87">
        <f>J28</f>
        <v>304154160.76000011</v>
      </c>
      <c r="K31" s="88"/>
      <c r="L31" s="78">
        <f>L28</f>
        <v>159836920.98000005</v>
      </c>
      <c r="M31" s="78"/>
      <c r="N31" s="2"/>
      <c r="O31" s="2"/>
      <c r="P31" s="2"/>
      <c r="Q31" s="5"/>
      <c r="R31" s="5"/>
      <c r="S31" s="5"/>
      <c r="T31" s="27"/>
      <c r="U31" s="24"/>
      <c r="V31" s="27"/>
      <c r="W31" s="27"/>
      <c r="X31" s="27"/>
      <c r="Y31" s="27"/>
    </row>
    <row r="32" spans="1:25" s="1" customFormat="1">
      <c r="A32" s="33"/>
      <c r="B32" s="33" t="s">
        <v>91</v>
      </c>
      <c r="C32" s="33"/>
      <c r="D32" s="74"/>
      <c r="E32" s="77"/>
      <c r="F32" s="87">
        <v>-2712.0869999999995</v>
      </c>
      <c r="G32" s="88"/>
      <c r="H32" s="87">
        <v>0</v>
      </c>
      <c r="I32" s="88"/>
      <c r="J32" s="87">
        <v>0</v>
      </c>
      <c r="K32" s="88"/>
      <c r="L32" s="87">
        <v>0</v>
      </c>
      <c r="M32" s="69"/>
      <c r="N32" s="14"/>
      <c r="O32" s="14"/>
      <c r="P32" s="14"/>
      <c r="Q32" s="5"/>
      <c r="R32" s="5"/>
      <c r="S32" s="5"/>
      <c r="T32" s="27"/>
      <c r="U32" s="20"/>
      <c r="V32" s="27"/>
      <c r="W32" s="27"/>
      <c r="X32" s="27"/>
      <c r="Y32" s="27"/>
    </row>
    <row r="33" spans="1:25" s="1" customFormat="1" ht="21.75" thickBot="1">
      <c r="A33" s="79"/>
      <c r="B33" s="79"/>
      <c r="C33" s="79"/>
      <c r="D33" s="74"/>
      <c r="E33" s="77"/>
      <c r="F33" s="99">
        <f>+F32+F31</f>
        <v>311125098.83000028</v>
      </c>
      <c r="G33" s="88"/>
      <c r="H33" s="99">
        <f>+H32+H31</f>
        <v>196224379.29000005</v>
      </c>
      <c r="I33" s="88"/>
      <c r="J33" s="99">
        <f>+J32+J31</f>
        <v>304154160.76000011</v>
      </c>
      <c r="K33" s="88"/>
      <c r="L33" s="99">
        <f>+L32+L31</f>
        <v>159836920.98000005</v>
      </c>
      <c r="M33" s="20"/>
      <c r="N33" s="2"/>
      <c r="O33" s="2"/>
      <c r="P33" s="2"/>
      <c r="Q33" s="5"/>
      <c r="R33" s="5"/>
      <c r="S33" s="5"/>
      <c r="T33" s="27"/>
      <c r="U33" s="20"/>
      <c r="V33" s="27"/>
      <c r="W33" s="27"/>
      <c r="X33" s="27"/>
      <c r="Y33" s="27"/>
    </row>
    <row r="34" spans="1:25" ht="21.75" thickTop="1">
      <c r="A34" s="1" t="s">
        <v>44</v>
      </c>
      <c r="B34" s="1"/>
      <c r="C34" s="1"/>
      <c r="D34" s="6"/>
      <c r="E34" s="2"/>
      <c r="F34" s="87"/>
      <c r="G34" s="88"/>
      <c r="H34" s="56"/>
      <c r="I34" s="55"/>
      <c r="J34" s="87"/>
      <c r="K34" s="55"/>
      <c r="L34" s="87"/>
      <c r="M34" s="68"/>
      <c r="N34" s="14"/>
      <c r="O34" s="14"/>
      <c r="P34" s="14"/>
      <c r="T34" s="24"/>
      <c r="U34" s="24"/>
      <c r="V34" s="24"/>
      <c r="W34" s="24"/>
    </row>
    <row r="35" spans="1:25" ht="21.75" thickBot="1">
      <c r="A35" s="33"/>
      <c r="B35" s="33" t="s">
        <v>81</v>
      </c>
      <c r="C35" s="1"/>
      <c r="D35" s="6"/>
      <c r="E35" s="2"/>
      <c r="F35" s="100">
        <f>+F31/F36</f>
        <v>0.89533182997697924</v>
      </c>
      <c r="G35" s="88"/>
      <c r="H35" s="100">
        <f>+H31/H36</f>
        <v>0.56467447277697858</v>
      </c>
      <c r="I35" s="87"/>
      <c r="J35" s="100">
        <f>+J31/J36</f>
        <v>0.87526377197122329</v>
      </c>
      <c r="K35" s="87"/>
      <c r="L35" s="100">
        <f>+L31/L36</f>
        <v>0.45996236253237421</v>
      </c>
      <c r="M35" s="68"/>
      <c r="N35" s="2"/>
      <c r="O35" s="2"/>
      <c r="P35" s="2"/>
      <c r="T35" s="22"/>
      <c r="U35" s="22"/>
      <c r="V35" s="22"/>
      <c r="W35" s="22"/>
    </row>
    <row r="36" spans="1:25" ht="22.5" thickTop="1" thickBot="1">
      <c r="B36" s="1" t="s">
        <v>45</v>
      </c>
      <c r="C36" s="1"/>
      <c r="D36" s="6"/>
      <c r="E36" s="2"/>
      <c r="F36" s="101">
        <v>347500000</v>
      </c>
      <c r="G36" s="88"/>
      <c r="H36" s="101">
        <v>347500000</v>
      </c>
      <c r="I36" s="87"/>
      <c r="J36" s="101">
        <v>347500000</v>
      </c>
      <c r="K36" s="87"/>
      <c r="L36" s="101">
        <v>347500000</v>
      </c>
      <c r="M36" s="80"/>
      <c r="N36" s="14"/>
      <c r="O36" s="14"/>
      <c r="P36" s="14"/>
      <c r="T36" s="22"/>
      <c r="U36" s="22"/>
      <c r="V36" s="22"/>
      <c r="W36" s="22"/>
    </row>
    <row r="37" spans="1:25" ht="21.75" thickTop="1">
      <c r="B37" s="1"/>
      <c r="C37" s="1"/>
      <c r="D37" s="6"/>
      <c r="E37" s="2"/>
      <c r="F37" s="17"/>
      <c r="G37" s="2"/>
      <c r="H37" s="2"/>
      <c r="I37" s="1"/>
      <c r="J37" s="18"/>
      <c r="K37" s="1"/>
      <c r="L37" s="18"/>
      <c r="M37" s="26"/>
      <c r="N37" s="2"/>
      <c r="O37" s="2"/>
      <c r="P37" s="2"/>
      <c r="T37" s="22"/>
      <c r="U37" s="22"/>
      <c r="V37" s="22"/>
      <c r="W37" s="22"/>
    </row>
    <row r="38" spans="1:25" s="28" customFormat="1">
      <c r="A38" s="28" t="s">
        <v>142</v>
      </c>
      <c r="D38" s="6"/>
      <c r="E38" s="6"/>
      <c r="F38" s="43"/>
      <c r="G38" s="6"/>
      <c r="H38" s="6"/>
      <c r="J38" s="44"/>
      <c r="L38" s="44"/>
      <c r="M38" s="81"/>
      <c r="N38" s="14"/>
      <c r="O38" s="14"/>
      <c r="P38" s="14"/>
      <c r="Q38" s="5"/>
      <c r="R38" s="5"/>
      <c r="S38" s="5"/>
      <c r="T38" s="82"/>
      <c r="U38" s="82"/>
      <c r="V38" s="82"/>
      <c r="W38" s="82"/>
    </row>
    <row r="39" spans="1:25" s="28" customFormat="1">
      <c r="D39" s="6"/>
      <c r="E39" s="6"/>
      <c r="F39" s="43"/>
      <c r="G39" s="6"/>
      <c r="H39" s="6"/>
      <c r="J39" s="44"/>
      <c r="L39" s="44"/>
      <c r="M39" s="81"/>
      <c r="N39" s="14"/>
      <c r="O39" s="14"/>
      <c r="P39" s="14"/>
      <c r="Q39" s="5"/>
      <c r="R39" s="5"/>
      <c r="S39" s="5"/>
      <c r="T39" s="82"/>
      <c r="U39" s="82"/>
      <c r="V39" s="82"/>
      <c r="W39" s="82"/>
    </row>
    <row r="40" spans="1:25" s="28" customFormat="1">
      <c r="D40" s="6"/>
      <c r="E40" s="6"/>
      <c r="F40" s="43"/>
      <c r="G40" s="6"/>
      <c r="H40" s="6"/>
      <c r="J40" s="44"/>
      <c r="L40" s="44"/>
      <c r="M40" s="81"/>
      <c r="N40" s="14"/>
      <c r="O40" s="14"/>
      <c r="P40" s="14"/>
      <c r="Q40" s="5"/>
      <c r="R40" s="5"/>
      <c r="S40" s="5"/>
      <c r="T40" s="82"/>
      <c r="U40" s="82"/>
      <c r="V40" s="82"/>
      <c r="W40" s="82"/>
    </row>
    <row r="41" spans="1:25" s="28" customFormat="1">
      <c r="D41" s="6"/>
      <c r="E41" s="6"/>
      <c r="F41" s="43"/>
      <c r="G41" s="6"/>
      <c r="H41" s="6"/>
      <c r="J41" s="44"/>
      <c r="L41" s="44"/>
      <c r="M41" s="81"/>
      <c r="N41" s="2"/>
      <c r="O41" s="2"/>
      <c r="P41" s="2"/>
      <c r="Q41" s="5"/>
      <c r="R41" s="5"/>
      <c r="S41" s="5"/>
      <c r="T41" s="82"/>
      <c r="U41" s="82"/>
      <c r="V41" s="82"/>
      <c r="W41" s="82"/>
    </row>
    <row r="42" spans="1:25">
      <c r="C42" s="128" t="s">
        <v>222</v>
      </c>
      <c r="D42" s="30"/>
      <c r="E42" s="2"/>
      <c r="F42" s="29" t="s">
        <v>165</v>
      </c>
      <c r="G42" s="2"/>
      <c r="H42" s="2"/>
      <c r="I42" s="2"/>
      <c r="J42" s="2"/>
      <c r="K42" s="2"/>
      <c r="L42" s="2"/>
      <c r="M42" s="5"/>
      <c r="N42" s="5"/>
      <c r="O42" s="5"/>
      <c r="P42" s="5"/>
    </row>
    <row r="43" spans="1:25">
      <c r="A43" s="29"/>
      <c r="C43" s="2"/>
      <c r="D43" s="30"/>
      <c r="E43" s="2"/>
      <c r="F43" s="29"/>
      <c r="G43" s="2"/>
      <c r="H43" s="2"/>
      <c r="I43" s="2"/>
      <c r="J43" s="2"/>
      <c r="K43" s="2"/>
      <c r="L43" s="2"/>
      <c r="M43" s="5"/>
      <c r="N43" s="5"/>
      <c r="O43" s="5"/>
      <c r="P43" s="5"/>
    </row>
    <row r="44" spans="1:25" s="28" customFormat="1">
      <c r="A44" s="29"/>
      <c r="B44" s="5"/>
      <c r="C44" s="2"/>
      <c r="D44" s="30"/>
      <c r="E44" s="2"/>
      <c r="F44" s="29"/>
      <c r="G44" s="2"/>
      <c r="H44" s="2"/>
      <c r="I44" s="2"/>
      <c r="J44" s="2"/>
      <c r="L44" s="44"/>
      <c r="M44" s="81"/>
      <c r="N44" s="2"/>
      <c r="O44" s="2"/>
      <c r="P44" s="2"/>
      <c r="Q44" s="5"/>
      <c r="R44" s="5"/>
      <c r="S44" s="5"/>
      <c r="T44" s="82"/>
      <c r="U44" s="82"/>
      <c r="V44" s="82"/>
      <c r="W44" s="82"/>
    </row>
    <row r="45" spans="1:25">
      <c r="B45" s="29"/>
      <c r="C45" s="17"/>
      <c r="D45" s="30"/>
      <c r="E45" s="29"/>
      <c r="F45" s="46"/>
      <c r="G45" s="29"/>
      <c r="H45" s="46"/>
      <c r="I45" s="29"/>
      <c r="J45" s="46"/>
      <c r="K45" s="29"/>
      <c r="L45" s="46"/>
      <c r="M45" s="47"/>
      <c r="N45" s="14"/>
      <c r="O45" s="14"/>
      <c r="P45" s="14"/>
    </row>
    <row r="46" spans="1:25">
      <c r="A46" s="1"/>
      <c r="B46" s="1"/>
      <c r="C46" s="1"/>
      <c r="D46" s="6"/>
      <c r="E46" s="2"/>
      <c r="F46" s="20"/>
      <c r="G46" s="2"/>
      <c r="H46" s="20"/>
      <c r="I46" s="1"/>
      <c r="J46" s="20"/>
      <c r="K46" s="21"/>
      <c r="L46" s="48"/>
      <c r="M46" s="48"/>
      <c r="N46" s="2"/>
      <c r="O46" s="2"/>
      <c r="P46" s="2"/>
      <c r="T46" s="22"/>
      <c r="U46" s="22"/>
      <c r="V46" s="22"/>
      <c r="W46" s="22"/>
    </row>
    <row r="47" spans="1:25">
      <c r="A47" s="1"/>
      <c r="B47" s="1"/>
      <c r="C47" s="1"/>
      <c r="D47" s="6"/>
      <c r="E47" s="2"/>
      <c r="F47" s="83"/>
      <c r="G47" s="20"/>
      <c r="H47" s="83"/>
      <c r="I47" s="1"/>
      <c r="J47" s="83"/>
      <c r="K47" s="21"/>
      <c r="L47" s="83"/>
      <c r="M47" s="83"/>
      <c r="N47" s="14"/>
      <c r="O47" s="14"/>
      <c r="P47" s="14"/>
    </row>
    <row r="48" spans="1:25">
      <c r="N48" s="2"/>
      <c r="O48" s="2"/>
      <c r="P48" s="2"/>
    </row>
    <row r="49" spans="6:16">
      <c r="F49" s="20"/>
      <c r="G49" s="20"/>
      <c r="H49" s="20"/>
      <c r="I49" s="20"/>
      <c r="J49" s="20"/>
      <c r="K49" s="20"/>
      <c r="L49" s="20"/>
      <c r="M49" s="20"/>
      <c r="N49" s="14"/>
      <c r="O49" s="14"/>
      <c r="P49" s="14"/>
    </row>
    <row r="50" spans="6:16">
      <c r="F50" s="20"/>
      <c r="G50" s="20"/>
      <c r="H50" s="20"/>
      <c r="I50" s="20"/>
      <c r="J50" s="20"/>
      <c r="K50" s="20"/>
      <c r="L50" s="20"/>
      <c r="M50" s="20"/>
      <c r="N50" s="2"/>
      <c r="O50" s="2"/>
      <c r="P50" s="2"/>
    </row>
    <row r="51" spans="6:16">
      <c r="F51" s="20"/>
      <c r="G51" s="20"/>
      <c r="H51" s="20"/>
      <c r="I51" s="20"/>
      <c r="J51" s="20"/>
      <c r="K51" s="20"/>
      <c r="L51" s="20"/>
      <c r="M51" s="20"/>
      <c r="N51" s="14"/>
      <c r="O51" s="14"/>
      <c r="P51" s="14"/>
    </row>
    <row r="52" spans="6:16">
      <c r="F52" s="20"/>
      <c r="G52" s="20"/>
      <c r="H52" s="20"/>
      <c r="I52" s="20"/>
      <c r="J52" s="20"/>
      <c r="K52" s="20"/>
      <c r="L52" s="20"/>
      <c r="M52" s="20"/>
      <c r="N52" s="2"/>
      <c r="O52" s="2"/>
      <c r="P52" s="2"/>
    </row>
    <row r="53" spans="6:16">
      <c r="F53" s="20"/>
      <c r="G53" s="20"/>
      <c r="H53" s="20"/>
      <c r="I53" s="20"/>
      <c r="J53" s="20"/>
      <c r="K53" s="20"/>
      <c r="L53" s="20"/>
      <c r="M53" s="20"/>
      <c r="N53" s="14"/>
      <c r="O53" s="14"/>
      <c r="P53" s="14"/>
    </row>
    <row r="54" spans="6:16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</row>
    <row r="55" spans="6:16">
      <c r="F55" s="20"/>
      <c r="G55" s="20"/>
      <c r="H55" s="20"/>
      <c r="I55" s="20"/>
      <c r="J55" s="20"/>
    </row>
    <row r="56" spans="6:16">
      <c r="F56" s="84"/>
    </row>
    <row r="57" spans="6:16">
      <c r="F57" s="85"/>
    </row>
    <row r="58" spans="6:16">
      <c r="F58" s="71"/>
    </row>
    <row r="59" spans="6:16">
      <c r="F59" s="86"/>
    </row>
  </sheetData>
  <mergeCells count="8">
    <mergeCell ref="F8:L8"/>
    <mergeCell ref="J1:L1"/>
    <mergeCell ref="A2:L2"/>
    <mergeCell ref="F7:H7"/>
    <mergeCell ref="J7:L7"/>
    <mergeCell ref="A3:L3"/>
    <mergeCell ref="A4:L4"/>
    <mergeCell ref="F6:L6"/>
  </mergeCells>
  <phoneticPr fontId="4" type="noConversion"/>
  <conditionalFormatting sqref="E30:E33 F30:I30 K30:M30">
    <cfRule type="expression" priority="7" stopIfTrue="1">
      <formula>"if(E11&gt;0,#,##0;(#,##0),"-")"</formula>
    </cfRule>
  </conditionalFormatting>
  <conditionalFormatting sqref="J30">
    <cfRule type="expression" priority="1" stopIfTrue="1">
      <formula>"if(E11&gt;0,#,##0;(#,##0),"-")"</formula>
    </cfRule>
  </conditionalFormatting>
  <pageMargins left="0.5" right="0" top="1" bottom="0.25" header="0.25" footer="0.25"/>
  <pageSetup paperSize="9" scale="85" orientation="portrait" r:id="rId1"/>
  <headerFooter>
    <oddFooter>&amp;C&amp;"Angsana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view="pageBreakPreview" topLeftCell="A28" zoomScaleNormal="100" zoomScaleSheetLayoutView="100" workbookViewId="0">
      <selection activeCell="H39" sqref="H39"/>
    </sheetView>
  </sheetViews>
  <sheetFormatPr defaultColWidth="9.140625" defaultRowHeight="21"/>
  <cols>
    <col min="1" max="2" width="1.7109375" style="5" customWidth="1"/>
    <col min="3" max="3" width="41" style="5" customWidth="1"/>
    <col min="4" max="4" width="8.28515625" style="66" customWidth="1"/>
    <col min="5" max="5" width="0.7109375" style="4" customWidth="1"/>
    <col min="6" max="6" width="14.7109375" style="4" customWidth="1"/>
    <col min="7" max="7" width="0.7109375" style="4" customWidth="1"/>
    <col min="8" max="8" width="14.7109375" style="4" customWidth="1"/>
    <col min="9" max="9" width="0.7109375" style="5" customWidth="1"/>
    <col min="10" max="10" width="14.7109375" style="49" customWidth="1"/>
    <col min="11" max="11" width="0.7109375" style="5" customWidth="1"/>
    <col min="12" max="12" width="14.7109375" style="49" customWidth="1"/>
    <col min="13" max="13" width="0.7109375" style="61" customWidth="1"/>
    <col min="14" max="14" width="13.7109375" style="49" customWidth="1"/>
    <col min="15" max="15" width="3.42578125" style="49" customWidth="1"/>
    <col min="16" max="16" width="13" style="49" customWidth="1"/>
    <col min="17" max="17" width="1.7109375" style="5" customWidth="1"/>
    <col min="18" max="18" width="2.7109375" style="5" customWidth="1"/>
    <col min="19" max="19" width="15.7109375" style="5" customWidth="1"/>
    <col min="20" max="20" width="2.7109375" style="5" customWidth="1"/>
    <col min="21" max="21" width="15.7109375" style="5" customWidth="1"/>
    <col min="22" max="23" width="2.7109375" style="5" customWidth="1"/>
    <col min="24" max="24" width="14.42578125" style="5" customWidth="1"/>
    <col min="25" max="25" width="11" style="5" customWidth="1"/>
    <col min="26" max="16384" width="9.140625" style="5"/>
  </cols>
  <sheetData>
    <row r="1" spans="1:16">
      <c r="J1" s="149" t="s">
        <v>162</v>
      </c>
      <c r="K1" s="149"/>
      <c r="L1" s="149"/>
    </row>
    <row r="2" spans="1:16">
      <c r="A2" s="142" t="s">
        <v>74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"/>
      <c r="N2" s="3"/>
      <c r="O2" s="3"/>
      <c r="P2" s="3"/>
    </row>
    <row r="3" spans="1:16" ht="18" customHeight="1">
      <c r="A3" s="142" t="s">
        <v>121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"/>
      <c r="N3" s="3"/>
      <c r="O3" s="3"/>
      <c r="P3" s="3"/>
    </row>
    <row r="4" spans="1:16" ht="22.5" customHeight="1">
      <c r="A4" s="142" t="s">
        <v>209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"/>
      <c r="N4" s="3"/>
      <c r="O4" s="3"/>
      <c r="P4" s="3"/>
    </row>
    <row r="5" spans="1:16" ht="10.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4"/>
      <c r="N5" s="3"/>
      <c r="O5" s="3"/>
      <c r="P5" s="3"/>
    </row>
    <row r="6" spans="1:16">
      <c r="A6" s="1"/>
      <c r="B6" s="1"/>
      <c r="C6" s="3"/>
      <c r="D6" s="67"/>
      <c r="E6" s="3"/>
      <c r="F6" s="141" t="s">
        <v>8</v>
      </c>
      <c r="G6" s="141"/>
      <c r="H6" s="141"/>
      <c r="I6" s="141"/>
      <c r="J6" s="141"/>
      <c r="K6" s="141"/>
      <c r="L6" s="141"/>
      <c r="M6" s="2"/>
      <c r="N6" s="2"/>
      <c r="O6" s="2"/>
      <c r="P6" s="2"/>
    </row>
    <row r="7" spans="1:16">
      <c r="A7" s="1"/>
      <c r="B7" s="1"/>
      <c r="C7" s="1" t="s">
        <v>36</v>
      </c>
      <c r="D7" s="6"/>
      <c r="E7" s="2"/>
      <c r="F7" s="141" t="s">
        <v>9</v>
      </c>
      <c r="G7" s="141"/>
      <c r="H7" s="141"/>
      <c r="I7" s="1"/>
      <c r="J7" s="147" t="s">
        <v>10</v>
      </c>
      <c r="K7" s="147"/>
      <c r="L7" s="147"/>
      <c r="M7" s="14"/>
      <c r="N7" s="14"/>
      <c r="O7" s="14"/>
      <c r="P7" s="14"/>
    </row>
    <row r="8" spans="1:16">
      <c r="A8" s="1"/>
      <c r="B8" s="1"/>
      <c r="C8" s="1"/>
      <c r="D8" s="6"/>
      <c r="E8" s="2"/>
      <c r="F8" s="141" t="s">
        <v>210</v>
      </c>
      <c r="G8" s="141"/>
      <c r="H8" s="141"/>
      <c r="I8" s="141"/>
      <c r="J8" s="141"/>
      <c r="K8" s="141"/>
      <c r="L8" s="141"/>
      <c r="M8" s="2"/>
      <c r="N8" s="2"/>
      <c r="O8" s="14"/>
      <c r="P8" s="14"/>
    </row>
    <row r="9" spans="1:16">
      <c r="A9" s="1"/>
      <c r="B9" s="1"/>
      <c r="C9" s="1"/>
      <c r="D9" s="8" t="s">
        <v>7</v>
      </c>
      <c r="E9" s="2"/>
      <c r="F9" s="9" t="s">
        <v>181</v>
      </c>
      <c r="G9" s="2"/>
      <c r="H9" s="9" t="s">
        <v>159</v>
      </c>
      <c r="I9" s="2"/>
      <c r="J9" s="9" t="s">
        <v>181</v>
      </c>
      <c r="K9" s="2"/>
      <c r="L9" s="9" t="s">
        <v>159</v>
      </c>
      <c r="M9" s="10"/>
      <c r="N9" s="14"/>
      <c r="O9" s="14"/>
      <c r="P9" s="14"/>
    </row>
    <row r="10" spans="1:16">
      <c r="A10" s="1" t="s">
        <v>37</v>
      </c>
      <c r="B10" s="1"/>
      <c r="C10" s="1"/>
      <c r="D10" s="6"/>
      <c r="E10" s="2"/>
      <c r="F10" s="10"/>
      <c r="G10" s="2"/>
      <c r="H10" s="15"/>
      <c r="I10" s="2"/>
      <c r="J10" s="10"/>
      <c r="K10" s="2"/>
      <c r="L10" s="15"/>
      <c r="M10" s="15"/>
      <c r="N10" s="2"/>
      <c r="O10" s="14"/>
      <c r="P10" s="14"/>
    </row>
    <row r="11" spans="1:16">
      <c r="A11" s="1"/>
      <c r="B11" s="1" t="s">
        <v>38</v>
      </c>
      <c r="C11" s="1"/>
      <c r="D11" s="6"/>
      <c r="E11" s="2"/>
      <c r="F11" s="87">
        <v>770488319.93000007</v>
      </c>
      <c r="G11" s="88"/>
      <c r="H11" s="88">
        <v>536405043.42000002</v>
      </c>
      <c r="I11" s="88"/>
      <c r="J11" s="87">
        <v>155194609.62000009</v>
      </c>
      <c r="K11" s="88"/>
      <c r="L11" s="87">
        <v>152583207.33000001</v>
      </c>
      <c r="M11" s="68"/>
      <c r="N11" s="14"/>
      <c r="O11" s="14"/>
      <c r="P11" s="14"/>
    </row>
    <row r="12" spans="1:16">
      <c r="A12" s="1"/>
      <c r="B12" s="1" t="s">
        <v>39</v>
      </c>
      <c r="C12" s="1"/>
      <c r="D12" s="6"/>
      <c r="E12" s="2"/>
      <c r="F12" s="87">
        <v>3367687.2199999988</v>
      </c>
      <c r="G12" s="88"/>
      <c r="H12" s="87">
        <v>4620037</v>
      </c>
      <c r="I12" s="88"/>
      <c r="J12" s="87">
        <v>16410569.219999999</v>
      </c>
      <c r="K12" s="88"/>
      <c r="L12" s="87">
        <v>15498283</v>
      </c>
      <c r="M12" s="68"/>
      <c r="N12" s="2"/>
      <c r="O12" s="14"/>
      <c r="P12" s="14"/>
    </row>
    <row r="13" spans="1:16">
      <c r="A13" s="1"/>
      <c r="B13" s="1" t="s">
        <v>138</v>
      </c>
      <c r="C13" s="1"/>
      <c r="D13" s="6"/>
      <c r="E13" s="2"/>
      <c r="F13" s="87"/>
      <c r="G13" s="88"/>
      <c r="H13" s="87"/>
      <c r="I13" s="88"/>
      <c r="J13" s="87"/>
      <c r="K13" s="88"/>
      <c r="L13" s="87"/>
      <c r="M13" s="68"/>
      <c r="N13" s="14"/>
      <c r="O13" s="14"/>
      <c r="P13" s="14"/>
    </row>
    <row r="14" spans="1:16">
      <c r="A14" s="1"/>
      <c r="B14" s="1"/>
      <c r="C14" s="19" t="s">
        <v>35</v>
      </c>
      <c r="D14" s="6"/>
      <c r="E14" s="2"/>
      <c r="F14" s="87">
        <v>0</v>
      </c>
      <c r="G14" s="88"/>
      <c r="H14" s="87">
        <v>0</v>
      </c>
      <c r="I14" s="88"/>
      <c r="J14" s="87">
        <v>98497660</v>
      </c>
      <c r="K14" s="88"/>
      <c r="L14" s="87">
        <v>0</v>
      </c>
      <c r="M14" s="69"/>
      <c r="N14" s="2"/>
      <c r="O14" s="14"/>
      <c r="P14" s="14"/>
    </row>
    <row r="15" spans="1:16">
      <c r="A15" s="1"/>
      <c r="C15" s="19" t="s">
        <v>139</v>
      </c>
      <c r="D15" s="6"/>
      <c r="E15" s="2"/>
      <c r="F15" s="87">
        <v>897500</v>
      </c>
      <c r="G15" s="88"/>
      <c r="H15" s="87">
        <v>0</v>
      </c>
      <c r="I15" s="88"/>
      <c r="J15" s="87">
        <v>897500</v>
      </c>
      <c r="K15" s="88"/>
      <c r="L15" s="87">
        <v>0</v>
      </c>
      <c r="M15" s="69"/>
      <c r="N15" s="14"/>
      <c r="O15" s="14"/>
      <c r="P15" s="14"/>
    </row>
    <row r="16" spans="1:16">
      <c r="A16" s="1"/>
      <c r="B16" s="1" t="s">
        <v>40</v>
      </c>
      <c r="C16" s="1"/>
      <c r="D16" s="70"/>
      <c r="E16" s="2"/>
      <c r="F16" s="87">
        <v>6524853.2799999742</v>
      </c>
      <c r="G16" s="88"/>
      <c r="H16" s="87">
        <v>6135434.3600000003</v>
      </c>
      <c r="I16" s="88"/>
      <c r="J16" s="87">
        <v>3039356.8999999953</v>
      </c>
      <c r="K16" s="88"/>
      <c r="L16" s="87">
        <v>2842703.82</v>
      </c>
      <c r="M16" s="68"/>
      <c r="N16" s="2"/>
      <c r="O16" s="14"/>
      <c r="P16" s="14"/>
    </row>
    <row r="17" spans="1:22">
      <c r="A17" s="1"/>
      <c r="B17" s="1"/>
      <c r="C17" s="1" t="s">
        <v>41</v>
      </c>
      <c r="D17" s="6">
        <v>3.4</v>
      </c>
      <c r="E17" s="2"/>
      <c r="F17" s="89">
        <f>SUM(F11:F16)</f>
        <v>781278360.43000007</v>
      </c>
      <c r="G17" s="88"/>
      <c r="H17" s="89">
        <f>SUM(H11:H16)</f>
        <v>547160514.78000009</v>
      </c>
      <c r="I17" s="88"/>
      <c r="J17" s="89">
        <f>SUM(J11:J16)</f>
        <v>274039695.74000007</v>
      </c>
      <c r="K17" s="88"/>
      <c r="L17" s="89">
        <f>SUM(L11:L16)</f>
        <v>170924194.15000001</v>
      </c>
      <c r="M17" s="68"/>
      <c r="N17" s="14"/>
      <c r="O17" s="14"/>
      <c r="P17" s="14"/>
    </row>
    <row r="18" spans="1:22" ht="8.25" customHeight="1">
      <c r="A18" s="1"/>
      <c r="B18" s="1"/>
      <c r="C18" s="1"/>
      <c r="D18" s="6"/>
      <c r="E18" s="2"/>
      <c r="F18" s="90"/>
      <c r="G18" s="91"/>
      <c r="H18" s="91"/>
      <c r="I18" s="91"/>
      <c r="J18" s="90"/>
      <c r="K18" s="91"/>
      <c r="L18" s="90"/>
      <c r="M18" s="10"/>
      <c r="N18" s="2"/>
      <c r="O18" s="14"/>
      <c r="P18" s="14"/>
    </row>
    <row r="19" spans="1:22">
      <c r="A19" s="1" t="s">
        <v>42</v>
      </c>
      <c r="B19" s="1"/>
      <c r="C19" s="1"/>
      <c r="D19" s="6"/>
      <c r="E19" s="2"/>
      <c r="F19" s="90"/>
      <c r="G19" s="91"/>
      <c r="H19" s="91"/>
      <c r="I19" s="91"/>
      <c r="J19" s="90" t="s">
        <v>182</v>
      </c>
      <c r="K19" s="91"/>
      <c r="L19" s="90"/>
      <c r="M19" s="10"/>
      <c r="N19" s="14"/>
      <c r="O19" s="14"/>
      <c r="P19" s="14"/>
    </row>
    <row r="20" spans="1:22">
      <c r="A20" s="1"/>
      <c r="B20" s="1" t="s">
        <v>84</v>
      </c>
      <c r="C20" s="1"/>
      <c r="D20" s="6"/>
      <c r="E20" s="2"/>
      <c r="F20" s="87">
        <v>402633308.36000001</v>
      </c>
      <c r="G20" s="88"/>
      <c r="H20" s="87">
        <v>268132533.02000001</v>
      </c>
      <c r="I20" s="88"/>
      <c r="J20" s="87">
        <v>140292598.80000001</v>
      </c>
      <c r="K20" s="88"/>
      <c r="L20" s="87">
        <v>115971988.27</v>
      </c>
      <c r="M20" s="68"/>
      <c r="N20" s="2"/>
      <c r="O20" s="14"/>
      <c r="P20" s="14"/>
    </row>
    <row r="21" spans="1:22">
      <c r="A21" s="1"/>
      <c r="B21" s="1" t="s">
        <v>150</v>
      </c>
      <c r="C21" s="1"/>
      <c r="D21" s="6"/>
      <c r="E21" s="2"/>
      <c r="F21" s="87">
        <v>209240358.54000002</v>
      </c>
      <c r="G21" s="88"/>
      <c r="H21" s="87">
        <v>171375387.80000001</v>
      </c>
      <c r="I21" s="88"/>
      <c r="J21" s="87">
        <v>1193734.3400000001</v>
      </c>
      <c r="K21" s="88"/>
      <c r="L21" s="87">
        <v>1084006.75</v>
      </c>
      <c r="M21" s="68"/>
      <c r="N21" s="14"/>
      <c r="O21" s="14"/>
      <c r="P21" s="14"/>
    </row>
    <row r="22" spans="1:22">
      <c r="A22" s="1"/>
      <c r="B22" s="1" t="s">
        <v>85</v>
      </c>
      <c r="C22" s="1"/>
      <c r="D22" s="6"/>
      <c r="E22" s="2"/>
      <c r="F22" s="87">
        <v>43457809.769999996</v>
      </c>
      <c r="G22" s="88"/>
      <c r="H22" s="87">
        <v>36526737.479999997</v>
      </c>
      <c r="I22" s="88"/>
      <c r="J22" s="87">
        <v>14005906.039999999</v>
      </c>
      <c r="K22" s="88"/>
      <c r="L22" s="87">
        <v>11521881.539999999</v>
      </c>
      <c r="M22" s="68"/>
      <c r="N22" s="2"/>
      <c r="O22" s="14"/>
      <c r="P22" s="14"/>
    </row>
    <row r="23" spans="1:22">
      <c r="A23" s="1"/>
      <c r="B23" s="1"/>
      <c r="C23" s="1" t="s">
        <v>43</v>
      </c>
      <c r="D23" s="6">
        <v>3.4</v>
      </c>
      <c r="E23" s="2"/>
      <c r="F23" s="89">
        <f>SUM(F20:F22)</f>
        <v>655331476.67000008</v>
      </c>
      <c r="G23" s="88"/>
      <c r="H23" s="89">
        <f>SUM(H20:H22)</f>
        <v>476034658.30000007</v>
      </c>
      <c r="I23" s="88"/>
      <c r="J23" s="89">
        <f>SUM(J20:J22)</f>
        <v>155492239.18000001</v>
      </c>
      <c r="K23" s="88"/>
      <c r="L23" s="89">
        <f>SUM(L20:L22)</f>
        <v>128577876.56</v>
      </c>
      <c r="M23" s="68"/>
      <c r="N23" s="2"/>
      <c r="O23" s="14"/>
      <c r="P23" s="14"/>
    </row>
    <row r="24" spans="1:22">
      <c r="A24" s="1" t="s">
        <v>157</v>
      </c>
      <c r="B24" s="1"/>
      <c r="C24" s="1"/>
      <c r="D24" s="72"/>
      <c r="E24" s="37"/>
      <c r="F24" s="87">
        <f>F17-F23</f>
        <v>125946883.75999999</v>
      </c>
      <c r="G24" s="88"/>
      <c r="H24" s="87">
        <f>H17-H23</f>
        <v>71125856.480000019</v>
      </c>
      <c r="I24" s="88"/>
      <c r="J24" s="87">
        <f>J17-J23</f>
        <v>118547456.56000006</v>
      </c>
      <c r="K24" s="88"/>
      <c r="L24" s="87">
        <f>L17-L23</f>
        <v>42346317.590000004</v>
      </c>
      <c r="M24" s="68"/>
      <c r="N24" s="14"/>
      <c r="O24" s="14"/>
      <c r="P24" s="14"/>
    </row>
    <row r="25" spans="1:22">
      <c r="A25" s="1" t="s">
        <v>86</v>
      </c>
      <c r="B25" s="1"/>
      <c r="C25" s="1"/>
      <c r="D25" s="6"/>
      <c r="E25" s="2"/>
      <c r="F25" s="93">
        <v>-926506.72000000044</v>
      </c>
      <c r="G25" s="88"/>
      <c r="H25" s="93">
        <v>-1206269.3799999999</v>
      </c>
      <c r="I25" s="88"/>
      <c r="J25" s="93">
        <v>-40651.280000000006</v>
      </c>
      <c r="K25" s="87"/>
      <c r="L25" s="93">
        <v>-27809.5</v>
      </c>
      <c r="M25" s="69"/>
      <c r="N25" s="2"/>
      <c r="O25" s="14"/>
      <c r="P25" s="14"/>
    </row>
    <row r="26" spans="1:22">
      <c r="A26" s="1" t="s">
        <v>126</v>
      </c>
      <c r="B26" s="1"/>
      <c r="C26" s="1"/>
      <c r="D26" s="72"/>
      <c r="E26" s="37"/>
      <c r="F26" s="87">
        <f>SUM(F24:F25)</f>
        <v>125020377.03999999</v>
      </c>
      <c r="G26" s="88"/>
      <c r="H26" s="87">
        <f>SUM(H24:H25)</f>
        <v>69919587.100000024</v>
      </c>
      <c r="I26" s="88"/>
      <c r="J26" s="87">
        <f>SUM(J24:J25)</f>
        <v>118506805.28000006</v>
      </c>
      <c r="K26" s="88"/>
      <c r="L26" s="87">
        <f>SUM(L24:L25)</f>
        <v>42318508.090000004</v>
      </c>
      <c r="M26" s="68"/>
      <c r="N26" s="14"/>
      <c r="O26" s="14"/>
      <c r="P26" s="14"/>
    </row>
    <row r="27" spans="1:22">
      <c r="A27" s="1" t="s">
        <v>131</v>
      </c>
      <c r="B27" s="1"/>
      <c r="C27" s="1"/>
      <c r="D27" s="66" t="s">
        <v>167</v>
      </c>
      <c r="F27" s="87">
        <v>-24783316.910000004</v>
      </c>
      <c r="G27" s="88"/>
      <c r="H27" s="93">
        <v>-14751749.210000001</v>
      </c>
      <c r="I27" s="88"/>
      <c r="J27" s="87">
        <v>-3819516.2500000005</v>
      </c>
      <c r="K27" s="88"/>
      <c r="L27" s="93">
        <v>-8295561.4500000002</v>
      </c>
      <c r="M27" s="68"/>
      <c r="N27" s="2"/>
      <c r="O27" s="14"/>
      <c r="P27" s="14"/>
    </row>
    <row r="28" spans="1:22" ht="21.75" thickBot="1">
      <c r="A28" s="1" t="s">
        <v>143</v>
      </c>
      <c r="B28" s="1"/>
      <c r="C28" s="1"/>
      <c r="D28" s="6"/>
      <c r="E28" s="2"/>
      <c r="F28" s="95">
        <f>SUM(F26:F27)</f>
        <v>100237060.13</v>
      </c>
      <c r="G28" s="88"/>
      <c r="H28" s="95">
        <f>SUM(H26:H27)</f>
        <v>55167837.890000023</v>
      </c>
      <c r="I28" s="88"/>
      <c r="J28" s="95">
        <f>SUM(J26:J27)</f>
        <v>114687289.03000006</v>
      </c>
      <c r="K28" s="88"/>
      <c r="L28" s="95">
        <f>SUM(L26:L27)</f>
        <v>34022946.640000001</v>
      </c>
      <c r="M28" s="68"/>
      <c r="N28" s="14"/>
      <c r="O28" s="14"/>
      <c r="P28" s="14"/>
    </row>
    <row r="29" spans="1:22" ht="15" customHeight="1" thickTop="1">
      <c r="A29" s="1"/>
      <c r="B29" s="1"/>
      <c r="C29" s="1"/>
      <c r="D29" s="6"/>
      <c r="E29" s="2"/>
      <c r="F29" s="96"/>
      <c r="G29" s="97"/>
      <c r="H29" s="96"/>
      <c r="I29" s="97"/>
      <c r="J29" s="96"/>
      <c r="K29" s="97"/>
      <c r="L29" s="96"/>
      <c r="M29" s="73"/>
      <c r="N29" s="2"/>
      <c r="O29" s="14"/>
      <c r="P29" s="14"/>
    </row>
    <row r="30" spans="1:22" s="1" customFormat="1">
      <c r="A30" s="33" t="s">
        <v>79</v>
      </c>
      <c r="B30" s="33"/>
      <c r="C30" s="33"/>
      <c r="D30" s="74"/>
      <c r="E30" s="75"/>
      <c r="F30" s="98"/>
      <c r="G30" s="98"/>
      <c r="H30" s="98"/>
      <c r="I30" s="98"/>
      <c r="J30" s="98"/>
      <c r="K30" s="98"/>
      <c r="L30" s="98"/>
      <c r="M30" s="76"/>
      <c r="N30" s="14"/>
      <c r="O30" s="14"/>
      <c r="P30" s="14"/>
      <c r="Q30" s="5"/>
      <c r="R30" s="5"/>
      <c r="S30" s="5"/>
      <c r="T30" s="5"/>
      <c r="U30" s="5"/>
      <c r="V30" s="5"/>
    </row>
    <row r="31" spans="1:22" s="1" customFormat="1">
      <c r="A31" s="33"/>
      <c r="B31" s="33" t="s">
        <v>80</v>
      </c>
      <c r="C31" s="33"/>
      <c r="D31" s="74"/>
      <c r="E31" s="77"/>
      <c r="F31" s="91">
        <f>+F33-F32</f>
        <v>100238655.287</v>
      </c>
      <c r="G31" s="88"/>
      <c r="H31" s="78">
        <f>H28</f>
        <v>55167837.890000023</v>
      </c>
      <c r="I31" s="88"/>
      <c r="J31" s="87">
        <f>J28</f>
        <v>114687289.03000006</v>
      </c>
      <c r="K31" s="88"/>
      <c r="L31" s="78">
        <f>L28</f>
        <v>34022946.640000001</v>
      </c>
      <c r="M31" s="78"/>
      <c r="N31" s="2"/>
      <c r="O31" s="14"/>
      <c r="P31" s="14"/>
      <c r="Q31" s="5"/>
      <c r="R31" s="5"/>
      <c r="S31" s="5"/>
      <c r="T31" s="5"/>
      <c r="U31" s="5"/>
      <c r="V31" s="5"/>
    </row>
    <row r="32" spans="1:22" s="1" customFormat="1">
      <c r="A32" s="33"/>
      <c r="B32" s="33" t="s">
        <v>91</v>
      </c>
      <c r="C32" s="33"/>
      <c r="D32" s="74"/>
      <c r="E32" s="77"/>
      <c r="F32" s="87">
        <v>-1595.1569999999995</v>
      </c>
      <c r="G32" s="88"/>
      <c r="H32" s="87">
        <v>0</v>
      </c>
      <c r="I32" s="88"/>
      <c r="J32" s="87">
        <v>0</v>
      </c>
      <c r="K32" s="88"/>
      <c r="L32" s="87">
        <v>0</v>
      </c>
      <c r="M32" s="69"/>
      <c r="N32" s="14"/>
      <c r="O32" s="14"/>
      <c r="P32" s="14"/>
      <c r="Q32" s="5"/>
      <c r="R32" s="5"/>
      <c r="S32" s="5"/>
      <c r="T32" s="5"/>
      <c r="U32" s="5"/>
      <c r="V32" s="5"/>
    </row>
    <row r="33" spans="1:22" s="1" customFormat="1" ht="21.75" thickBot="1">
      <c r="A33" s="79"/>
      <c r="B33" s="79"/>
      <c r="C33" s="79"/>
      <c r="D33" s="74"/>
      <c r="E33" s="77"/>
      <c r="F33" s="99">
        <f>+F28</f>
        <v>100237060.13</v>
      </c>
      <c r="G33" s="88"/>
      <c r="H33" s="99">
        <f>+H32+H31</f>
        <v>55167837.890000023</v>
      </c>
      <c r="I33" s="88"/>
      <c r="J33" s="99">
        <f>+J32+J31</f>
        <v>114687289.03000006</v>
      </c>
      <c r="K33" s="88"/>
      <c r="L33" s="99">
        <f>+L32+L31</f>
        <v>34022946.640000001</v>
      </c>
      <c r="M33" s="20"/>
      <c r="N33" s="2"/>
      <c r="O33" s="14"/>
      <c r="P33" s="14"/>
      <c r="Q33" s="5"/>
      <c r="R33" s="5"/>
      <c r="S33" s="5"/>
      <c r="T33" s="5"/>
      <c r="U33" s="5"/>
      <c r="V33" s="5"/>
    </row>
    <row r="34" spans="1:22" ht="21.75" thickTop="1">
      <c r="A34" s="1" t="s">
        <v>44</v>
      </c>
      <c r="B34" s="1"/>
      <c r="C34" s="1"/>
      <c r="D34" s="6"/>
      <c r="E34" s="2"/>
      <c r="F34" s="87"/>
      <c r="G34" s="88"/>
      <c r="H34" s="56"/>
      <c r="I34" s="55"/>
      <c r="J34" s="87"/>
      <c r="K34" s="55"/>
      <c r="L34" s="87"/>
      <c r="M34" s="68"/>
      <c r="N34" s="14"/>
      <c r="O34" s="14"/>
      <c r="P34" s="14"/>
    </row>
    <row r="35" spans="1:22" ht="21.75" thickBot="1">
      <c r="A35" s="33"/>
      <c r="B35" s="33" t="s">
        <v>81</v>
      </c>
      <c r="C35" s="1"/>
      <c r="D35" s="6"/>
      <c r="E35" s="2"/>
      <c r="F35" s="100">
        <f>+F31/F36</f>
        <v>0.28845656197697844</v>
      </c>
      <c r="G35" s="88"/>
      <c r="H35" s="100">
        <f>+H31/H36</f>
        <v>0.15875636802877705</v>
      </c>
      <c r="I35" s="87"/>
      <c r="J35" s="100">
        <f>+J31/J36</f>
        <v>0.33003536411510809</v>
      </c>
      <c r="K35" s="87"/>
      <c r="L35" s="100">
        <f>+L31/L36</f>
        <v>9.790776011510792E-2</v>
      </c>
      <c r="M35" s="68"/>
      <c r="N35" s="2"/>
      <c r="O35" s="14"/>
      <c r="P35" s="14"/>
    </row>
    <row r="36" spans="1:22" ht="22.5" thickTop="1" thickBot="1">
      <c r="B36" s="1" t="s">
        <v>45</v>
      </c>
      <c r="C36" s="1"/>
      <c r="D36" s="6"/>
      <c r="E36" s="2"/>
      <c r="F36" s="101">
        <v>347500000</v>
      </c>
      <c r="G36" s="88"/>
      <c r="H36" s="101">
        <v>347500000</v>
      </c>
      <c r="I36" s="87"/>
      <c r="J36" s="101">
        <v>347500000</v>
      </c>
      <c r="K36" s="87"/>
      <c r="L36" s="101">
        <v>347500000</v>
      </c>
      <c r="M36" s="80"/>
      <c r="N36" s="14"/>
      <c r="O36" s="14"/>
      <c r="P36" s="14"/>
    </row>
    <row r="37" spans="1:22" ht="21.75" thickTop="1">
      <c r="B37" s="1"/>
      <c r="C37" s="1"/>
      <c r="D37" s="6"/>
      <c r="E37" s="2"/>
      <c r="F37" s="37"/>
      <c r="G37" s="37"/>
      <c r="H37" s="37"/>
      <c r="I37" s="25"/>
      <c r="J37" s="25"/>
      <c r="K37" s="25"/>
      <c r="L37" s="25"/>
      <c r="M37" s="26"/>
      <c r="N37" s="2"/>
      <c r="O37" s="14"/>
      <c r="P37" s="14"/>
    </row>
    <row r="38" spans="1:22" s="28" customFormat="1">
      <c r="A38" s="28" t="s">
        <v>142</v>
      </c>
      <c r="D38" s="6"/>
      <c r="E38" s="6"/>
      <c r="F38" s="103"/>
      <c r="G38" s="103"/>
      <c r="H38" s="103"/>
      <c r="I38" s="82"/>
      <c r="J38" s="82"/>
      <c r="K38" s="82"/>
      <c r="L38" s="82"/>
      <c r="M38" s="81"/>
      <c r="N38" s="14"/>
      <c r="O38" s="14"/>
      <c r="P38" s="14"/>
      <c r="Q38" s="5"/>
      <c r="R38" s="5"/>
      <c r="S38" s="5"/>
      <c r="T38" s="5"/>
      <c r="U38" s="5"/>
      <c r="V38" s="5"/>
    </row>
    <row r="39" spans="1:22" s="28" customFormat="1">
      <c r="D39" s="6"/>
      <c r="E39" s="6"/>
      <c r="F39" s="43"/>
      <c r="G39" s="6"/>
      <c r="H39" s="6"/>
      <c r="J39" s="44"/>
      <c r="L39" s="44"/>
      <c r="M39" s="81"/>
      <c r="N39" s="2"/>
      <c r="O39" s="14"/>
      <c r="P39" s="14"/>
      <c r="Q39" s="5"/>
      <c r="R39" s="5"/>
      <c r="S39" s="5"/>
      <c r="T39" s="5"/>
      <c r="U39" s="5"/>
      <c r="V39" s="5"/>
    </row>
    <row r="40" spans="1:22" s="28" customFormat="1">
      <c r="D40" s="6"/>
      <c r="E40" s="6"/>
      <c r="F40" s="43"/>
      <c r="G40" s="6"/>
      <c r="H40" s="6"/>
      <c r="J40" s="44"/>
      <c r="L40" s="44"/>
      <c r="M40" s="81"/>
      <c r="N40" s="2"/>
      <c r="O40" s="14"/>
      <c r="P40" s="14"/>
      <c r="Q40" s="5"/>
      <c r="R40" s="5"/>
      <c r="S40" s="5"/>
      <c r="T40" s="5"/>
      <c r="U40" s="5"/>
      <c r="V40" s="5"/>
    </row>
    <row r="41" spans="1:22" s="28" customFormat="1">
      <c r="D41" s="6"/>
      <c r="E41" s="6"/>
      <c r="F41" s="43"/>
      <c r="G41" s="6"/>
      <c r="H41" s="6"/>
      <c r="J41" s="44"/>
      <c r="L41" s="44"/>
      <c r="M41" s="81"/>
      <c r="N41" s="14"/>
      <c r="O41" s="14"/>
      <c r="P41" s="14"/>
      <c r="Q41" s="5"/>
      <c r="R41" s="5"/>
      <c r="S41" s="5"/>
      <c r="T41" s="5"/>
      <c r="U41" s="5"/>
      <c r="V41" s="5"/>
    </row>
    <row r="42" spans="1:22">
      <c r="C42" s="128" t="s">
        <v>222</v>
      </c>
      <c r="D42" s="30"/>
      <c r="E42" s="2"/>
      <c r="F42" s="29" t="s">
        <v>165</v>
      </c>
      <c r="G42" s="2"/>
      <c r="H42" s="2"/>
      <c r="I42" s="2"/>
      <c r="J42" s="2"/>
      <c r="K42" s="2"/>
      <c r="L42" s="2"/>
      <c r="M42" s="5"/>
      <c r="N42" s="5"/>
      <c r="O42" s="5"/>
      <c r="P42" s="5"/>
    </row>
    <row r="43" spans="1:22" s="28" customFormat="1">
      <c r="A43" s="29"/>
      <c r="B43" s="5"/>
      <c r="C43" s="2"/>
      <c r="D43" s="30"/>
      <c r="E43" s="2"/>
      <c r="F43" s="29"/>
      <c r="G43" s="2"/>
      <c r="H43" s="2"/>
      <c r="I43" s="2"/>
      <c r="J43" s="2"/>
      <c r="L43" s="44"/>
      <c r="M43" s="81"/>
      <c r="N43" s="14"/>
      <c r="O43" s="14"/>
      <c r="P43" s="14"/>
      <c r="Q43" s="5"/>
      <c r="R43" s="5"/>
      <c r="S43" s="5"/>
      <c r="T43" s="5"/>
      <c r="U43" s="5"/>
      <c r="V43" s="5"/>
    </row>
    <row r="44" spans="1:22" s="28" customFormat="1">
      <c r="A44" s="29"/>
      <c r="B44" s="5"/>
      <c r="C44" s="2"/>
      <c r="D44" s="30"/>
      <c r="E44" s="2"/>
      <c r="F44" s="29"/>
      <c r="G44" s="2"/>
      <c r="H44" s="2"/>
      <c r="I44" s="2"/>
      <c r="J44" s="2"/>
      <c r="L44" s="44"/>
      <c r="M44" s="81"/>
      <c r="N44" s="14"/>
      <c r="O44" s="14"/>
      <c r="P44" s="14"/>
      <c r="Q44" s="5"/>
      <c r="R44" s="5"/>
      <c r="S44" s="5"/>
      <c r="T44" s="5"/>
      <c r="U44" s="5"/>
      <c r="V44" s="5"/>
    </row>
    <row r="45" spans="1:22">
      <c r="K45" s="2"/>
      <c r="L45" s="2"/>
      <c r="M45" s="2"/>
      <c r="N45" s="14"/>
      <c r="O45" s="14"/>
      <c r="P45" s="14"/>
    </row>
    <row r="46" spans="1:22">
      <c r="K46" s="2"/>
      <c r="L46" s="2"/>
      <c r="M46" s="2"/>
      <c r="N46" s="2"/>
      <c r="O46" s="14"/>
      <c r="P46" s="14"/>
    </row>
    <row r="47" spans="1:22">
      <c r="K47" s="2"/>
      <c r="L47" s="2"/>
      <c r="M47" s="2"/>
      <c r="N47" s="14"/>
      <c r="O47" s="14"/>
      <c r="P47" s="14"/>
    </row>
    <row r="48" spans="1:22">
      <c r="B48" s="29"/>
      <c r="K48" s="2"/>
      <c r="L48" s="2"/>
      <c r="M48" s="2"/>
      <c r="N48" s="2"/>
      <c r="O48" s="14"/>
      <c r="P48" s="14"/>
    </row>
    <row r="49" spans="1:16">
      <c r="A49" s="1"/>
      <c r="B49" s="1"/>
      <c r="K49" s="2"/>
      <c r="L49" s="2"/>
      <c r="M49" s="2"/>
      <c r="N49" s="14"/>
      <c r="O49" s="14"/>
      <c r="P49" s="14"/>
    </row>
    <row r="50" spans="1:16">
      <c r="A50" s="1"/>
      <c r="B50" s="1"/>
      <c r="K50" s="2"/>
      <c r="L50" s="2"/>
      <c r="M50" s="2"/>
      <c r="N50" s="2"/>
      <c r="O50" s="14"/>
      <c r="P50" s="14"/>
    </row>
    <row r="51" spans="1:16">
      <c r="K51" s="2"/>
      <c r="L51" s="2"/>
      <c r="M51" s="2"/>
      <c r="N51" s="14"/>
      <c r="O51" s="14"/>
      <c r="P51" s="14"/>
    </row>
    <row r="52" spans="1:16">
      <c r="K52" s="2"/>
      <c r="L52" s="2"/>
      <c r="M52" s="2"/>
      <c r="N52" s="2"/>
      <c r="O52" s="14"/>
      <c r="P52" s="14"/>
    </row>
    <row r="53" spans="1:16">
      <c r="K53" s="2"/>
      <c r="L53" s="2"/>
      <c r="M53" s="2"/>
      <c r="N53" s="14"/>
      <c r="O53" s="14"/>
      <c r="P53" s="14"/>
    </row>
    <row r="54" spans="1:16">
      <c r="K54" s="2"/>
      <c r="L54" s="2"/>
      <c r="M54" s="2"/>
      <c r="N54" s="2"/>
      <c r="O54" s="14"/>
      <c r="P54" s="14"/>
    </row>
    <row r="55" spans="1:16">
      <c r="K55" s="2"/>
      <c r="L55" s="2"/>
      <c r="M55" s="2"/>
      <c r="N55" s="14"/>
      <c r="O55" s="14"/>
      <c r="P55" s="14"/>
    </row>
    <row r="56" spans="1:16">
      <c r="K56" s="2"/>
      <c r="L56" s="2"/>
      <c r="M56" s="2"/>
      <c r="N56" s="2"/>
      <c r="O56" s="14"/>
      <c r="P56" s="14"/>
    </row>
    <row r="57" spans="1:16">
      <c r="K57" s="2"/>
      <c r="L57" s="2"/>
      <c r="M57" s="2"/>
      <c r="N57" s="2"/>
      <c r="O57" s="20"/>
      <c r="P57" s="20"/>
    </row>
    <row r="58" spans="1:16">
      <c r="K58" s="2"/>
      <c r="L58" s="2"/>
      <c r="M58" s="2"/>
      <c r="N58" s="2"/>
    </row>
    <row r="59" spans="1:16">
      <c r="K59" s="2"/>
      <c r="L59" s="2"/>
      <c r="M59" s="2"/>
      <c r="N59" s="2"/>
    </row>
    <row r="60" spans="1:16">
      <c r="K60" s="2"/>
      <c r="L60" s="2"/>
      <c r="M60" s="2"/>
      <c r="N60" s="2"/>
    </row>
  </sheetData>
  <mergeCells count="8">
    <mergeCell ref="F8:L8"/>
    <mergeCell ref="J1:L1"/>
    <mergeCell ref="A2:L2"/>
    <mergeCell ref="A3:L3"/>
    <mergeCell ref="A4:L4"/>
    <mergeCell ref="F6:L6"/>
    <mergeCell ref="F7:H7"/>
    <mergeCell ref="J7:L7"/>
  </mergeCells>
  <conditionalFormatting sqref="E30:E33 K30 F30:I30">
    <cfRule type="expression" priority="6" stopIfTrue="1">
      <formula>"if(E11&gt;0,#,##0;(#,##0),"-")"</formula>
    </cfRule>
  </conditionalFormatting>
  <conditionalFormatting sqref="L30:M30">
    <cfRule type="expression" priority="4" stopIfTrue="1">
      <formula>"if(E11&gt;0,#,##0;(#,##0),"-")"</formula>
    </cfRule>
  </conditionalFormatting>
  <conditionalFormatting sqref="J30">
    <cfRule type="expression" priority="3" stopIfTrue="1">
      <formula>"if(E11&gt;0,#,##0;(#,##0),"-")"</formula>
    </cfRule>
  </conditionalFormatting>
  <pageMargins left="0.5" right="0" top="1" bottom="0.25" header="0.25" footer="0.25"/>
  <pageSetup paperSize="9" scale="85" orientation="portrait" r:id="rId1"/>
  <headerFooter>
    <oddFooter>&amp;C&amp;"Angsana New,Regular"&amp;14 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zoomScaleNormal="100" zoomScaleSheetLayoutView="100" workbookViewId="0">
      <selection activeCell="A13" sqref="A13"/>
    </sheetView>
  </sheetViews>
  <sheetFormatPr defaultColWidth="9.140625" defaultRowHeight="21"/>
  <cols>
    <col min="1" max="2" width="1.7109375" style="5" customWidth="1"/>
    <col min="3" max="3" width="46.140625" style="5" customWidth="1"/>
    <col min="4" max="4" width="7.7109375" style="66" customWidth="1"/>
    <col min="5" max="5" width="0.7109375" style="4" customWidth="1"/>
    <col min="6" max="6" width="13.7109375" style="4" customWidth="1"/>
    <col min="7" max="7" width="0.7109375" style="4" customWidth="1"/>
    <col min="8" max="8" width="13.7109375" style="4" customWidth="1"/>
    <col min="9" max="9" width="0.7109375" style="5" customWidth="1"/>
    <col min="10" max="10" width="13.7109375" style="49" customWidth="1"/>
    <col min="11" max="11" width="0.7109375" style="5" customWidth="1"/>
    <col min="12" max="12" width="13.7109375" style="49" customWidth="1"/>
    <col min="13" max="13" width="0.42578125" style="49" customWidth="1"/>
    <col min="14" max="14" width="13" style="49" customWidth="1"/>
    <col min="15" max="15" width="1.7109375" style="5" customWidth="1"/>
    <col min="16" max="16" width="2.7109375" style="5" customWidth="1"/>
    <col min="17" max="17" width="15.7109375" style="5" customWidth="1"/>
    <col min="18" max="18" width="2.7109375" style="5" customWidth="1"/>
    <col min="19" max="19" width="15.7109375" style="5" customWidth="1"/>
    <col min="20" max="20" width="2.7109375" style="5" customWidth="1"/>
    <col min="21" max="21" width="15.7109375" style="5" customWidth="1"/>
    <col min="22" max="22" width="2.7109375" style="5" customWidth="1"/>
    <col min="23" max="23" width="13.7109375" style="5" customWidth="1"/>
    <col min="24" max="24" width="2.7109375" style="5" customWidth="1"/>
    <col min="25" max="25" width="14.42578125" style="5" customWidth="1"/>
    <col min="26" max="26" width="11" style="5" customWidth="1"/>
    <col min="27" max="16384" width="9.140625" style="5"/>
  </cols>
  <sheetData>
    <row r="1" spans="1:19" s="1" customFormat="1">
      <c r="A1" s="33"/>
      <c r="D1" s="102"/>
      <c r="E1" s="102"/>
      <c r="F1" s="26"/>
      <c r="G1" s="102"/>
      <c r="H1" s="26"/>
      <c r="J1" s="149" t="s">
        <v>162</v>
      </c>
      <c r="K1" s="149"/>
      <c r="L1" s="149"/>
      <c r="M1" s="2"/>
      <c r="O1" s="55"/>
    </row>
    <row r="2" spans="1:19" s="1" customFormat="1">
      <c r="A2" s="148" t="str">
        <f>+PL!A2</f>
        <v xml:space="preserve">บริษัท   ซาบีน่า จำกัด (มหาชน)  และบริษัทย่อย  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2"/>
      <c r="O2" s="55"/>
    </row>
    <row r="3" spans="1:19" s="1" customFormat="1">
      <c r="A3" s="142" t="s">
        <v>105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2"/>
      <c r="O3" s="55"/>
    </row>
    <row r="4" spans="1:19" s="1" customFormat="1">
      <c r="A4" s="142" t="s">
        <v>190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2"/>
      <c r="O4" s="55"/>
    </row>
    <row r="5" spans="1:19" s="1" customFormat="1" ht="10.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O5" s="55"/>
    </row>
    <row r="6" spans="1:19" s="1" customFormat="1">
      <c r="C6" s="3"/>
      <c r="D6" s="3"/>
      <c r="E6" s="3"/>
      <c r="F6" s="141" t="s">
        <v>8</v>
      </c>
      <c r="G6" s="141"/>
      <c r="H6" s="141"/>
      <c r="I6" s="141"/>
      <c r="J6" s="141"/>
      <c r="K6" s="141"/>
      <c r="L6" s="141"/>
      <c r="M6" s="2"/>
      <c r="O6" s="55"/>
    </row>
    <row r="7" spans="1:19" s="1" customFormat="1">
      <c r="C7" s="1" t="s">
        <v>36</v>
      </c>
      <c r="D7" s="2"/>
      <c r="E7" s="2"/>
      <c r="F7" s="145" t="s">
        <v>9</v>
      </c>
      <c r="G7" s="145"/>
      <c r="H7" s="145"/>
      <c r="J7" s="147" t="s">
        <v>10</v>
      </c>
      <c r="K7" s="147"/>
      <c r="L7" s="147"/>
      <c r="M7" s="2"/>
      <c r="O7" s="55"/>
    </row>
    <row r="8" spans="1:19" s="1" customFormat="1">
      <c r="D8" s="2"/>
      <c r="E8" s="2"/>
      <c r="F8" s="141" t="s">
        <v>208</v>
      </c>
      <c r="G8" s="141"/>
      <c r="H8" s="141"/>
      <c r="I8" s="141"/>
      <c r="J8" s="141"/>
      <c r="K8" s="141"/>
      <c r="L8" s="141"/>
      <c r="M8" s="2"/>
      <c r="O8" s="55"/>
    </row>
    <row r="9" spans="1:19" s="1" customFormat="1">
      <c r="D9" s="8" t="s">
        <v>7</v>
      </c>
      <c r="E9" s="2"/>
      <c r="F9" s="104" t="s">
        <v>181</v>
      </c>
      <c r="G9" s="105"/>
      <c r="H9" s="104" t="s">
        <v>159</v>
      </c>
      <c r="I9" s="106"/>
      <c r="J9" s="104" t="s">
        <v>181</v>
      </c>
      <c r="K9" s="105"/>
      <c r="L9" s="104" t="s">
        <v>159</v>
      </c>
      <c r="M9" s="2"/>
      <c r="O9" s="55"/>
    </row>
    <row r="10" spans="1:19" s="1" customFormat="1">
      <c r="D10" s="2"/>
      <c r="E10" s="2"/>
      <c r="F10" s="20"/>
      <c r="G10" s="20"/>
      <c r="H10" s="15"/>
      <c r="J10" s="18"/>
      <c r="L10" s="15"/>
      <c r="M10" s="2"/>
      <c r="O10" s="55"/>
    </row>
    <row r="11" spans="1:19" s="1" customFormat="1">
      <c r="D11" s="2"/>
      <c r="E11" s="2"/>
      <c r="F11" s="20"/>
      <c r="G11" s="20"/>
      <c r="H11" s="15"/>
      <c r="J11" s="18"/>
      <c r="L11" s="15"/>
      <c r="M11" s="2"/>
      <c r="O11" s="55"/>
    </row>
    <row r="12" spans="1:19" s="1" customFormat="1">
      <c r="A12" s="1" t="s">
        <v>143</v>
      </c>
      <c r="D12" s="2"/>
      <c r="E12" s="2"/>
      <c r="F12" s="107">
        <f>+PL!F33</f>
        <v>311125098.83000028</v>
      </c>
      <c r="G12" s="127"/>
      <c r="H12" s="107">
        <v>196224379.28999999</v>
      </c>
      <c r="I12" s="123"/>
      <c r="J12" s="107">
        <f>PL!J28</f>
        <v>304154160.76000011</v>
      </c>
      <c r="K12" s="123"/>
      <c r="L12" s="107">
        <v>159836920.97999999</v>
      </c>
      <c r="M12" s="2"/>
      <c r="O12" s="55"/>
    </row>
    <row r="13" spans="1:19" s="1" customFormat="1">
      <c r="D13" s="2"/>
      <c r="E13" s="2"/>
      <c r="F13" s="109"/>
      <c r="G13" s="127"/>
      <c r="H13" s="109"/>
      <c r="I13" s="123"/>
      <c r="J13" s="109"/>
      <c r="K13" s="123"/>
      <c r="L13" s="109"/>
      <c r="M13" s="2"/>
      <c r="O13" s="55"/>
    </row>
    <row r="14" spans="1:19" s="1" customFormat="1">
      <c r="A14" s="1" t="s">
        <v>122</v>
      </c>
      <c r="D14" s="2"/>
      <c r="E14" s="2"/>
      <c r="F14" s="109"/>
      <c r="G14" s="127"/>
      <c r="H14" s="109"/>
      <c r="I14" s="123"/>
      <c r="J14" s="55"/>
      <c r="K14" s="123"/>
      <c r="L14" s="55"/>
      <c r="M14" s="2"/>
      <c r="O14" s="55"/>
    </row>
    <row r="15" spans="1:19" s="1" customFormat="1">
      <c r="A15" s="110" t="s">
        <v>193</v>
      </c>
      <c r="C15" s="19"/>
      <c r="D15" s="6"/>
      <c r="E15" s="2"/>
      <c r="F15" s="91"/>
      <c r="G15" s="127"/>
      <c r="H15" s="91"/>
      <c r="I15" s="123"/>
      <c r="J15" s="91"/>
      <c r="K15" s="123"/>
      <c r="L15" s="91"/>
      <c r="M15" s="2"/>
      <c r="N15" s="57"/>
      <c r="O15" s="55"/>
      <c r="S15" s="57"/>
    </row>
    <row r="16" spans="1:19" s="1" customFormat="1">
      <c r="B16" s="1" t="s">
        <v>151</v>
      </c>
      <c r="D16" s="2"/>
      <c r="E16" s="2"/>
      <c r="F16" s="109"/>
      <c r="G16" s="127"/>
      <c r="H16" s="109"/>
      <c r="I16" s="123"/>
      <c r="J16" s="55"/>
      <c r="K16" s="123"/>
      <c r="L16" s="55"/>
      <c r="M16" s="2"/>
      <c r="O16" s="55"/>
    </row>
    <row r="17" spans="1:21" s="1" customFormat="1">
      <c r="C17" s="19" t="s">
        <v>173</v>
      </c>
      <c r="D17" s="6">
        <v>5.2</v>
      </c>
      <c r="E17" s="2"/>
      <c r="F17" s="91">
        <v>1934000</v>
      </c>
      <c r="G17" s="127"/>
      <c r="H17" s="91">
        <v>30975000</v>
      </c>
      <c r="I17" s="123"/>
      <c r="J17" s="91">
        <f>1934000</f>
        <v>1934000</v>
      </c>
      <c r="K17" s="123"/>
      <c r="L17" s="91">
        <v>30975000</v>
      </c>
      <c r="M17" s="2"/>
      <c r="N17" s="57"/>
      <c r="O17" s="55"/>
      <c r="S17" s="57"/>
    </row>
    <row r="18" spans="1:21" s="1" customFormat="1">
      <c r="B18" s="1" t="s">
        <v>133</v>
      </c>
      <c r="E18" s="2"/>
      <c r="F18" s="123"/>
      <c r="G18" s="123"/>
      <c r="H18" s="123"/>
      <c r="I18" s="123"/>
      <c r="J18" s="123"/>
      <c r="K18" s="123"/>
      <c r="L18" s="123"/>
      <c r="M18" s="2"/>
      <c r="O18" s="55"/>
      <c r="S18" s="57"/>
    </row>
    <row r="19" spans="1:21" s="1" customFormat="1">
      <c r="C19" s="1" t="s">
        <v>192</v>
      </c>
      <c r="D19" s="6">
        <v>19.2</v>
      </c>
      <c r="E19" s="2"/>
      <c r="F19" s="91">
        <f>-F17*0.2</f>
        <v>-386800</v>
      </c>
      <c r="G19" s="127"/>
      <c r="H19" s="91">
        <f>-H17*20/100</f>
        <v>-6195000</v>
      </c>
      <c r="I19" s="123"/>
      <c r="J19" s="91">
        <f>-J17*0.2</f>
        <v>-386800</v>
      </c>
      <c r="K19" s="123"/>
      <c r="L19" s="91">
        <f>-L17*20/100</f>
        <v>-6195000</v>
      </c>
      <c r="M19" s="2"/>
      <c r="O19" s="55"/>
      <c r="S19" s="57"/>
    </row>
    <row r="20" spans="1:21" s="1" customFormat="1">
      <c r="B20" s="1" t="s">
        <v>194</v>
      </c>
      <c r="C20" s="19"/>
      <c r="D20" s="6">
        <v>15</v>
      </c>
      <c r="E20" s="2"/>
      <c r="F20" s="91">
        <f>-8076070+J20</f>
        <v>-23099797.670000002</v>
      </c>
      <c r="G20" s="127"/>
      <c r="H20" s="91">
        <v>0</v>
      </c>
      <c r="I20" s="123"/>
      <c r="J20" s="91">
        <v>-15023727.67</v>
      </c>
      <c r="K20" s="123"/>
      <c r="L20" s="91">
        <v>0</v>
      </c>
      <c r="M20" s="2"/>
      <c r="N20" s="57"/>
      <c r="O20" s="55"/>
      <c r="S20" s="57"/>
    </row>
    <row r="21" spans="1:21" s="1" customFormat="1">
      <c r="B21" s="1" t="s">
        <v>133</v>
      </c>
      <c r="D21" s="6"/>
      <c r="E21" s="2"/>
      <c r="F21" s="123"/>
      <c r="G21" s="123"/>
      <c r="H21" s="123"/>
      <c r="I21" s="123"/>
      <c r="J21" s="123"/>
      <c r="K21" s="123"/>
      <c r="L21" s="123"/>
      <c r="M21" s="2"/>
      <c r="O21" s="55"/>
      <c r="S21" s="57"/>
    </row>
    <row r="22" spans="1:21" s="1" customFormat="1">
      <c r="C22" s="1" t="s">
        <v>195</v>
      </c>
      <c r="D22" s="6">
        <v>19.2</v>
      </c>
      <c r="E22" s="2"/>
      <c r="F22" s="91">
        <f>-F20*0.2</f>
        <v>4619959.5340000009</v>
      </c>
      <c r="G22" s="127"/>
      <c r="H22" s="91">
        <f>-H20*20/100</f>
        <v>0</v>
      </c>
      <c r="I22" s="123"/>
      <c r="J22" s="91">
        <f>-J20*0.2</f>
        <v>3004745.534</v>
      </c>
      <c r="K22" s="123"/>
      <c r="L22" s="91">
        <f>-L20*20/100</f>
        <v>0</v>
      </c>
      <c r="M22" s="2"/>
      <c r="O22" s="55"/>
      <c r="S22" s="57"/>
    </row>
    <row r="23" spans="1:21" s="1" customFormat="1">
      <c r="D23" s="2"/>
      <c r="E23" s="2"/>
      <c r="F23" s="111">
        <f>SUM(F17:F22)</f>
        <v>-16932638.136</v>
      </c>
      <c r="G23" s="127"/>
      <c r="H23" s="111">
        <f>SUM(H17:H22)</f>
        <v>24780000</v>
      </c>
      <c r="I23" s="123"/>
      <c r="J23" s="111">
        <f>SUM(J17:J22)</f>
        <v>-10471782.136</v>
      </c>
      <c r="K23" s="123"/>
      <c r="L23" s="111">
        <f>SUM(L17:L22)</f>
        <v>24780000</v>
      </c>
      <c r="M23" s="2"/>
      <c r="O23" s="55"/>
      <c r="S23" s="57"/>
    </row>
    <row r="24" spans="1:21" s="1" customFormat="1">
      <c r="B24" s="19"/>
      <c r="D24" s="6"/>
      <c r="E24" s="2"/>
      <c r="F24" s="91"/>
      <c r="G24" s="127"/>
      <c r="H24" s="91"/>
      <c r="I24" s="123"/>
      <c r="J24" s="91"/>
      <c r="K24" s="123"/>
      <c r="L24" s="91"/>
      <c r="M24" s="2"/>
      <c r="O24" s="55"/>
      <c r="S24" s="57"/>
    </row>
    <row r="25" spans="1:21" s="1" customFormat="1">
      <c r="C25" s="1" t="s">
        <v>219</v>
      </c>
      <c r="D25" s="2"/>
      <c r="E25" s="2"/>
      <c r="F25" s="107">
        <f>F23</f>
        <v>-16932638.136</v>
      </c>
      <c r="G25" s="127"/>
      <c r="H25" s="107">
        <f>H23</f>
        <v>24780000</v>
      </c>
      <c r="I25" s="123"/>
      <c r="J25" s="107">
        <f>J23</f>
        <v>-10471782.136</v>
      </c>
      <c r="K25" s="123"/>
      <c r="L25" s="107">
        <f>L23</f>
        <v>24780000</v>
      </c>
      <c r="M25" s="2"/>
      <c r="O25" s="55"/>
    </row>
    <row r="26" spans="1:21" s="1" customFormat="1">
      <c r="D26" s="2"/>
      <c r="E26" s="2"/>
      <c r="F26" s="91"/>
      <c r="G26" s="127"/>
      <c r="H26" s="91"/>
      <c r="I26" s="123"/>
      <c r="J26" s="91"/>
      <c r="K26" s="123"/>
      <c r="L26" s="91"/>
      <c r="M26" s="2"/>
      <c r="O26" s="55"/>
    </row>
    <row r="27" spans="1:21" s="1" customFormat="1" ht="21.75" thickBot="1">
      <c r="A27" s="1" t="s">
        <v>144</v>
      </c>
      <c r="D27" s="2"/>
      <c r="E27" s="2"/>
      <c r="F27" s="112">
        <f>+F12+F25</f>
        <v>294192460.6940003</v>
      </c>
      <c r="G27" s="127"/>
      <c r="H27" s="112">
        <f>+H12+H25</f>
        <v>221004379.28999999</v>
      </c>
      <c r="I27" s="123"/>
      <c r="J27" s="112">
        <f>+J12+J25</f>
        <v>293682378.62400013</v>
      </c>
      <c r="K27" s="123"/>
      <c r="L27" s="112">
        <f>+L12+L25</f>
        <v>184616920.97999999</v>
      </c>
      <c r="M27" s="2"/>
      <c r="O27" s="55"/>
    </row>
    <row r="28" spans="1:21" s="1" customFormat="1" ht="21.75" thickTop="1">
      <c r="D28" s="2"/>
      <c r="E28" s="2"/>
      <c r="F28" s="136"/>
      <c r="G28" s="136"/>
      <c r="H28" s="136"/>
      <c r="I28" s="123"/>
      <c r="J28" s="56"/>
      <c r="K28" s="123"/>
      <c r="L28" s="56"/>
      <c r="M28" s="2"/>
      <c r="O28" s="55"/>
    </row>
    <row r="29" spans="1:21" s="1" customFormat="1">
      <c r="A29" s="33" t="s">
        <v>123</v>
      </c>
      <c r="B29" s="33"/>
      <c r="C29" s="33"/>
      <c r="D29" s="114"/>
      <c r="E29" s="75"/>
      <c r="F29" s="115"/>
      <c r="G29" s="137"/>
      <c r="H29" s="115"/>
      <c r="I29" s="117"/>
      <c r="J29" s="115"/>
      <c r="K29" s="137"/>
      <c r="L29" s="137"/>
      <c r="M29" s="2"/>
      <c r="O29" s="55"/>
    </row>
    <row r="30" spans="1:21" s="1" customFormat="1">
      <c r="A30" s="33"/>
      <c r="B30" s="33" t="s">
        <v>124</v>
      </c>
      <c r="C30" s="33"/>
      <c r="D30" s="114"/>
      <c r="E30" s="77">
        <v>852812933</v>
      </c>
      <c r="F30" s="91">
        <f>+F27-F31</f>
        <v>294195172.78100032</v>
      </c>
      <c r="G30" s="127"/>
      <c r="H30" s="91">
        <f>+H27-H31</f>
        <v>221004379.28999999</v>
      </c>
      <c r="I30" s="127"/>
      <c r="J30" s="91">
        <f>+J27-J31</f>
        <v>293682378.62400013</v>
      </c>
      <c r="K30" s="127"/>
      <c r="L30" s="91">
        <f>+L27-L31</f>
        <v>184616920.97999999</v>
      </c>
      <c r="M30" s="2"/>
      <c r="O30" s="55"/>
      <c r="S30" s="57"/>
      <c r="U30" s="57"/>
    </row>
    <row r="31" spans="1:21" s="1" customFormat="1">
      <c r="A31" s="33"/>
      <c r="B31" s="1" t="s">
        <v>125</v>
      </c>
      <c r="D31" s="114"/>
      <c r="E31" s="77">
        <v>-1541152</v>
      </c>
      <c r="F31" s="91">
        <v>-2712.0869999999995</v>
      </c>
      <c r="G31" s="123"/>
      <c r="H31" s="87">
        <v>0</v>
      </c>
      <c r="I31" s="123"/>
      <c r="J31" s="87">
        <v>0</v>
      </c>
      <c r="K31" s="123"/>
      <c r="L31" s="91">
        <v>0</v>
      </c>
      <c r="M31" s="2"/>
      <c r="O31" s="55"/>
    </row>
    <row r="32" spans="1:21" s="1" customFormat="1" ht="21.75" thickBot="1">
      <c r="A32" s="79"/>
      <c r="B32" s="79"/>
      <c r="C32" s="79"/>
      <c r="D32" s="114"/>
      <c r="E32" s="77"/>
      <c r="F32" s="99">
        <f>SUM(F30:F31)</f>
        <v>294192460.6940003</v>
      </c>
      <c r="G32" s="137"/>
      <c r="H32" s="138">
        <f>SUM(H30:H31)</f>
        <v>221004379.28999999</v>
      </c>
      <c r="I32" s="137"/>
      <c r="J32" s="99">
        <f>SUM(J30:J31)</f>
        <v>293682378.62400013</v>
      </c>
      <c r="K32" s="137"/>
      <c r="L32" s="138">
        <f>SUM(L30:L31)</f>
        <v>184616920.97999999</v>
      </c>
      <c r="M32" s="2"/>
      <c r="O32" s="55"/>
    </row>
    <row r="33" spans="1:15" s="1" customFormat="1" ht="21.75" thickTop="1">
      <c r="D33" s="2"/>
      <c r="E33" s="2"/>
      <c r="F33" s="108"/>
      <c r="G33" s="108"/>
      <c r="H33" s="108"/>
      <c r="I33" s="57"/>
      <c r="J33" s="55"/>
      <c r="K33" s="57"/>
      <c r="L33" s="55"/>
      <c r="M33" s="2"/>
      <c r="O33" s="55"/>
    </row>
    <row r="34" spans="1:15" s="1" customFormat="1">
      <c r="A34" s="28" t="s">
        <v>142</v>
      </c>
      <c r="D34" s="2"/>
      <c r="E34" s="2"/>
      <c r="F34" s="108"/>
      <c r="G34" s="108"/>
      <c r="H34" s="108"/>
      <c r="I34" s="57"/>
      <c r="J34" s="55"/>
      <c r="K34" s="57"/>
      <c r="L34" s="55"/>
      <c r="M34" s="2"/>
      <c r="O34" s="55"/>
    </row>
    <row r="35" spans="1:15" s="1" customFormat="1">
      <c r="D35" s="2"/>
      <c r="E35" s="2"/>
      <c r="F35" s="108"/>
      <c r="G35" s="108"/>
      <c r="H35" s="108"/>
      <c r="I35" s="57"/>
      <c r="J35" s="55"/>
      <c r="K35" s="57"/>
      <c r="L35" s="55"/>
      <c r="M35" s="2"/>
      <c r="O35" s="55"/>
    </row>
    <row r="36" spans="1:15" s="1" customFormat="1">
      <c r="D36" s="2"/>
      <c r="E36" s="2"/>
      <c r="F36" s="108"/>
      <c r="G36" s="108"/>
      <c r="H36" s="108"/>
      <c r="I36" s="57"/>
      <c r="J36" s="55"/>
      <c r="K36" s="57"/>
      <c r="L36" s="55"/>
      <c r="M36" s="2"/>
      <c r="O36" s="55"/>
    </row>
    <row r="37" spans="1:15" s="1" customFormat="1">
      <c r="D37" s="2"/>
      <c r="E37" s="2"/>
      <c r="F37" s="108"/>
      <c r="G37" s="108"/>
      <c r="H37" s="108"/>
      <c r="I37" s="57"/>
      <c r="J37" s="55"/>
      <c r="K37" s="57"/>
      <c r="L37" s="55"/>
      <c r="M37" s="2"/>
      <c r="O37" s="55"/>
    </row>
    <row r="38" spans="1:15" s="1" customFormat="1">
      <c r="D38" s="2"/>
      <c r="E38" s="2"/>
      <c r="F38" s="20"/>
      <c r="G38" s="20"/>
      <c r="H38" s="20"/>
      <c r="J38" s="26"/>
      <c r="K38" s="21"/>
      <c r="L38" s="26"/>
      <c r="M38" s="2"/>
      <c r="O38" s="55"/>
    </row>
    <row r="39" spans="1:15" s="1" customFormat="1">
      <c r="A39" s="29"/>
      <c r="C39" s="2"/>
      <c r="D39" s="29"/>
      <c r="E39" s="2"/>
      <c r="F39" s="29"/>
      <c r="G39" s="2"/>
      <c r="H39" s="2"/>
      <c r="I39" s="2"/>
      <c r="J39" s="2"/>
      <c r="K39" s="2"/>
      <c r="L39" s="2"/>
      <c r="M39" s="2"/>
      <c r="O39" s="55"/>
    </row>
    <row r="40" spans="1:15" s="1" customFormat="1">
      <c r="A40" s="29"/>
      <c r="C40" s="2"/>
      <c r="D40" s="29"/>
      <c r="E40" s="2"/>
      <c r="F40" s="29"/>
      <c r="G40" s="2"/>
      <c r="H40" s="2"/>
      <c r="I40" s="2"/>
      <c r="J40" s="2"/>
      <c r="K40" s="2"/>
      <c r="L40" s="2"/>
      <c r="M40" s="2"/>
      <c r="O40" s="55"/>
    </row>
    <row r="41" spans="1:15">
      <c r="C41" s="128" t="s">
        <v>222</v>
      </c>
      <c r="D41" s="30"/>
      <c r="E41" s="2"/>
      <c r="F41" s="29" t="s">
        <v>165</v>
      </c>
      <c r="G41" s="2"/>
      <c r="H41" s="2"/>
      <c r="I41" s="2"/>
      <c r="J41" s="2"/>
      <c r="K41" s="2"/>
      <c r="L41" s="2"/>
      <c r="M41" s="5"/>
      <c r="N41" s="5"/>
    </row>
    <row r="42" spans="1:15" s="1" customFormat="1">
      <c r="A42" s="29"/>
      <c r="C42" s="2"/>
      <c r="D42" s="29"/>
      <c r="E42" s="2"/>
      <c r="F42" s="29"/>
      <c r="G42" s="2"/>
      <c r="H42" s="2"/>
      <c r="I42" s="2"/>
      <c r="J42" s="2"/>
      <c r="K42" s="2"/>
      <c r="L42" s="2"/>
      <c r="M42" s="2"/>
      <c r="O42" s="55"/>
    </row>
    <row r="43" spans="1:15" s="1" customFormat="1">
      <c r="A43" s="29"/>
      <c r="C43" s="2"/>
      <c r="D43" s="29"/>
      <c r="E43" s="2"/>
      <c r="F43" s="29"/>
      <c r="G43" s="2"/>
      <c r="H43" s="2"/>
      <c r="I43" s="2"/>
      <c r="J43" s="2"/>
      <c r="K43" s="2"/>
      <c r="L43" s="2"/>
      <c r="M43" s="2"/>
      <c r="O43" s="55"/>
    </row>
  </sheetData>
  <mergeCells count="8">
    <mergeCell ref="F8:L8"/>
    <mergeCell ref="J1:L1"/>
    <mergeCell ref="A2:L2"/>
    <mergeCell ref="A3:L3"/>
    <mergeCell ref="A4:L4"/>
    <mergeCell ref="F6:L6"/>
    <mergeCell ref="F7:H7"/>
    <mergeCell ref="J7:L7"/>
  </mergeCells>
  <phoneticPr fontId="0" type="noConversion"/>
  <conditionalFormatting sqref="I32 G32 F29:L29 E29:E32 K32">
    <cfRule type="expression" priority="1" stopIfTrue="1">
      <formula>"if(E11&gt;0,#,##0;(#,##0),"-")"</formula>
    </cfRule>
  </conditionalFormatting>
  <pageMargins left="0.5" right="0" top="1" bottom="0.25" header="0.25" footer="0.25"/>
  <pageSetup paperSize="9" scale="85" orientation="portrait" r:id="rId1"/>
  <headerFooter>
    <oddFooter>&amp;C&amp;"Angsana New,Regular"&amp;14 8</oddFooter>
  </headerFooter>
  <colBreaks count="1" manualBreakCount="1">
    <brk id="12" max="40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3"/>
  <sheetViews>
    <sheetView view="pageBreakPreview" zoomScale="90" zoomScaleNormal="70" zoomScaleSheetLayoutView="90" workbookViewId="0">
      <selection activeCell="H25" sqref="H25"/>
    </sheetView>
  </sheetViews>
  <sheetFormatPr defaultColWidth="9.140625" defaultRowHeight="21"/>
  <cols>
    <col min="1" max="2" width="1.7109375" style="5" customWidth="1"/>
    <col min="3" max="3" width="47.28515625" style="5" customWidth="1"/>
    <col min="4" max="4" width="6.28515625" style="66" customWidth="1"/>
    <col min="5" max="5" width="0.28515625" style="4" customWidth="1"/>
    <col min="6" max="6" width="14.28515625" style="4" customWidth="1"/>
    <col min="7" max="7" width="0.5703125" style="4" customWidth="1"/>
    <col min="8" max="8" width="13.7109375" style="4" customWidth="1"/>
    <col min="9" max="9" width="0.7109375" style="5" customWidth="1"/>
    <col min="10" max="10" width="14.5703125" style="49" customWidth="1"/>
    <col min="11" max="11" width="0.7109375" style="5" customWidth="1"/>
    <col min="12" max="12" width="13.7109375" style="49" customWidth="1"/>
    <col min="13" max="13" width="0.42578125" style="49" customWidth="1"/>
    <col min="14" max="14" width="13" style="49" customWidth="1"/>
    <col min="15" max="15" width="1.7109375" style="5" customWidth="1"/>
    <col min="16" max="16" width="2.7109375" style="5" customWidth="1"/>
    <col min="17" max="17" width="15.7109375" style="5" customWidth="1"/>
    <col min="18" max="18" width="2.7109375" style="5" customWidth="1"/>
    <col min="19" max="19" width="15.7109375" style="5" customWidth="1"/>
    <col min="20" max="20" width="2.7109375" style="5" customWidth="1"/>
    <col min="21" max="21" width="15.7109375" style="5" customWidth="1"/>
    <col min="22" max="22" width="2.7109375" style="5" customWidth="1"/>
    <col min="23" max="23" width="13.7109375" style="5" customWidth="1"/>
    <col min="24" max="24" width="2.7109375" style="5" customWidth="1"/>
    <col min="25" max="25" width="14.42578125" style="5" customWidth="1"/>
    <col min="26" max="26" width="11" style="5" customWidth="1"/>
    <col min="27" max="16384" width="9.140625" style="5"/>
  </cols>
  <sheetData>
    <row r="1" spans="1:19" s="1" customFormat="1">
      <c r="A1" s="33"/>
      <c r="D1" s="102"/>
      <c r="E1" s="102"/>
      <c r="F1" s="26"/>
      <c r="G1" s="102"/>
      <c r="H1" s="26"/>
      <c r="J1" s="149" t="s">
        <v>162</v>
      </c>
      <c r="K1" s="149"/>
      <c r="L1" s="149"/>
      <c r="M1" s="2"/>
      <c r="O1" s="55"/>
    </row>
    <row r="2" spans="1:19" s="1" customFormat="1">
      <c r="A2" s="148" t="str">
        <f>+PL!A2</f>
        <v xml:space="preserve">บริษัท   ซาบีน่า จำกัด (มหาชน)  และบริษัทย่อย  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2"/>
      <c r="O2" s="55"/>
    </row>
    <row r="3" spans="1:19" s="1" customFormat="1">
      <c r="A3" s="142" t="s">
        <v>105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2"/>
      <c r="O3" s="55"/>
    </row>
    <row r="4" spans="1:19" s="1" customFormat="1">
      <c r="A4" s="142" t="s">
        <v>189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2"/>
      <c r="O4" s="55"/>
    </row>
    <row r="5" spans="1:19" s="1" customFormat="1" ht="10.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  <c r="O5" s="55"/>
    </row>
    <row r="6" spans="1:19" s="1" customFormat="1">
      <c r="C6" s="3"/>
      <c r="D6" s="3"/>
      <c r="E6" s="3"/>
      <c r="F6" s="141" t="s">
        <v>8</v>
      </c>
      <c r="G6" s="141"/>
      <c r="H6" s="141"/>
      <c r="I6" s="141"/>
      <c r="J6" s="141"/>
      <c r="K6" s="141"/>
      <c r="L6" s="141"/>
      <c r="M6" s="2"/>
      <c r="O6" s="55"/>
    </row>
    <row r="7" spans="1:19" s="1" customFormat="1">
      <c r="C7" s="1" t="s">
        <v>36</v>
      </c>
      <c r="D7" s="2"/>
      <c r="E7" s="2"/>
      <c r="F7" s="145" t="s">
        <v>9</v>
      </c>
      <c r="G7" s="145"/>
      <c r="H7" s="145"/>
      <c r="J7" s="147" t="s">
        <v>10</v>
      </c>
      <c r="K7" s="147"/>
      <c r="L7" s="147"/>
      <c r="M7" s="2"/>
      <c r="O7" s="55"/>
    </row>
    <row r="8" spans="1:19" s="1" customFormat="1">
      <c r="D8" s="2"/>
      <c r="E8" s="2"/>
      <c r="F8" s="141" t="s">
        <v>210</v>
      </c>
      <c r="G8" s="141"/>
      <c r="H8" s="141"/>
      <c r="I8" s="141"/>
      <c r="J8" s="141"/>
      <c r="K8" s="141"/>
      <c r="L8" s="141"/>
      <c r="M8" s="2"/>
      <c r="O8" s="55"/>
    </row>
    <row r="9" spans="1:19" s="1" customFormat="1">
      <c r="D9" s="8" t="s">
        <v>7</v>
      </c>
      <c r="E9" s="2"/>
      <c r="F9" s="104" t="s">
        <v>181</v>
      </c>
      <c r="G9" s="105"/>
      <c r="H9" s="104" t="s">
        <v>159</v>
      </c>
      <c r="I9" s="106"/>
      <c r="J9" s="104" t="s">
        <v>181</v>
      </c>
      <c r="K9" s="105"/>
      <c r="L9" s="104" t="s">
        <v>159</v>
      </c>
      <c r="M9" s="2"/>
      <c r="O9" s="55"/>
    </row>
    <row r="10" spans="1:19" s="1" customFormat="1">
      <c r="D10" s="2"/>
      <c r="E10" s="2"/>
      <c r="F10" s="20"/>
      <c r="G10" s="20"/>
      <c r="H10" s="15"/>
      <c r="J10" s="18"/>
      <c r="L10" s="15"/>
      <c r="M10" s="2"/>
      <c r="O10" s="55"/>
    </row>
    <row r="11" spans="1:19" s="1" customFormat="1">
      <c r="D11" s="2"/>
      <c r="E11" s="2"/>
      <c r="F11" s="20"/>
      <c r="G11" s="20"/>
      <c r="H11" s="15"/>
      <c r="J11" s="18"/>
      <c r="L11" s="15"/>
      <c r="M11" s="2"/>
      <c r="O11" s="55"/>
    </row>
    <row r="12" spans="1:19" s="1" customFormat="1">
      <c r="A12" s="1" t="s">
        <v>143</v>
      </c>
      <c r="D12" s="2"/>
      <c r="E12" s="2"/>
      <c r="F12" s="107">
        <f>'PL 3M'!F33</f>
        <v>100237060.13</v>
      </c>
      <c r="G12" s="108"/>
      <c r="H12" s="107">
        <f>'PL 3M'!H33</f>
        <v>55167837.890000023</v>
      </c>
      <c r="I12" s="57"/>
      <c r="J12" s="107">
        <f>'PL 3M'!J33</f>
        <v>114687289.03000006</v>
      </c>
      <c r="K12" s="57"/>
      <c r="L12" s="107">
        <f>'PL 3M'!L33</f>
        <v>34022946.640000001</v>
      </c>
      <c r="M12" s="2"/>
      <c r="O12" s="55"/>
    </row>
    <row r="13" spans="1:19" s="1" customFormat="1">
      <c r="D13" s="2"/>
      <c r="E13" s="2"/>
      <c r="F13" s="109"/>
      <c r="G13" s="108"/>
      <c r="H13" s="109"/>
      <c r="I13" s="57"/>
      <c r="J13" s="109"/>
      <c r="K13" s="57"/>
      <c r="L13" s="109"/>
      <c r="M13" s="2"/>
      <c r="O13" s="55"/>
    </row>
    <row r="14" spans="1:19" s="1" customFormat="1">
      <c r="A14" s="1" t="s">
        <v>122</v>
      </c>
      <c r="D14" s="2"/>
      <c r="E14" s="2"/>
      <c r="F14" s="109"/>
      <c r="G14" s="108"/>
      <c r="H14" s="109"/>
      <c r="I14" s="57"/>
      <c r="J14" s="55"/>
      <c r="K14" s="57"/>
      <c r="L14" s="55"/>
      <c r="M14" s="2"/>
      <c r="O14" s="55"/>
    </row>
    <row r="15" spans="1:19" s="1" customFormat="1">
      <c r="A15" s="1" t="s">
        <v>193</v>
      </c>
      <c r="C15" s="19"/>
      <c r="D15" s="6"/>
      <c r="E15" s="2"/>
      <c r="F15" s="91"/>
      <c r="G15" s="108"/>
      <c r="H15" s="91"/>
      <c r="I15" s="57"/>
      <c r="J15" s="91"/>
      <c r="K15" s="57"/>
      <c r="L15" s="91"/>
      <c r="M15" s="2"/>
      <c r="N15" s="57"/>
      <c r="O15" s="55"/>
      <c r="S15" s="57"/>
    </row>
    <row r="16" spans="1:19" s="1" customFormat="1">
      <c r="B16" s="1" t="s">
        <v>151</v>
      </c>
      <c r="D16" s="2"/>
      <c r="E16" s="2"/>
      <c r="F16" s="109"/>
      <c r="G16" s="108"/>
      <c r="H16" s="109"/>
      <c r="I16" s="57"/>
      <c r="J16" s="55"/>
      <c r="K16" s="57"/>
      <c r="L16" s="55"/>
      <c r="M16" s="2"/>
      <c r="O16" s="55"/>
    </row>
    <row r="17" spans="1:21" s="1" customFormat="1">
      <c r="C17" s="1" t="s">
        <v>173</v>
      </c>
      <c r="D17" s="6">
        <v>5.2</v>
      </c>
      <c r="E17" s="2"/>
      <c r="F17" s="91">
        <f>122776000-104001500</f>
        <v>18774500</v>
      </c>
      <c r="G17" s="108"/>
      <c r="H17" s="91">
        <v>-16800000</v>
      </c>
      <c r="I17" s="57"/>
      <c r="J17" s="91">
        <f>122776000-104001500</f>
        <v>18774500</v>
      </c>
      <c r="K17" s="57"/>
      <c r="L17" s="91">
        <v>-16800000</v>
      </c>
      <c r="M17" s="2"/>
      <c r="N17" s="57"/>
      <c r="O17" s="55"/>
      <c r="S17" s="57"/>
    </row>
    <row r="18" spans="1:21" s="1" customFormat="1">
      <c r="B18" s="1" t="s">
        <v>133</v>
      </c>
      <c r="C18" s="19"/>
      <c r="D18" s="6"/>
      <c r="E18" s="2"/>
      <c r="F18" s="91"/>
      <c r="G18" s="108"/>
      <c r="H18" s="91"/>
      <c r="I18" s="57"/>
      <c r="J18" s="91"/>
      <c r="K18" s="57"/>
      <c r="L18" s="91"/>
      <c r="M18" s="2"/>
      <c r="N18" s="57"/>
      <c r="O18" s="55"/>
      <c r="S18" s="57"/>
    </row>
    <row r="19" spans="1:21" s="1" customFormat="1">
      <c r="C19" s="19" t="s">
        <v>192</v>
      </c>
      <c r="D19" s="6">
        <v>19.2</v>
      </c>
      <c r="E19" s="2"/>
      <c r="F19" s="91">
        <f>-F17*0.2</f>
        <v>-3754900</v>
      </c>
      <c r="G19" s="108"/>
      <c r="H19" s="91">
        <f>-H17*20/100</f>
        <v>3360000</v>
      </c>
      <c r="I19" s="57"/>
      <c r="J19" s="91">
        <f>-J17*0.2</f>
        <v>-3754900</v>
      </c>
      <c r="K19" s="57"/>
      <c r="L19" s="91">
        <f>-L17*20/100</f>
        <v>3360000</v>
      </c>
      <c r="M19" s="2"/>
      <c r="O19" s="55"/>
      <c r="S19" s="57"/>
    </row>
    <row r="20" spans="1:21" s="1" customFormat="1">
      <c r="B20" s="1" t="s">
        <v>194</v>
      </c>
      <c r="C20" s="19"/>
      <c r="D20" s="6">
        <v>15</v>
      </c>
      <c r="E20" s="2"/>
      <c r="F20" s="91">
        <v>0</v>
      </c>
      <c r="G20" s="108"/>
      <c r="H20" s="91">
        <v>0</v>
      </c>
      <c r="I20" s="57"/>
      <c r="J20" s="91">
        <v>0</v>
      </c>
      <c r="K20" s="57"/>
      <c r="L20" s="91">
        <v>0</v>
      </c>
      <c r="M20" s="2"/>
      <c r="N20" s="57"/>
      <c r="O20" s="55"/>
      <c r="S20" s="57"/>
    </row>
    <row r="21" spans="1:21" s="1" customFormat="1">
      <c r="B21" s="1" t="s">
        <v>133</v>
      </c>
      <c r="D21" s="6"/>
      <c r="E21" s="2"/>
      <c r="M21" s="2"/>
      <c r="O21" s="55"/>
      <c r="S21" s="57"/>
    </row>
    <row r="22" spans="1:21" s="1" customFormat="1">
      <c r="C22" s="1" t="s">
        <v>195</v>
      </c>
      <c r="D22" s="6">
        <v>19.2</v>
      </c>
      <c r="E22" s="2"/>
      <c r="F22" s="91">
        <v>0</v>
      </c>
      <c r="G22" s="108"/>
      <c r="H22" s="91">
        <v>0</v>
      </c>
      <c r="I22" s="57"/>
      <c r="J22" s="91">
        <v>0</v>
      </c>
      <c r="K22" s="57"/>
      <c r="L22" s="91">
        <f>-L20*20/100</f>
        <v>0</v>
      </c>
      <c r="M22" s="2"/>
      <c r="O22" s="55"/>
      <c r="S22" s="57"/>
    </row>
    <row r="23" spans="1:21" s="1" customFormat="1">
      <c r="D23" s="2"/>
      <c r="E23" s="2"/>
      <c r="F23" s="111">
        <f>SUM(F17:F22)</f>
        <v>15019600</v>
      </c>
      <c r="G23" s="108"/>
      <c r="H23" s="111">
        <f>SUM(H17:H22)</f>
        <v>-13440000</v>
      </c>
      <c r="I23" s="57"/>
      <c r="J23" s="111">
        <f>SUM(J17:J22)</f>
        <v>15019600</v>
      </c>
      <c r="K23" s="57"/>
      <c r="L23" s="111">
        <f>SUM(L17:L22)</f>
        <v>-13440000</v>
      </c>
      <c r="M23" s="2"/>
      <c r="O23" s="55"/>
      <c r="S23" s="57"/>
    </row>
    <row r="24" spans="1:21" s="1" customFormat="1">
      <c r="B24" s="19"/>
      <c r="D24" s="6"/>
      <c r="E24" s="2"/>
      <c r="F24" s="91"/>
      <c r="G24" s="108"/>
      <c r="H24" s="91"/>
      <c r="I24" s="57"/>
      <c r="J24" s="91"/>
      <c r="K24" s="57"/>
      <c r="L24" s="91"/>
      <c r="M24" s="2"/>
      <c r="O24" s="55"/>
      <c r="S24" s="57"/>
    </row>
    <row r="25" spans="1:21" s="1" customFormat="1">
      <c r="C25" s="1" t="s">
        <v>219</v>
      </c>
      <c r="D25" s="2"/>
      <c r="E25" s="2"/>
      <c r="F25" s="107">
        <f>F23</f>
        <v>15019600</v>
      </c>
      <c r="G25" s="108"/>
      <c r="H25" s="107">
        <f>H23</f>
        <v>-13440000</v>
      </c>
      <c r="I25" s="57"/>
      <c r="J25" s="107">
        <f>J23</f>
        <v>15019600</v>
      </c>
      <c r="K25" s="57"/>
      <c r="L25" s="107">
        <f>L23</f>
        <v>-13440000</v>
      </c>
      <c r="M25" s="2"/>
      <c r="O25" s="55"/>
      <c r="S25" s="57"/>
    </row>
    <row r="26" spans="1:21" s="1" customFormat="1">
      <c r="D26" s="2"/>
      <c r="E26" s="2"/>
      <c r="F26" s="91"/>
      <c r="G26" s="108"/>
      <c r="H26" s="91"/>
      <c r="I26" s="57"/>
      <c r="J26" s="91"/>
      <c r="K26" s="57"/>
      <c r="L26" s="91"/>
      <c r="M26" s="2"/>
      <c r="O26" s="55"/>
      <c r="S26" s="57"/>
    </row>
    <row r="27" spans="1:21" s="1" customFormat="1" ht="21.75" thickBot="1">
      <c r="A27" s="1" t="s">
        <v>144</v>
      </c>
      <c r="D27" s="2"/>
      <c r="E27" s="2"/>
      <c r="F27" s="112">
        <f>+F12+F25</f>
        <v>115256660.13</v>
      </c>
      <c r="G27" s="108"/>
      <c r="H27" s="112">
        <f>+H12+H25</f>
        <v>41727837.890000023</v>
      </c>
      <c r="I27" s="57"/>
      <c r="J27" s="112">
        <f>+J12+J25</f>
        <v>129706889.03000006</v>
      </c>
      <c r="K27" s="57"/>
      <c r="L27" s="112">
        <f>+L12+L25</f>
        <v>20582946.640000001</v>
      </c>
      <c r="M27" s="2"/>
      <c r="O27" s="55"/>
      <c r="S27" s="57"/>
    </row>
    <row r="28" spans="1:21" s="1" customFormat="1" ht="21.75" thickTop="1">
      <c r="D28" s="2"/>
      <c r="E28" s="2"/>
      <c r="F28" s="113"/>
      <c r="G28" s="113"/>
      <c r="H28" s="113"/>
      <c r="I28" s="57"/>
      <c r="J28" s="56"/>
      <c r="K28" s="57"/>
      <c r="L28" s="56"/>
      <c r="M28" s="2"/>
      <c r="O28" s="55"/>
      <c r="S28" s="57"/>
    </row>
    <row r="29" spans="1:21" s="1" customFormat="1">
      <c r="A29" s="33" t="s">
        <v>123</v>
      </c>
      <c r="B29" s="33"/>
      <c r="C29" s="33"/>
      <c r="D29" s="114"/>
      <c r="E29" s="75"/>
      <c r="F29" s="115"/>
      <c r="G29" s="116"/>
      <c r="H29" s="115"/>
      <c r="I29" s="117"/>
      <c r="J29" s="115"/>
      <c r="K29" s="116"/>
      <c r="L29" s="116"/>
      <c r="M29" s="2"/>
      <c r="O29" s="55"/>
      <c r="S29" s="57"/>
    </row>
    <row r="30" spans="1:21" s="1" customFormat="1">
      <c r="A30" s="33"/>
      <c r="B30" s="33" t="s">
        <v>124</v>
      </c>
      <c r="C30" s="33"/>
      <c r="D30" s="114"/>
      <c r="E30" s="77">
        <v>852812933</v>
      </c>
      <c r="F30" s="91">
        <f>+F27-F31</f>
        <v>115258255.287</v>
      </c>
      <c r="G30" s="108"/>
      <c r="H30" s="91">
        <f>+H27-H31</f>
        <v>41727837.890000023</v>
      </c>
      <c r="I30" s="108"/>
      <c r="J30" s="91">
        <f>+J27-J31</f>
        <v>129706889.03000006</v>
      </c>
      <c r="K30" s="108"/>
      <c r="L30" s="91">
        <f>+L27-L31</f>
        <v>20582946.640000001</v>
      </c>
      <c r="M30" s="2"/>
      <c r="O30" s="55"/>
      <c r="S30" s="57"/>
      <c r="U30" s="57"/>
    </row>
    <row r="31" spans="1:21" s="1" customFormat="1">
      <c r="A31" s="33"/>
      <c r="B31" s="1" t="s">
        <v>125</v>
      </c>
      <c r="D31" s="114"/>
      <c r="E31" s="77">
        <v>-1541152</v>
      </c>
      <c r="F31" s="91">
        <v>-1595.1569999999995</v>
      </c>
      <c r="G31" s="33"/>
      <c r="H31" s="69">
        <v>0</v>
      </c>
      <c r="I31" s="33"/>
      <c r="J31" s="69">
        <v>0</v>
      </c>
      <c r="K31" s="33"/>
      <c r="L31" s="41">
        <v>0</v>
      </c>
      <c r="M31" s="2"/>
      <c r="O31" s="55"/>
      <c r="S31" s="57"/>
    </row>
    <row r="32" spans="1:21" s="1" customFormat="1" ht="21.75" thickBot="1">
      <c r="A32" s="79"/>
      <c r="B32" s="79"/>
      <c r="C32" s="79"/>
      <c r="D32" s="114"/>
      <c r="E32" s="77"/>
      <c r="F32" s="99">
        <f>SUM(F30:F31)</f>
        <v>115256660.13</v>
      </c>
      <c r="G32" s="116"/>
      <c r="H32" s="118">
        <f>SUM(H30:H31)</f>
        <v>41727837.890000023</v>
      </c>
      <c r="I32" s="116"/>
      <c r="J32" s="99">
        <f>SUM(J30:J31)</f>
        <v>129706889.03000006</v>
      </c>
      <c r="K32" s="116"/>
      <c r="L32" s="118">
        <f>SUM(L30:L31)</f>
        <v>20582946.640000001</v>
      </c>
      <c r="M32" s="2"/>
      <c r="O32" s="55"/>
      <c r="S32" s="57"/>
    </row>
    <row r="33" spans="1:19" s="1" customFormat="1" ht="21.75" thickTop="1">
      <c r="D33" s="2"/>
      <c r="E33" s="2"/>
      <c r="F33" s="108"/>
      <c r="G33" s="108"/>
      <c r="H33" s="108"/>
      <c r="I33" s="57"/>
      <c r="J33" s="55"/>
      <c r="K33" s="57"/>
      <c r="L33" s="55"/>
      <c r="M33" s="2"/>
      <c r="O33" s="55"/>
      <c r="S33" s="57"/>
    </row>
    <row r="34" spans="1:19" s="1" customFormat="1">
      <c r="A34" s="28" t="s">
        <v>142</v>
      </c>
      <c r="D34" s="2"/>
      <c r="E34" s="2"/>
      <c r="F34" s="108"/>
      <c r="G34" s="108"/>
      <c r="H34" s="108"/>
      <c r="I34" s="57"/>
      <c r="J34" s="55"/>
      <c r="K34" s="57"/>
      <c r="L34" s="55"/>
      <c r="M34" s="2"/>
      <c r="O34" s="55"/>
      <c r="S34" s="57"/>
    </row>
    <row r="35" spans="1:19" s="1" customFormat="1">
      <c r="D35" s="2"/>
      <c r="E35" s="2"/>
      <c r="F35" s="108"/>
      <c r="G35" s="108"/>
      <c r="H35" s="108"/>
      <c r="I35" s="57"/>
      <c r="J35" s="55"/>
      <c r="K35" s="57"/>
      <c r="L35" s="55"/>
      <c r="M35" s="2"/>
      <c r="O35" s="55"/>
      <c r="S35" s="57"/>
    </row>
    <row r="36" spans="1:19" s="1" customFormat="1">
      <c r="D36" s="2"/>
      <c r="E36" s="2"/>
      <c r="F36" s="20"/>
      <c r="G36" s="20"/>
      <c r="H36" s="20"/>
      <c r="J36" s="26"/>
      <c r="K36" s="21"/>
      <c r="L36" s="26"/>
      <c r="M36" s="2"/>
      <c r="O36" s="55"/>
    </row>
    <row r="37" spans="1:19" s="1" customFormat="1">
      <c r="A37" s="29"/>
      <c r="C37" s="2"/>
      <c r="D37" s="29"/>
      <c r="E37" s="2"/>
      <c r="F37" s="29"/>
      <c r="G37" s="2"/>
      <c r="H37" s="2"/>
      <c r="I37" s="2"/>
      <c r="J37" s="2"/>
      <c r="K37" s="2"/>
      <c r="L37" s="2"/>
      <c r="M37" s="2"/>
      <c r="O37" s="55"/>
    </row>
    <row r="38" spans="1:19" s="1" customFormat="1">
      <c r="A38" s="29"/>
      <c r="C38" s="2"/>
      <c r="D38" s="29"/>
      <c r="E38" s="2"/>
      <c r="F38" s="29"/>
      <c r="G38" s="2"/>
      <c r="H38" s="2"/>
      <c r="I38" s="2"/>
      <c r="J38" s="2"/>
      <c r="K38" s="2"/>
      <c r="L38" s="2"/>
      <c r="M38" s="2"/>
      <c r="O38" s="55"/>
    </row>
    <row r="39" spans="1:19" s="1" customFormat="1">
      <c r="A39" s="29"/>
      <c r="C39" s="2"/>
      <c r="D39" s="29"/>
      <c r="E39" s="2"/>
      <c r="F39" s="29"/>
      <c r="G39" s="2"/>
      <c r="H39" s="2"/>
      <c r="I39" s="2"/>
      <c r="J39" s="2"/>
      <c r="K39" s="2"/>
      <c r="L39" s="2"/>
      <c r="M39" s="2"/>
      <c r="O39" s="55"/>
    </row>
    <row r="40" spans="1:19" s="1" customFormat="1">
      <c r="A40" s="29"/>
      <c r="C40" s="2"/>
      <c r="D40" s="29"/>
      <c r="E40" s="2"/>
      <c r="F40" s="29"/>
      <c r="G40" s="2"/>
      <c r="H40" s="2"/>
      <c r="I40" s="2"/>
      <c r="J40" s="2"/>
      <c r="K40" s="2"/>
      <c r="L40" s="2"/>
      <c r="M40" s="2"/>
      <c r="O40" s="55"/>
    </row>
    <row r="41" spans="1:19">
      <c r="C41" s="128" t="s">
        <v>222</v>
      </c>
      <c r="D41" s="30"/>
      <c r="E41" s="2"/>
      <c r="F41" s="29" t="s">
        <v>165</v>
      </c>
      <c r="G41" s="2"/>
      <c r="H41" s="2"/>
      <c r="I41" s="2"/>
      <c r="J41" s="2"/>
      <c r="K41" s="2"/>
      <c r="L41" s="2"/>
      <c r="M41" s="5"/>
      <c r="N41" s="5"/>
    </row>
    <row r="42" spans="1:19" s="1" customFormat="1">
      <c r="A42" s="29"/>
      <c r="C42" s="2"/>
      <c r="D42" s="29"/>
      <c r="E42" s="2"/>
      <c r="F42" s="29"/>
      <c r="G42" s="2"/>
      <c r="H42" s="2"/>
      <c r="I42" s="2"/>
      <c r="J42" s="2"/>
      <c r="K42" s="2"/>
      <c r="L42" s="2"/>
      <c r="M42" s="2"/>
      <c r="O42" s="55"/>
    </row>
    <row r="43" spans="1:19" s="1" customFormat="1">
      <c r="A43" s="29"/>
      <c r="C43" s="2"/>
      <c r="D43" s="29"/>
      <c r="E43" s="2"/>
      <c r="F43" s="29"/>
      <c r="G43" s="2"/>
      <c r="H43" s="2"/>
      <c r="I43" s="2"/>
      <c r="J43" s="2"/>
      <c r="K43" s="2"/>
      <c r="L43" s="2"/>
      <c r="M43" s="2"/>
      <c r="O43" s="55"/>
    </row>
  </sheetData>
  <mergeCells count="8">
    <mergeCell ref="F8:L8"/>
    <mergeCell ref="J1:L1"/>
    <mergeCell ref="A2:L2"/>
    <mergeCell ref="A3:L3"/>
    <mergeCell ref="A4:L4"/>
    <mergeCell ref="F6:L6"/>
    <mergeCell ref="F7:H7"/>
    <mergeCell ref="J7:L7"/>
  </mergeCells>
  <conditionalFormatting sqref="I32 G32 F29:L29 E29:E32 K32">
    <cfRule type="expression" priority="1" stopIfTrue="1">
      <formula>"if(E11&gt;0,#,##0;(#,##0),"-")"</formula>
    </cfRule>
  </conditionalFormatting>
  <pageMargins left="0.5" right="0" top="1" bottom="0.25" header="0.25" footer="0.25"/>
  <pageSetup paperSize="9" scale="85" orientation="portrait" r:id="rId1"/>
  <headerFooter>
    <oddFooter>&amp;C&amp;"Angsana New,Regular"&amp;14 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view="pageBreakPreview" zoomScale="90" zoomScaleNormal="70" zoomScaleSheetLayoutView="90" workbookViewId="0">
      <selection activeCell="G1" sqref="G1"/>
    </sheetView>
  </sheetViews>
  <sheetFormatPr defaultColWidth="9.140625" defaultRowHeight="21"/>
  <cols>
    <col min="1" max="1" width="2.28515625" style="33" customWidth="1"/>
    <col min="2" max="3" width="1.7109375" style="33" customWidth="1"/>
    <col min="4" max="4" width="39.5703125" style="33" customWidth="1"/>
    <col min="5" max="5" width="7.42578125" style="6" customWidth="1"/>
    <col min="6" max="6" width="0.7109375" style="2" customWidth="1"/>
    <col min="7" max="7" width="15" style="33" customWidth="1"/>
    <col min="8" max="8" width="0.7109375" style="33" customWidth="1"/>
    <col min="9" max="9" width="15" style="33" customWidth="1"/>
    <col min="10" max="10" width="0.7109375" style="33" customWidth="1"/>
    <col min="11" max="11" width="14.85546875" style="33" customWidth="1"/>
    <col min="12" max="12" width="0.7109375" style="33" customWidth="1"/>
    <col min="13" max="13" width="15.140625" style="33" customWidth="1"/>
    <col min="14" max="14" width="0.42578125" style="33" customWidth="1"/>
    <col min="15" max="15" width="12.28515625" style="25" customWidth="1"/>
    <col min="16" max="16" width="5.42578125" style="33" customWidth="1"/>
    <col min="17" max="17" width="12.140625" style="25" bestFit="1" customWidth="1"/>
    <col min="18" max="18" width="2.28515625" style="33" customWidth="1"/>
    <col min="19" max="19" width="9.7109375" style="33" bestFit="1" customWidth="1"/>
    <col min="20" max="20" width="2.42578125" style="33" customWidth="1"/>
    <col min="21" max="21" width="10.42578125" style="33" customWidth="1"/>
    <col min="22" max="16384" width="9.140625" style="33"/>
  </cols>
  <sheetData>
    <row r="1" spans="1:15">
      <c r="K1" s="150" t="s">
        <v>145</v>
      </c>
      <c r="L1" s="150"/>
      <c r="M1" s="150"/>
      <c r="O1" s="57"/>
    </row>
    <row r="2" spans="1:15" ht="21" customHeight="1">
      <c r="A2" s="148" t="s">
        <v>72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</row>
    <row r="3" spans="1:15">
      <c r="A3" s="148" t="s">
        <v>48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</row>
    <row r="4" spans="1:15">
      <c r="A4" s="148" t="s">
        <v>190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</row>
    <row r="5" spans="1:15" ht="10.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5">
      <c r="A6" s="17" t="s">
        <v>36</v>
      </c>
      <c r="B6" s="17"/>
      <c r="C6" s="17"/>
      <c r="D6" s="17"/>
      <c r="E6" s="43"/>
      <c r="F6" s="17"/>
      <c r="G6" s="146" t="s">
        <v>8</v>
      </c>
      <c r="H6" s="146"/>
      <c r="I6" s="146"/>
      <c r="J6" s="146"/>
      <c r="K6" s="146"/>
      <c r="L6" s="146"/>
      <c r="M6" s="146"/>
    </row>
    <row r="7" spans="1:15">
      <c r="G7" s="146" t="s">
        <v>9</v>
      </c>
      <c r="H7" s="146"/>
      <c r="I7" s="146"/>
      <c r="J7" s="17"/>
      <c r="K7" s="146" t="s">
        <v>10</v>
      </c>
      <c r="L7" s="146"/>
      <c r="M7" s="146"/>
    </row>
    <row r="8" spans="1:15">
      <c r="G8" s="141" t="s">
        <v>207</v>
      </c>
      <c r="H8" s="141"/>
      <c r="I8" s="141"/>
      <c r="J8" s="141"/>
      <c r="K8" s="141"/>
      <c r="L8" s="141"/>
      <c r="M8" s="141"/>
    </row>
    <row r="9" spans="1:15">
      <c r="E9" s="119" t="s">
        <v>7</v>
      </c>
      <c r="G9" s="9" t="s">
        <v>181</v>
      </c>
      <c r="H9" s="2"/>
      <c r="I9" s="9" t="s">
        <v>159</v>
      </c>
      <c r="J9" s="2"/>
      <c r="K9" s="9" t="s">
        <v>181</v>
      </c>
      <c r="L9" s="2"/>
      <c r="M9" s="9" t="s">
        <v>159</v>
      </c>
    </row>
    <row r="10" spans="1:15">
      <c r="A10" s="21" t="s">
        <v>49</v>
      </c>
      <c r="B10" s="21"/>
      <c r="C10" s="21"/>
      <c r="D10" s="21"/>
      <c r="E10" s="70"/>
      <c r="F10" s="120"/>
      <c r="G10" s="57"/>
      <c r="H10" s="57"/>
      <c r="I10" s="57"/>
      <c r="J10" s="57"/>
      <c r="K10" s="57"/>
      <c r="L10" s="57"/>
      <c r="M10" s="57"/>
    </row>
    <row r="11" spans="1:15">
      <c r="B11" s="33" t="s">
        <v>228</v>
      </c>
      <c r="E11" s="43"/>
      <c r="F11" s="17"/>
      <c r="G11" s="56">
        <f>+PL!F28</f>
        <v>311125098.83000028</v>
      </c>
      <c r="H11" s="56"/>
      <c r="I11" s="56">
        <v>196224379.28999999</v>
      </c>
      <c r="J11" s="56"/>
      <c r="K11" s="55">
        <f>PL!J28</f>
        <v>304154160.76000011</v>
      </c>
      <c r="L11" s="56"/>
      <c r="M11" s="56">
        <v>159836920.97999999</v>
      </c>
    </row>
    <row r="12" spans="1:15">
      <c r="B12" s="33" t="s">
        <v>197</v>
      </c>
      <c r="E12" s="43"/>
      <c r="F12" s="17"/>
      <c r="G12" s="56"/>
      <c r="H12" s="56"/>
      <c r="I12" s="56"/>
      <c r="J12" s="56"/>
      <c r="K12" s="55"/>
      <c r="L12" s="56"/>
      <c r="M12" s="56"/>
    </row>
    <row r="13" spans="1:15">
      <c r="D13" s="33" t="s">
        <v>50</v>
      </c>
      <c r="E13" s="70">
        <v>9</v>
      </c>
      <c r="F13" s="120"/>
      <c r="G13" s="55">
        <v>27916371.199999999</v>
      </c>
      <c r="H13" s="55"/>
      <c r="I13" s="55">
        <v>29623232.579999998</v>
      </c>
      <c r="J13" s="55"/>
      <c r="K13" s="55">
        <v>7808099.54</v>
      </c>
      <c r="L13" s="56"/>
      <c r="M13" s="56">
        <v>8294289.8499999996</v>
      </c>
    </row>
    <row r="14" spans="1:15">
      <c r="D14" s="33" t="s">
        <v>166</v>
      </c>
      <c r="E14" s="70">
        <v>11</v>
      </c>
      <c r="F14" s="120"/>
      <c r="G14" s="55">
        <v>21789092.390000001</v>
      </c>
      <c r="H14" s="55"/>
      <c r="I14" s="55">
        <v>29414878.920000002</v>
      </c>
      <c r="J14" s="55"/>
      <c r="K14" s="55">
        <v>2510729.4500000002</v>
      </c>
      <c r="L14" s="56"/>
      <c r="M14" s="56">
        <v>2610227.42</v>
      </c>
    </row>
    <row r="15" spans="1:15">
      <c r="D15" s="33" t="s">
        <v>87</v>
      </c>
      <c r="E15" s="70">
        <v>10</v>
      </c>
      <c r="F15" s="120"/>
      <c r="G15" s="55">
        <v>1225432.54</v>
      </c>
      <c r="H15" s="55"/>
      <c r="I15" s="55">
        <v>921194.06</v>
      </c>
      <c r="J15" s="55"/>
      <c r="K15" s="55">
        <v>0</v>
      </c>
      <c r="L15" s="56"/>
      <c r="M15" s="55">
        <v>0</v>
      </c>
    </row>
    <row r="16" spans="1:15">
      <c r="D16" s="33" t="s">
        <v>155</v>
      </c>
      <c r="E16" s="6">
        <v>15</v>
      </c>
      <c r="F16" s="17"/>
      <c r="G16" s="55">
        <v>17352911</v>
      </c>
      <c r="H16" s="56"/>
      <c r="I16" s="56">
        <v>17331740</v>
      </c>
      <c r="J16" s="56"/>
      <c r="K16" s="55">
        <v>7964901</v>
      </c>
      <c r="L16" s="56"/>
      <c r="M16" s="56">
        <v>8414411</v>
      </c>
    </row>
    <row r="17" spans="1:22">
      <c r="D17" s="33" t="s">
        <v>220</v>
      </c>
      <c r="E17" s="70"/>
      <c r="F17" s="120"/>
      <c r="G17" s="55">
        <v>-1079072.3499999999</v>
      </c>
      <c r="H17" s="55"/>
      <c r="I17" s="56">
        <v>-22837.02</v>
      </c>
      <c r="J17" s="55"/>
      <c r="K17" s="55">
        <v>-1130.67</v>
      </c>
      <c r="L17" s="56"/>
      <c r="M17" s="56">
        <v>-485.34</v>
      </c>
    </row>
    <row r="18" spans="1:22">
      <c r="D18" s="33" t="s">
        <v>221</v>
      </c>
      <c r="E18" s="43"/>
      <c r="F18" s="17"/>
      <c r="G18" s="55">
        <v>-1141008</v>
      </c>
      <c r="H18" s="55"/>
      <c r="I18" s="55">
        <v>-1675342.15</v>
      </c>
      <c r="J18" s="55"/>
      <c r="K18" s="55">
        <v>182135.32</v>
      </c>
      <c r="L18" s="55"/>
      <c r="M18" s="55">
        <v>60859.27</v>
      </c>
      <c r="P18" s="1"/>
    </row>
    <row r="19" spans="1:22">
      <c r="D19" s="33" t="s">
        <v>75</v>
      </c>
      <c r="E19" s="43"/>
      <c r="F19" s="17"/>
      <c r="G19" s="55">
        <v>2918956.7500000005</v>
      </c>
      <c r="H19" s="55"/>
      <c r="I19" s="55">
        <v>3733550.57</v>
      </c>
      <c r="J19" s="55"/>
      <c r="K19" s="55">
        <v>78400.820000000007</v>
      </c>
      <c r="L19" s="55"/>
      <c r="M19" s="56">
        <v>75722.73</v>
      </c>
    </row>
    <row r="20" spans="1:22">
      <c r="D20" s="1" t="s">
        <v>229</v>
      </c>
      <c r="E20" s="39">
        <v>19.100000000000001</v>
      </c>
      <c r="F20" s="17"/>
      <c r="G20" s="55">
        <v>54256032.600000001</v>
      </c>
      <c r="H20" s="55"/>
      <c r="I20" s="55">
        <v>-947150.39</v>
      </c>
      <c r="J20" s="55"/>
      <c r="K20" s="55">
        <v>8391037.2100000009</v>
      </c>
      <c r="L20" s="55"/>
      <c r="M20" s="56">
        <v>18231730.5</v>
      </c>
      <c r="U20" s="25"/>
      <c r="V20" s="25"/>
    </row>
    <row r="21" spans="1:22">
      <c r="B21" s="1"/>
      <c r="C21" s="1"/>
      <c r="D21" s="33" t="s">
        <v>117</v>
      </c>
      <c r="E21" s="39">
        <v>19.100000000000001</v>
      </c>
      <c r="F21" s="17"/>
      <c r="G21" s="56">
        <v>19073106.539999999</v>
      </c>
      <c r="H21" s="55"/>
      <c r="I21" s="55">
        <v>51440693.729999997</v>
      </c>
      <c r="J21" s="55"/>
      <c r="K21" s="56">
        <v>-4597725.7300000004</v>
      </c>
      <c r="L21" s="55"/>
      <c r="M21" s="55">
        <v>-1682882.2</v>
      </c>
    </row>
    <row r="22" spans="1:22">
      <c r="B22" s="33" t="s">
        <v>51</v>
      </c>
      <c r="E22" s="43"/>
      <c r="F22" s="17"/>
      <c r="G22" s="109">
        <v>0</v>
      </c>
      <c r="H22" s="55"/>
      <c r="I22" s="56">
        <v>0</v>
      </c>
      <c r="J22" s="55"/>
      <c r="K22" s="109">
        <v>57311987.670000017</v>
      </c>
      <c r="L22" s="55"/>
      <c r="M22" s="55">
        <v>95007081.329999998</v>
      </c>
    </row>
    <row r="23" spans="1:22">
      <c r="B23" s="33" t="s">
        <v>52</v>
      </c>
      <c r="E23" s="43"/>
      <c r="F23" s="17"/>
      <c r="G23" s="109">
        <v>56327324.530000031</v>
      </c>
      <c r="H23" s="55"/>
      <c r="I23" s="55">
        <v>96405911.409999996</v>
      </c>
      <c r="J23" s="55"/>
      <c r="K23" s="56">
        <v>2009369.5600000005</v>
      </c>
      <c r="L23" s="55"/>
      <c r="M23" s="55">
        <v>1213805.1000000001</v>
      </c>
    </row>
    <row r="24" spans="1:22">
      <c r="B24" s="33" t="s">
        <v>109</v>
      </c>
      <c r="E24" s="43"/>
      <c r="F24" s="17"/>
      <c r="G24" s="109"/>
      <c r="H24" s="55"/>
      <c r="I24" s="102"/>
      <c r="J24" s="55"/>
      <c r="K24" s="56"/>
      <c r="L24" s="55"/>
      <c r="M24" s="56"/>
      <c r="P24" s="1"/>
    </row>
    <row r="25" spans="1:22">
      <c r="D25" s="65" t="s">
        <v>139</v>
      </c>
      <c r="E25" s="43"/>
      <c r="F25" s="17"/>
      <c r="G25" s="109">
        <v>-34260274.359999992</v>
      </c>
      <c r="H25" s="55"/>
      <c r="I25" s="56">
        <v>-7505061.1600000001</v>
      </c>
      <c r="J25" s="55"/>
      <c r="K25" s="56">
        <v>-691311.33999999985</v>
      </c>
      <c r="L25" s="55"/>
      <c r="M25" s="55">
        <v>22639.22</v>
      </c>
    </row>
    <row r="26" spans="1:22">
      <c r="B26" s="33" t="s">
        <v>53</v>
      </c>
      <c r="E26" s="43"/>
      <c r="F26" s="17"/>
      <c r="G26" s="56">
        <v>180489017.45000005</v>
      </c>
      <c r="H26" s="56"/>
      <c r="I26" s="55">
        <v>37128093.280000001</v>
      </c>
      <c r="J26" s="56"/>
      <c r="K26" s="56">
        <v>-11963916.319999993</v>
      </c>
      <c r="L26" s="56"/>
      <c r="M26" s="56">
        <v>11391720.140000001</v>
      </c>
    </row>
    <row r="27" spans="1:22">
      <c r="B27" s="33" t="s">
        <v>65</v>
      </c>
      <c r="E27" s="43"/>
      <c r="F27" s="17"/>
      <c r="G27" s="56">
        <v>10225043.589999994</v>
      </c>
      <c r="H27" s="56"/>
      <c r="I27" s="123">
        <v>21241123.050000001</v>
      </c>
      <c r="J27" s="56"/>
      <c r="K27" s="56">
        <v>10500</v>
      </c>
      <c r="L27" s="56"/>
      <c r="M27" s="56">
        <v>171000</v>
      </c>
      <c r="P27" s="1"/>
    </row>
    <row r="28" spans="1:22">
      <c r="B28" s="33" t="s">
        <v>148</v>
      </c>
      <c r="E28" s="43"/>
      <c r="F28" s="17"/>
      <c r="G28" s="56"/>
      <c r="H28" s="56"/>
      <c r="I28" s="56"/>
      <c r="J28" s="56"/>
      <c r="K28" s="56"/>
      <c r="L28" s="56"/>
      <c r="M28" s="56"/>
    </row>
    <row r="29" spans="1:22">
      <c r="C29" s="33" t="s">
        <v>179</v>
      </c>
      <c r="E29" s="43"/>
      <c r="F29" s="17"/>
      <c r="G29" s="56">
        <v>-3758637.3900000006</v>
      </c>
      <c r="H29" s="56"/>
      <c r="I29" s="56">
        <v>1505081.86</v>
      </c>
      <c r="J29" s="56"/>
      <c r="K29" s="56">
        <v>-79500</v>
      </c>
      <c r="L29" s="56"/>
      <c r="M29" s="56">
        <v>-75600</v>
      </c>
    </row>
    <row r="30" spans="1:22">
      <c r="B30" s="33" t="s">
        <v>54</v>
      </c>
      <c r="E30" s="43"/>
      <c r="F30" s="17"/>
      <c r="G30" s="56">
        <v>0</v>
      </c>
      <c r="H30" s="56"/>
      <c r="I30" s="102">
        <v>0</v>
      </c>
      <c r="J30" s="56"/>
      <c r="K30" s="56">
        <v>-2657844.71</v>
      </c>
      <c r="L30" s="56"/>
      <c r="M30" s="56">
        <v>-366626.7</v>
      </c>
    </row>
    <row r="31" spans="1:22">
      <c r="B31" s="33" t="s">
        <v>55</v>
      </c>
      <c r="E31" s="43"/>
      <c r="F31" s="17"/>
      <c r="G31" s="56">
        <v>10957709.949999988</v>
      </c>
      <c r="H31" s="56"/>
      <c r="I31" s="56">
        <v>1992236.35</v>
      </c>
      <c r="J31" s="56"/>
      <c r="K31" s="56">
        <v>8000668.8099999968</v>
      </c>
      <c r="L31" s="56"/>
      <c r="M31" s="56">
        <v>-18645632.73</v>
      </c>
      <c r="P31" s="1"/>
    </row>
    <row r="32" spans="1:22" s="21" customFormat="1">
      <c r="A32" s="33"/>
      <c r="B32" s="33" t="s">
        <v>174</v>
      </c>
      <c r="C32" s="33"/>
      <c r="E32" s="43"/>
      <c r="F32" s="17"/>
      <c r="G32" s="56">
        <v>-22197362.239999991</v>
      </c>
      <c r="H32" s="56"/>
      <c r="I32" s="56">
        <v>-56162817.130000003</v>
      </c>
      <c r="J32" s="56"/>
      <c r="K32" s="56">
        <v>-1851529.5099999979</v>
      </c>
      <c r="L32" s="56"/>
      <c r="M32" s="56">
        <v>-13997343.689999999</v>
      </c>
      <c r="O32" s="25"/>
      <c r="P32" s="33"/>
      <c r="Q32" s="25"/>
      <c r="R32" s="33"/>
      <c r="S32" s="33"/>
    </row>
    <row r="33" spans="1:13">
      <c r="B33" s="33" t="s">
        <v>56</v>
      </c>
      <c r="E33" s="43"/>
      <c r="F33" s="17"/>
      <c r="G33" s="56">
        <v>3863886.459999999</v>
      </c>
      <c r="H33" s="56"/>
      <c r="I33" s="56">
        <v>-10125422.060000001</v>
      </c>
      <c r="J33" s="56"/>
      <c r="K33" s="56">
        <v>16336387.699999997</v>
      </c>
      <c r="L33" s="56"/>
      <c r="M33" s="56">
        <v>10179106.16</v>
      </c>
    </row>
    <row r="34" spans="1:13">
      <c r="B34" s="33" t="s">
        <v>112</v>
      </c>
      <c r="E34" s="43"/>
      <c r="F34" s="17"/>
      <c r="G34" s="56"/>
      <c r="H34" s="56"/>
      <c r="I34" s="56"/>
      <c r="J34" s="56"/>
      <c r="K34" s="56"/>
      <c r="L34" s="56"/>
      <c r="M34" s="56"/>
    </row>
    <row r="35" spans="1:13">
      <c r="C35" s="33" t="s">
        <v>113</v>
      </c>
      <c r="E35" s="43"/>
      <c r="F35" s="17"/>
      <c r="G35" s="124">
        <v>-279000</v>
      </c>
      <c r="H35" s="55"/>
      <c r="I35" s="124">
        <v>-368000</v>
      </c>
      <c r="J35" s="55"/>
      <c r="K35" s="124">
        <v>0</v>
      </c>
      <c r="L35" s="55"/>
      <c r="M35" s="125">
        <v>0</v>
      </c>
    </row>
    <row r="36" spans="1:13">
      <c r="C36" s="33" t="s">
        <v>76</v>
      </c>
      <c r="E36" s="43"/>
      <c r="F36" s="17"/>
      <c r="G36" s="56">
        <f>SUM(G11:G35)</f>
        <v>654804629.49000049</v>
      </c>
      <c r="H36" s="56"/>
      <c r="I36" s="56">
        <f>SUM(I11:I35)</f>
        <v>410155485.19000018</v>
      </c>
      <c r="J36" s="56"/>
      <c r="K36" s="102">
        <f>SUM(K11:K35)</f>
        <v>392915419.56000012</v>
      </c>
      <c r="L36" s="56"/>
      <c r="M36" s="56">
        <f>SUM(M11:M35)</f>
        <v>280740943.04000002</v>
      </c>
    </row>
    <row r="37" spans="1:13">
      <c r="D37" s="33" t="s">
        <v>77</v>
      </c>
      <c r="E37" s="43"/>
      <c r="F37" s="17"/>
      <c r="G37" s="56">
        <v>-2861910.9400000004</v>
      </c>
      <c r="H37" s="56"/>
      <c r="I37" s="56">
        <v>-3671592.75</v>
      </c>
      <c r="J37" s="56"/>
      <c r="K37" s="56">
        <v>-78400.820000000007</v>
      </c>
      <c r="L37" s="56"/>
      <c r="M37" s="56">
        <v>-75722.73</v>
      </c>
    </row>
    <row r="38" spans="1:13">
      <c r="D38" s="33" t="s">
        <v>78</v>
      </c>
      <c r="E38" s="43"/>
      <c r="F38" s="17"/>
      <c r="G38" s="56">
        <v>-54495791.850000001</v>
      </c>
      <c r="H38" s="56"/>
      <c r="I38" s="56">
        <v>-35670861.780000001</v>
      </c>
      <c r="J38" s="56"/>
      <c r="K38" s="56">
        <v>-18035820.309999999</v>
      </c>
      <c r="L38" s="56"/>
      <c r="M38" s="56">
        <v>-18067269.719999999</v>
      </c>
    </row>
    <row r="39" spans="1:13">
      <c r="D39" s="33" t="s">
        <v>57</v>
      </c>
      <c r="E39" s="43"/>
      <c r="F39" s="17"/>
      <c r="G39" s="126">
        <f>SUM(G36:G38)</f>
        <v>597446926.70000041</v>
      </c>
      <c r="H39" s="56"/>
      <c r="I39" s="126">
        <f>SUM(I36:I38)</f>
        <v>370813030.66000021</v>
      </c>
      <c r="J39" s="56"/>
      <c r="K39" s="126">
        <f>SUM(K36:K38)</f>
        <v>374801198.43000013</v>
      </c>
      <c r="L39" s="56"/>
      <c r="M39" s="126">
        <f>SUM(M36:M38)</f>
        <v>262597950.59</v>
      </c>
    </row>
    <row r="40" spans="1:13">
      <c r="E40" s="43"/>
      <c r="F40" s="17"/>
      <c r="G40" s="57"/>
      <c r="H40" s="57"/>
      <c r="I40" s="57"/>
      <c r="J40" s="57"/>
      <c r="K40" s="57"/>
      <c r="L40" s="57"/>
      <c r="M40" s="108"/>
    </row>
    <row r="42" spans="1:13">
      <c r="E42" s="43"/>
      <c r="F42" s="17"/>
      <c r="G42" s="57"/>
      <c r="H42" s="57"/>
      <c r="I42" s="57"/>
      <c r="J42" s="57"/>
      <c r="K42" s="57"/>
      <c r="L42" s="57"/>
      <c r="M42" s="108"/>
    </row>
    <row r="43" spans="1:13">
      <c r="E43" s="43"/>
      <c r="F43" s="17"/>
      <c r="G43" s="57"/>
      <c r="H43" s="57"/>
      <c r="I43" s="57"/>
      <c r="J43" s="57"/>
      <c r="K43" s="57"/>
      <c r="L43" s="57"/>
      <c r="M43" s="108"/>
    </row>
    <row r="44" spans="1:13">
      <c r="E44" s="43"/>
      <c r="F44" s="17"/>
      <c r="K44" s="151" t="str">
        <f>+K1</f>
        <v>(ยังไม่ได้ตรวสอบ /แต่สอบทานแล้ว)</v>
      </c>
      <c r="L44" s="151"/>
      <c r="M44" s="151"/>
    </row>
    <row r="45" spans="1:13">
      <c r="A45" s="148" t="s">
        <v>72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</row>
    <row r="46" spans="1:13">
      <c r="A46" s="148" t="s">
        <v>48</v>
      </c>
      <c r="B46" s="148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</row>
    <row r="47" spans="1:13">
      <c r="A47" s="148" t="str">
        <f>+A4</f>
        <v>สำหรับงวดเก้าเดือนสิ้นสุดวันที่ 30 กันยายน 2565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</row>
    <row r="48" spans="1:13" ht="10.1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</row>
    <row r="49" spans="1:21">
      <c r="A49" s="17" t="s">
        <v>36</v>
      </c>
      <c r="B49" s="17"/>
      <c r="C49" s="17"/>
      <c r="D49" s="17"/>
      <c r="E49" s="43"/>
      <c r="F49" s="17"/>
      <c r="G49" s="146" t="s">
        <v>8</v>
      </c>
      <c r="H49" s="146"/>
      <c r="I49" s="146"/>
      <c r="J49" s="146"/>
      <c r="K49" s="146"/>
      <c r="L49" s="146"/>
      <c r="M49" s="146"/>
    </row>
    <row r="50" spans="1:21">
      <c r="G50" s="152" t="s">
        <v>9</v>
      </c>
      <c r="H50" s="152"/>
      <c r="I50" s="152"/>
      <c r="J50" s="121"/>
      <c r="K50" s="152" t="s">
        <v>10</v>
      </c>
      <c r="L50" s="152"/>
      <c r="M50" s="152"/>
    </row>
    <row r="51" spans="1:21">
      <c r="G51" s="141" t="str">
        <f>G8</f>
        <v xml:space="preserve">สำหรับงวดเก้าเดือนสิ้นสุดวันที่ 30  กันยายน </v>
      </c>
      <c r="H51" s="141"/>
      <c r="I51" s="141"/>
      <c r="J51" s="141"/>
      <c r="K51" s="141"/>
      <c r="L51" s="141"/>
      <c r="M51" s="141"/>
    </row>
    <row r="52" spans="1:21">
      <c r="E52" s="119" t="s">
        <v>7</v>
      </c>
      <c r="G52" s="9" t="str">
        <f>G9</f>
        <v>2565</v>
      </c>
      <c r="H52" s="2"/>
      <c r="I52" s="139">
        <v>2564</v>
      </c>
      <c r="J52" s="1"/>
      <c r="K52" s="9" t="str">
        <f>K9</f>
        <v>2565</v>
      </c>
      <c r="L52" s="2"/>
      <c r="M52" s="9" t="str">
        <f>M9</f>
        <v>2564</v>
      </c>
    </row>
    <row r="53" spans="1:21">
      <c r="A53" s="33" t="s">
        <v>58</v>
      </c>
      <c r="E53" s="43"/>
      <c r="F53" s="17"/>
      <c r="G53" s="57"/>
      <c r="H53" s="57"/>
      <c r="I53" s="57"/>
      <c r="J53" s="57"/>
      <c r="K53" s="57"/>
      <c r="L53" s="57"/>
      <c r="M53" s="57"/>
    </row>
    <row r="54" spans="1:21">
      <c r="B54" s="33" t="s">
        <v>224</v>
      </c>
      <c r="C54" s="122"/>
      <c r="D54" s="122"/>
      <c r="E54" s="39">
        <v>5.0999999999999996</v>
      </c>
      <c r="F54" s="17"/>
      <c r="G54" s="56">
        <v>-67777189.23999998</v>
      </c>
      <c r="H54" s="56"/>
      <c r="I54" s="56">
        <v>52281439.579999998</v>
      </c>
      <c r="J54" s="56"/>
      <c r="K54" s="56">
        <v>-67777189.23999998</v>
      </c>
      <c r="L54" s="56"/>
      <c r="M54" s="56">
        <v>52281439.579999998</v>
      </c>
    </row>
    <row r="55" spans="1:21">
      <c r="B55" s="33" t="s">
        <v>227</v>
      </c>
      <c r="C55" s="122"/>
      <c r="D55" s="122"/>
      <c r="E55" s="70">
        <v>8</v>
      </c>
      <c r="F55" s="17"/>
      <c r="G55" s="56">
        <v>5000000</v>
      </c>
      <c r="H55" s="56"/>
      <c r="I55" s="56">
        <v>0</v>
      </c>
      <c r="J55" s="56"/>
      <c r="K55" s="56">
        <v>5000000</v>
      </c>
      <c r="L55" s="56"/>
      <c r="M55" s="56">
        <v>0</v>
      </c>
    </row>
    <row r="56" spans="1:21">
      <c r="B56" s="1" t="s">
        <v>137</v>
      </c>
      <c r="E56" s="39">
        <v>3.2</v>
      </c>
      <c r="F56" s="17"/>
      <c r="G56" s="56">
        <v>0</v>
      </c>
      <c r="H56" s="56"/>
      <c r="I56" s="56">
        <v>0</v>
      </c>
      <c r="J56" s="56"/>
      <c r="K56" s="56">
        <v>74000000</v>
      </c>
      <c r="L56" s="56"/>
      <c r="M56" s="56">
        <v>-13000000</v>
      </c>
    </row>
    <row r="57" spans="1:21" s="21" customFormat="1">
      <c r="A57" s="33"/>
      <c r="B57" s="33" t="s">
        <v>225</v>
      </c>
      <c r="C57" s="33"/>
      <c r="D57" s="33"/>
      <c r="E57" s="70">
        <v>9</v>
      </c>
      <c r="F57" s="33"/>
      <c r="G57" s="55">
        <v>-20972328.010000002</v>
      </c>
      <c r="H57" s="55"/>
      <c r="I57" s="55">
        <v>-8046243.0499999998</v>
      </c>
      <c r="J57" s="55"/>
      <c r="K57" s="55">
        <v>-726989.44</v>
      </c>
      <c r="L57" s="55"/>
      <c r="M57" s="55">
        <v>-1303321.67</v>
      </c>
      <c r="O57" s="25"/>
      <c r="Q57" s="25"/>
    </row>
    <row r="58" spans="1:21" s="21" customFormat="1">
      <c r="A58" s="33"/>
      <c r="B58" s="33" t="s">
        <v>176</v>
      </c>
      <c r="C58" s="33"/>
      <c r="D58" s="33"/>
      <c r="E58" s="70"/>
      <c r="F58" s="33"/>
      <c r="G58" s="55">
        <v>0</v>
      </c>
      <c r="H58" s="55"/>
      <c r="I58" s="55">
        <v>-160000</v>
      </c>
      <c r="J58" s="55"/>
      <c r="K58" s="55">
        <v>0</v>
      </c>
      <c r="L58" s="55"/>
      <c r="M58" s="55">
        <v>0</v>
      </c>
      <c r="O58" s="25"/>
      <c r="Q58" s="25"/>
    </row>
    <row r="59" spans="1:21">
      <c r="B59" s="33" t="s">
        <v>59</v>
      </c>
      <c r="E59" s="43"/>
      <c r="F59" s="17"/>
      <c r="G59" s="56">
        <v>1084771.51</v>
      </c>
      <c r="H59" s="56"/>
      <c r="I59" s="56">
        <v>22965.02</v>
      </c>
      <c r="J59" s="56"/>
      <c r="K59" s="56">
        <v>1190.67</v>
      </c>
      <c r="L59" s="56"/>
      <c r="M59" s="56">
        <v>495.34</v>
      </c>
      <c r="S59" s="25"/>
      <c r="U59" s="25"/>
    </row>
    <row r="60" spans="1:21" s="21" customFormat="1">
      <c r="A60" s="33"/>
      <c r="B60" s="33" t="s">
        <v>226</v>
      </c>
      <c r="C60" s="33"/>
      <c r="D60" s="33"/>
      <c r="E60" s="70">
        <v>10</v>
      </c>
      <c r="F60" s="33"/>
      <c r="G60" s="55">
        <v>-4381823.5199999996</v>
      </c>
      <c r="H60" s="55"/>
      <c r="I60" s="55">
        <v>-2355511.1</v>
      </c>
      <c r="J60" s="55"/>
      <c r="K60" s="55">
        <v>-515500</v>
      </c>
      <c r="L60" s="55"/>
      <c r="M60" s="91">
        <v>-15750</v>
      </c>
      <c r="O60" s="25"/>
      <c r="Q60" s="25"/>
    </row>
    <row r="61" spans="1:21">
      <c r="D61" s="33" t="s">
        <v>60</v>
      </c>
      <c r="E61" s="43"/>
      <c r="F61" s="17"/>
      <c r="G61" s="126">
        <f>SUM(G54:G60)</f>
        <v>-87046569.259999976</v>
      </c>
      <c r="H61" s="56"/>
      <c r="I61" s="126">
        <f>SUM(I54:I60)</f>
        <v>41742650.450000003</v>
      </c>
      <c r="J61" s="56"/>
      <c r="K61" s="126">
        <f>SUM(K54:K60)</f>
        <v>9981511.9900000207</v>
      </c>
      <c r="L61" s="56"/>
      <c r="M61" s="126">
        <f>SUM(M54:M60)</f>
        <v>37962863.25</v>
      </c>
    </row>
    <row r="62" spans="1:21">
      <c r="E62" s="43"/>
      <c r="F62" s="17"/>
      <c r="G62" s="56"/>
      <c r="H62" s="56"/>
      <c r="I62" s="56"/>
      <c r="J62" s="56"/>
      <c r="K62" s="109"/>
      <c r="L62" s="56"/>
      <c r="M62" s="109"/>
    </row>
    <row r="63" spans="1:21">
      <c r="A63" s="33" t="s">
        <v>61</v>
      </c>
      <c r="E63" s="43"/>
      <c r="F63" s="17"/>
      <c r="G63" s="56"/>
      <c r="H63" s="56"/>
      <c r="I63" s="56"/>
      <c r="J63" s="56"/>
      <c r="K63" s="56"/>
      <c r="L63" s="56"/>
      <c r="M63" s="56"/>
    </row>
    <row r="64" spans="1:21">
      <c r="B64" s="33" t="s">
        <v>196</v>
      </c>
      <c r="E64" s="43"/>
      <c r="F64" s="17"/>
      <c r="G64" s="56">
        <v>750000</v>
      </c>
      <c r="H64" s="56"/>
      <c r="I64" s="56">
        <v>0</v>
      </c>
      <c r="J64" s="56"/>
      <c r="K64" s="56">
        <v>0</v>
      </c>
      <c r="L64" s="56"/>
      <c r="M64" s="56">
        <v>0</v>
      </c>
    </row>
    <row r="65" spans="1:22">
      <c r="B65" s="33" t="s">
        <v>106</v>
      </c>
      <c r="E65" s="70">
        <v>18</v>
      </c>
      <c r="F65" s="17"/>
      <c r="G65" s="91">
        <v>-365153425</v>
      </c>
      <c r="H65" s="56"/>
      <c r="I65" s="56">
        <v>-298943310</v>
      </c>
      <c r="J65" s="56"/>
      <c r="K65" s="56">
        <v>-364875000</v>
      </c>
      <c r="L65" s="56"/>
      <c r="M65" s="56">
        <v>-298850000</v>
      </c>
    </row>
    <row r="66" spans="1:22">
      <c r="B66" s="33" t="s">
        <v>175</v>
      </c>
      <c r="F66" s="17"/>
      <c r="G66" s="56"/>
      <c r="H66" s="56"/>
      <c r="I66" s="56"/>
      <c r="J66" s="56"/>
      <c r="K66" s="56"/>
      <c r="L66" s="56"/>
      <c r="M66" s="56"/>
    </row>
    <row r="67" spans="1:22">
      <c r="C67" s="33" t="s">
        <v>67</v>
      </c>
      <c r="E67" s="70">
        <v>16</v>
      </c>
      <c r="F67" s="17"/>
      <c r="G67" s="56">
        <v>-101528828.89999998</v>
      </c>
      <c r="H67" s="56"/>
      <c r="I67" s="56">
        <v>-79010161.819999993</v>
      </c>
      <c r="J67" s="56"/>
      <c r="K67" s="56">
        <v>0</v>
      </c>
      <c r="L67" s="56"/>
      <c r="M67" s="56">
        <v>0</v>
      </c>
    </row>
    <row r="68" spans="1:22">
      <c r="B68" s="33" t="s">
        <v>177</v>
      </c>
      <c r="E68" s="70">
        <v>14</v>
      </c>
      <c r="F68" s="17"/>
      <c r="G68" s="56">
        <v>-20658283.739999998</v>
      </c>
      <c r="H68" s="56"/>
      <c r="I68" s="56">
        <v>-27104371.98</v>
      </c>
      <c r="J68" s="56"/>
      <c r="K68" s="56">
        <v>-2519139.0499999998</v>
      </c>
      <c r="L68" s="56"/>
      <c r="M68" s="56">
        <v>-2606779.34</v>
      </c>
    </row>
    <row r="69" spans="1:22">
      <c r="D69" s="33" t="s">
        <v>62</v>
      </c>
      <c r="E69" s="43"/>
      <c r="F69" s="17"/>
      <c r="G69" s="126">
        <f>SUM(G64:G68)</f>
        <v>-486590537.63999999</v>
      </c>
      <c r="H69" s="56"/>
      <c r="I69" s="126">
        <f>SUM(I64:I68)</f>
        <v>-405057843.80000001</v>
      </c>
      <c r="J69" s="56"/>
      <c r="K69" s="126">
        <f>SUM(K64:K68)</f>
        <v>-367394139.05000001</v>
      </c>
      <c r="L69" s="56"/>
      <c r="M69" s="126">
        <f>SUM(M64:M68)</f>
        <v>-301456779.33999997</v>
      </c>
    </row>
    <row r="70" spans="1:22">
      <c r="E70" s="43"/>
      <c r="F70" s="17"/>
      <c r="G70" s="56"/>
      <c r="H70" s="56"/>
      <c r="I70" s="56"/>
      <c r="J70" s="56"/>
      <c r="K70" s="56"/>
      <c r="L70" s="56"/>
      <c r="M70" s="56"/>
    </row>
    <row r="71" spans="1:22">
      <c r="A71" s="33" t="s">
        <v>63</v>
      </c>
      <c r="E71" s="43"/>
      <c r="F71" s="17"/>
      <c r="G71" s="56">
        <f>+G69+G61+G39</f>
        <v>23809819.800000429</v>
      </c>
      <c r="H71" s="56"/>
      <c r="I71" s="56">
        <f>+I69+I61+I39</f>
        <v>7497837.3100001812</v>
      </c>
      <c r="J71" s="56"/>
      <c r="K71" s="56">
        <f>+K69+K61+K39</f>
        <v>17388571.370000124</v>
      </c>
      <c r="L71" s="56"/>
      <c r="M71" s="56">
        <f>+M69+M61+M39</f>
        <v>-895965.4999999702</v>
      </c>
    </row>
    <row r="72" spans="1:22">
      <c r="A72" s="33" t="s">
        <v>134</v>
      </c>
      <c r="E72" s="70">
        <v>4</v>
      </c>
      <c r="F72" s="120"/>
      <c r="G72" s="109">
        <v>79824352.859999999</v>
      </c>
      <c r="H72" s="56"/>
      <c r="I72" s="127">
        <v>62881680.450000003</v>
      </c>
      <c r="J72" s="56"/>
      <c r="K72" s="56">
        <v>11694724.140000001</v>
      </c>
      <c r="L72" s="56"/>
      <c r="M72" s="109">
        <v>22054880.32</v>
      </c>
    </row>
    <row r="73" spans="1:22" ht="21.75" thickBot="1">
      <c r="A73" s="33" t="s">
        <v>135</v>
      </c>
      <c r="E73" s="70">
        <v>4</v>
      </c>
      <c r="F73" s="120"/>
      <c r="G73" s="59">
        <f>SUM(G71:G72)</f>
        <v>103634172.66000043</v>
      </c>
      <c r="H73" s="56"/>
      <c r="I73" s="59">
        <f>SUM(I71:I72)</f>
        <v>70379517.760000184</v>
      </c>
      <c r="J73" s="56"/>
      <c r="K73" s="59">
        <f>SUM(K71:K72)</f>
        <v>29083295.510000125</v>
      </c>
      <c r="L73" s="56"/>
      <c r="M73" s="59">
        <f>SUM(M71:M72)</f>
        <v>21158914.82000003</v>
      </c>
    </row>
    <row r="74" spans="1:22" ht="21.75" thickTop="1">
      <c r="E74" s="70"/>
      <c r="F74" s="120"/>
      <c r="G74" s="56"/>
      <c r="H74" s="55"/>
      <c r="I74" s="56"/>
      <c r="J74" s="55"/>
      <c r="K74" s="56"/>
      <c r="L74" s="56"/>
      <c r="M74" s="56"/>
    </row>
    <row r="75" spans="1:22">
      <c r="A75" s="33" t="s">
        <v>198</v>
      </c>
      <c r="E75" s="70"/>
      <c r="F75" s="120"/>
      <c r="G75" s="56"/>
      <c r="H75" s="55"/>
      <c r="I75" s="56"/>
      <c r="J75" s="55"/>
      <c r="K75" s="56"/>
      <c r="L75" s="56"/>
      <c r="M75" s="56"/>
    </row>
    <row r="76" spans="1:22">
      <c r="C76" s="1" t="s">
        <v>200</v>
      </c>
      <c r="E76" s="43"/>
      <c r="F76" s="17"/>
      <c r="G76" s="56">
        <v>27951374.340000004</v>
      </c>
      <c r="H76" s="56"/>
      <c r="I76" s="56">
        <v>22182992.190000001</v>
      </c>
      <c r="J76" s="56"/>
      <c r="K76" s="56">
        <v>6383476.9800000004</v>
      </c>
      <c r="L76" s="56"/>
      <c r="M76" s="56">
        <v>2645408.64</v>
      </c>
    </row>
    <row r="77" spans="1:22">
      <c r="C77" s="1" t="s">
        <v>199</v>
      </c>
      <c r="E77" s="43"/>
      <c r="F77" s="17"/>
      <c r="G77" s="55">
        <v>-27951374.34</v>
      </c>
      <c r="H77" s="55"/>
      <c r="I77" s="56">
        <v>-22182992.190000001</v>
      </c>
      <c r="J77" s="55"/>
      <c r="K77" s="55">
        <v>-6383476.9800000004</v>
      </c>
      <c r="L77" s="56"/>
      <c r="M77" s="56">
        <v>-2645408.64</v>
      </c>
    </row>
    <row r="78" spans="1:22">
      <c r="E78" s="70"/>
      <c r="F78" s="120"/>
      <c r="G78" s="57"/>
      <c r="H78" s="57"/>
      <c r="I78" s="57"/>
      <c r="J78" s="57"/>
      <c r="K78" s="57"/>
      <c r="L78" s="57"/>
      <c r="M78" s="57"/>
    </row>
    <row r="79" spans="1:22" s="53" customFormat="1">
      <c r="A79" s="28" t="s">
        <v>142</v>
      </c>
      <c r="E79" s="6"/>
      <c r="F79" s="6"/>
      <c r="O79" s="25"/>
      <c r="P79" s="33"/>
      <c r="Q79" s="25"/>
      <c r="R79" s="33"/>
      <c r="S79" s="33"/>
      <c r="T79" s="33"/>
      <c r="U79" s="33"/>
      <c r="V79" s="33"/>
    </row>
    <row r="80" spans="1:22" s="5" customFormat="1"/>
    <row r="81" spans="1:17" s="5" customFormat="1"/>
    <row r="82" spans="1:17" s="5" customFormat="1"/>
    <row r="83" spans="1:17" s="1" customFormat="1">
      <c r="A83" s="29"/>
      <c r="B83" s="29"/>
      <c r="E83" s="6"/>
      <c r="F83" s="29"/>
      <c r="G83" s="29"/>
      <c r="H83" s="2"/>
      <c r="I83" s="2"/>
      <c r="J83" s="2"/>
      <c r="K83" s="2"/>
      <c r="L83" s="2"/>
      <c r="M83" s="2"/>
      <c r="O83" s="27"/>
      <c r="Q83" s="27"/>
    </row>
    <row r="84" spans="1:17" s="5" customFormat="1">
      <c r="C84" s="128" t="s">
        <v>222</v>
      </c>
      <c r="D84" s="30"/>
      <c r="E84" s="2"/>
      <c r="F84" s="29" t="s">
        <v>165</v>
      </c>
      <c r="G84" s="2"/>
      <c r="H84" s="2"/>
      <c r="I84" s="2"/>
      <c r="J84" s="2"/>
      <c r="K84" s="2"/>
      <c r="L84" s="2"/>
    </row>
    <row r="87" spans="1:17" s="1" customFormat="1">
      <c r="A87" s="33"/>
      <c r="B87" s="33"/>
      <c r="C87" s="33"/>
      <c r="D87" s="33"/>
      <c r="E87" s="43"/>
      <c r="F87" s="17"/>
      <c r="G87" s="25"/>
      <c r="H87" s="25"/>
      <c r="I87" s="25"/>
      <c r="J87" s="25"/>
      <c r="K87" s="25"/>
      <c r="L87" s="25"/>
      <c r="M87" s="25"/>
      <c r="N87" s="27"/>
      <c r="O87" s="27"/>
      <c r="Q87" s="27"/>
    </row>
    <row r="88" spans="1:17" s="1" customFormat="1">
      <c r="A88" s="33"/>
      <c r="B88" s="33"/>
      <c r="C88" s="33"/>
      <c r="D88" s="33"/>
      <c r="E88" s="43"/>
      <c r="F88" s="17"/>
      <c r="G88" s="33"/>
      <c r="H88" s="33"/>
      <c r="I88" s="33"/>
      <c r="J88" s="33"/>
      <c r="K88" s="33"/>
      <c r="L88" s="33"/>
      <c r="M88" s="33"/>
      <c r="O88" s="27"/>
      <c r="Q88" s="27"/>
    </row>
    <row r="89" spans="1:17" s="1" customFormat="1">
      <c r="A89" s="33"/>
      <c r="B89" s="33"/>
      <c r="C89" s="33"/>
      <c r="D89" s="33"/>
      <c r="E89" s="43"/>
      <c r="F89" s="17"/>
      <c r="G89" s="33"/>
      <c r="H89" s="33"/>
      <c r="I89" s="33"/>
      <c r="J89" s="33"/>
      <c r="K89" s="33"/>
      <c r="L89" s="33"/>
      <c r="M89" s="33"/>
      <c r="O89" s="27"/>
      <c r="Q89" s="27"/>
    </row>
    <row r="90" spans="1:17" s="1" customFormat="1">
      <c r="A90" s="33"/>
      <c r="B90" s="33"/>
      <c r="C90" s="33"/>
      <c r="D90" s="33"/>
      <c r="E90" s="43"/>
      <c r="F90" s="17"/>
      <c r="G90" s="33"/>
      <c r="H90" s="33"/>
      <c r="I90" s="33"/>
      <c r="J90" s="33"/>
      <c r="K90" s="33"/>
      <c r="L90" s="33"/>
      <c r="M90" s="33"/>
      <c r="O90" s="27"/>
      <c r="Q90" s="27"/>
    </row>
    <row r="91" spans="1:17" s="1" customFormat="1">
      <c r="A91" s="33"/>
      <c r="B91" s="33"/>
      <c r="C91" s="33"/>
      <c r="D91" s="33"/>
      <c r="E91" s="43"/>
      <c r="F91" s="17"/>
      <c r="G91" s="33"/>
      <c r="H91" s="33"/>
      <c r="I91" s="33"/>
      <c r="J91" s="33"/>
      <c r="K91" s="33"/>
      <c r="L91" s="33"/>
      <c r="M91" s="33"/>
      <c r="O91" s="27"/>
      <c r="Q91" s="27"/>
    </row>
    <row r="92" spans="1:17">
      <c r="E92" s="43"/>
      <c r="F92" s="17"/>
    </row>
    <row r="93" spans="1:17">
      <c r="E93" s="43"/>
      <c r="F93" s="17"/>
    </row>
    <row r="94" spans="1:17">
      <c r="E94" s="43"/>
      <c r="F94" s="17"/>
    </row>
    <row r="95" spans="1:17">
      <c r="E95" s="43"/>
      <c r="F95" s="17"/>
    </row>
    <row r="96" spans="1:17">
      <c r="E96" s="43"/>
      <c r="F96" s="17"/>
    </row>
    <row r="97" spans="5:6">
      <c r="E97" s="43"/>
      <c r="F97" s="17"/>
    </row>
    <row r="98" spans="5:6">
      <c r="E98" s="43"/>
      <c r="F98" s="17"/>
    </row>
    <row r="99" spans="5:6">
      <c r="E99" s="43"/>
      <c r="F99" s="17"/>
    </row>
    <row r="100" spans="5:6">
      <c r="E100" s="43"/>
      <c r="F100" s="17"/>
    </row>
    <row r="101" spans="5:6">
      <c r="E101" s="43"/>
      <c r="F101" s="17"/>
    </row>
    <row r="102" spans="5:6">
      <c r="E102" s="43"/>
      <c r="F102" s="17"/>
    </row>
    <row r="103" spans="5:6">
      <c r="E103" s="43"/>
      <c r="F103" s="17"/>
    </row>
    <row r="104" spans="5:6">
      <c r="E104" s="43"/>
      <c r="F104" s="17"/>
    </row>
    <row r="105" spans="5:6">
      <c r="E105" s="43"/>
      <c r="F105" s="17"/>
    </row>
    <row r="106" spans="5:6">
      <c r="E106" s="43"/>
      <c r="F106" s="17"/>
    </row>
    <row r="107" spans="5:6">
      <c r="E107" s="43"/>
      <c r="F107" s="17"/>
    </row>
    <row r="108" spans="5:6">
      <c r="E108" s="43"/>
      <c r="F108" s="17"/>
    </row>
    <row r="109" spans="5:6">
      <c r="E109" s="43"/>
      <c r="F109" s="17"/>
    </row>
    <row r="110" spans="5:6">
      <c r="E110" s="43"/>
      <c r="F110" s="17"/>
    </row>
    <row r="111" spans="5:6">
      <c r="E111" s="43"/>
      <c r="F111" s="17"/>
    </row>
    <row r="112" spans="5:6">
      <c r="E112" s="43"/>
      <c r="F112" s="17"/>
    </row>
    <row r="113" spans="5:6">
      <c r="E113" s="43"/>
      <c r="F113" s="17"/>
    </row>
    <row r="114" spans="5:6">
      <c r="E114" s="43"/>
      <c r="F114" s="17"/>
    </row>
  </sheetData>
  <mergeCells count="16">
    <mergeCell ref="G8:M8"/>
    <mergeCell ref="G51:M51"/>
    <mergeCell ref="G7:I7"/>
    <mergeCell ref="K7:M7"/>
    <mergeCell ref="K1:M1"/>
    <mergeCell ref="A2:M2"/>
    <mergeCell ref="A3:M3"/>
    <mergeCell ref="A4:M4"/>
    <mergeCell ref="G6:M6"/>
    <mergeCell ref="K44:M44"/>
    <mergeCell ref="A45:M45"/>
    <mergeCell ref="G50:I50"/>
    <mergeCell ref="K50:M50"/>
    <mergeCell ref="A46:M46"/>
    <mergeCell ref="A47:M47"/>
    <mergeCell ref="G49:M49"/>
  </mergeCells>
  <phoneticPr fontId="4" type="noConversion"/>
  <pageMargins left="0.5" right="0" top="1" bottom="0.25" header="0.25" footer="0.25"/>
  <pageSetup paperSize="9" scale="85" firstPageNumber="10" orientation="portrait" useFirstPageNumber="1" r:id="rId1"/>
  <headerFooter>
    <oddFooter>&amp;C&amp;"Angsana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 - รวม</vt:lpstr>
      <vt:lpstr>SE - เฉพาะ</vt:lpstr>
      <vt:lpstr>PL</vt:lpstr>
      <vt:lpstr>PL 3M</vt:lpstr>
      <vt:lpstr>OCI </vt:lpstr>
      <vt:lpstr>OCI 3M</vt:lpstr>
      <vt:lpstr>CF1</vt:lpstr>
      <vt:lpstr>BS!Print_Area</vt:lpstr>
      <vt:lpstr>'CF1'!Print_Area</vt:lpstr>
      <vt:lpstr>'OCI '!Print_Area</vt:lpstr>
      <vt:lpstr>'OCI 3M'!Print_Area</vt:lpstr>
      <vt:lpstr>PL!Print_Area</vt:lpstr>
      <vt:lpstr>'PL 3M'!Print_Area</vt:lpstr>
      <vt:lpstr>'SE - เฉพาะ'!Print_Area</vt:lpstr>
      <vt:lpstr>'SE - รวม'!Print_Area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2022-11-10T18:57:41Z</cp:lastPrinted>
  <dcterms:created xsi:type="dcterms:W3CDTF">2006-04-20T02:22:53Z</dcterms:created>
  <dcterms:modified xsi:type="dcterms:W3CDTF">2022-11-14T08:05:29Z</dcterms:modified>
</cp:coreProperties>
</file>