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315" yWindow="915" windowWidth="19440" windowHeight="15285" tabRatio="917"/>
  </bookViews>
  <sheets>
    <sheet name="BS" sheetId="1" r:id="rId1"/>
    <sheet name="SE-รวม" sheetId="2" r:id="rId2"/>
    <sheet name="SE-เฉพาะ" sheetId="3" r:id="rId3"/>
    <sheet name="PL_Jan_Sep" sheetId="4" r:id="rId4"/>
    <sheet name="PL_Jul_Sep" sheetId="5" r:id="rId5"/>
    <sheet name="OCI_NINE MONTH" sheetId="6" r:id="rId6"/>
    <sheet name="OCI THREE MONTH" sheetId="7" r:id="rId7"/>
    <sheet name="CF1" sheetId="8" r:id="rId8"/>
  </sheets>
  <definedNames>
    <definedName name="_xlnm.Print_Area" localSheetId="0">BS!$A$1:$L$129</definedName>
    <definedName name="_xlnm.Print_Area" localSheetId="7">'CF1'!$A$1:$M$89</definedName>
    <definedName name="_xlnm.Print_Area" localSheetId="6">'OCI THREE MONTH'!$A$1:$L$44</definedName>
    <definedName name="_xlnm.Print_Area" localSheetId="5">'OCI_NINE MONTH'!$A$1:$L$44</definedName>
    <definedName name="_xlnm.Print_Area" localSheetId="3">PL_Jan_Sep!$A$1:$L$44</definedName>
    <definedName name="_xlnm.Print_Area" localSheetId="4">PL_Jul_Sep!$A$1:$L$46</definedName>
    <definedName name="_xlnm.Print_Area" localSheetId="2">'SE-เฉพาะ'!$A$1:$S$32</definedName>
    <definedName name="_xlnm.Print_Area" localSheetId="1">'SE-รวม'!$A$1:$W$35</definedName>
  </definedNames>
  <calcPr calcId="1445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3" i="7" l="1"/>
  <c r="L25" i="7" s="1"/>
  <c r="J23" i="7"/>
  <c r="J25" i="7" s="1"/>
  <c r="H23" i="7"/>
  <c r="H25" i="7" s="1"/>
  <c r="F23" i="7"/>
  <c r="F25" i="7" s="1"/>
  <c r="L23" i="6"/>
  <c r="L25" i="6" s="1"/>
  <c r="J23" i="6"/>
  <c r="J25" i="6" s="1"/>
  <c r="H23" i="6"/>
  <c r="H25" i="6" s="1"/>
  <c r="F23" i="6"/>
  <c r="F25" i="6" s="1"/>
  <c r="G38" i="8" l="1"/>
  <c r="H105" i="1"/>
  <c r="F25" i="1"/>
  <c r="A48" i="8" l="1"/>
  <c r="A49" i="8"/>
  <c r="A50" i="8"/>
  <c r="G54" i="8"/>
  <c r="G65" i="8"/>
  <c r="I65" i="8"/>
  <c r="K65" i="8"/>
  <c r="M65" i="8"/>
  <c r="G73" i="8"/>
  <c r="I73" i="8"/>
  <c r="K73" i="8"/>
  <c r="M73" i="8"/>
  <c r="K29" i="2" l="1"/>
  <c r="F105" i="1" s="1"/>
  <c r="F66" i="1"/>
  <c r="F72" i="1"/>
  <c r="F73" i="1" l="1"/>
  <c r="J7" i="1" l="1"/>
  <c r="J93" i="1" s="1"/>
  <c r="L7" i="1"/>
  <c r="H25" i="1"/>
  <c r="J25" i="1"/>
  <c r="L25" i="1"/>
  <c r="F35" i="1"/>
  <c r="H35" i="1"/>
  <c r="J35" i="1"/>
  <c r="L35" i="1"/>
  <c r="A44" i="1"/>
  <c r="A87" i="1" s="1"/>
  <c r="A45" i="1"/>
  <c r="A88" i="1" s="1"/>
  <c r="A46" i="1"/>
  <c r="F50" i="1"/>
  <c r="H50" i="1"/>
  <c r="L50" i="1"/>
  <c r="H66" i="1"/>
  <c r="J66" i="1"/>
  <c r="L66" i="1"/>
  <c r="H72" i="1"/>
  <c r="J72" i="1"/>
  <c r="L72" i="1"/>
  <c r="A89" i="1"/>
  <c r="F93" i="1"/>
  <c r="H93" i="1"/>
  <c r="L93" i="1"/>
  <c r="J107" i="1"/>
  <c r="J109" i="1" s="1"/>
  <c r="L107" i="1"/>
  <c r="L109" i="1" s="1"/>
  <c r="G41" i="8"/>
  <c r="G75" i="8" s="1"/>
  <c r="G77" i="8" s="1"/>
  <c r="I38" i="8"/>
  <c r="I41" i="8" s="1"/>
  <c r="I75" i="8" s="1"/>
  <c r="I77" i="8" s="1"/>
  <c r="K38" i="8"/>
  <c r="K41" i="8" s="1"/>
  <c r="K75" i="8" s="1"/>
  <c r="K77" i="8" s="1"/>
  <c r="M38" i="8"/>
  <c r="M41" i="8" s="1"/>
  <c r="M75" i="8" s="1"/>
  <c r="M77" i="8" s="1"/>
  <c r="A5" i="7"/>
  <c r="A5" i="6"/>
  <c r="L27" i="6"/>
  <c r="L30" i="6" s="1"/>
  <c r="L32" i="6" s="1"/>
  <c r="F19" i="5"/>
  <c r="H19" i="5"/>
  <c r="J19" i="5"/>
  <c r="L19" i="5"/>
  <c r="F25" i="5"/>
  <c r="H25" i="5"/>
  <c r="J25" i="5"/>
  <c r="L25" i="5"/>
  <c r="F18" i="4"/>
  <c r="H18" i="4"/>
  <c r="J18" i="4"/>
  <c r="L18" i="4"/>
  <c r="F24" i="4"/>
  <c r="H24" i="4"/>
  <c r="J24" i="4"/>
  <c r="L24" i="4"/>
  <c r="Q15" i="3"/>
  <c r="S15" i="3" s="1"/>
  <c r="Q17" i="3"/>
  <c r="S17" i="3" s="1"/>
  <c r="Q18" i="3"/>
  <c r="S18" i="3" s="1"/>
  <c r="K19" i="3"/>
  <c r="M19" i="3"/>
  <c r="O19" i="3"/>
  <c r="Q21" i="3"/>
  <c r="S21" i="3" s="1"/>
  <c r="Q23" i="3"/>
  <c r="S23" i="3" s="1"/>
  <c r="Q25" i="3"/>
  <c r="S25" i="3" s="1"/>
  <c r="S26" i="3"/>
  <c r="K27" i="3"/>
  <c r="M27" i="3"/>
  <c r="O27" i="3"/>
  <c r="Q16" i="2"/>
  <c r="Q18" i="2"/>
  <c r="S18" i="2" s="1"/>
  <c r="W18" i="2" s="1"/>
  <c r="Q19" i="2"/>
  <c r="S19" i="2" s="1"/>
  <c r="W19" i="2" s="1"/>
  <c r="I20" i="2"/>
  <c r="K20" i="2"/>
  <c r="M20" i="2"/>
  <c r="O20" i="2"/>
  <c r="Q22" i="2"/>
  <c r="H106" i="1" s="1"/>
  <c r="H107" i="1" s="1"/>
  <c r="H109" i="1" s="1"/>
  <c r="W24" i="2"/>
  <c r="Q25" i="2"/>
  <c r="S25" i="2" s="1"/>
  <c r="W25" i="2" s="1"/>
  <c r="Q27" i="2"/>
  <c r="S27" i="2" s="1"/>
  <c r="W27" i="2" s="1"/>
  <c r="Q28" i="2"/>
  <c r="S28" i="2" s="1"/>
  <c r="W28" i="2" s="1"/>
  <c r="E29" i="2"/>
  <c r="G29" i="2"/>
  <c r="I29" i="2"/>
  <c r="M29" i="2"/>
  <c r="O29" i="2"/>
  <c r="U29" i="2"/>
  <c r="F108" i="1" s="1"/>
  <c r="S22" i="2" l="1"/>
  <c r="W22" i="2" s="1"/>
  <c r="W29" i="2" s="1"/>
  <c r="H27" i="6"/>
  <c r="H30" i="6" s="1"/>
  <c r="H32" i="6" s="1"/>
  <c r="F27" i="6"/>
  <c r="F30" i="6" s="1"/>
  <c r="F32" i="6" s="1"/>
  <c r="J27" i="5"/>
  <c r="J29" i="5" s="1"/>
  <c r="J31" i="5" s="1"/>
  <c r="J34" i="5" s="1"/>
  <c r="J38" i="5" s="1"/>
  <c r="H27" i="5"/>
  <c r="H29" i="5" s="1"/>
  <c r="H31" i="5" s="1"/>
  <c r="H34" i="5" s="1"/>
  <c r="H36" i="5" s="1"/>
  <c r="H12" i="7" s="1"/>
  <c r="H27" i="7" s="1"/>
  <c r="H30" i="7" s="1"/>
  <c r="H32" i="7" s="1"/>
  <c r="F27" i="5"/>
  <c r="F29" i="5" s="1"/>
  <c r="F31" i="5" s="1"/>
  <c r="F36" i="5" s="1"/>
  <c r="J27" i="6"/>
  <c r="J30" i="6" s="1"/>
  <c r="J32" i="6" s="1"/>
  <c r="J26" i="4"/>
  <c r="J28" i="4" s="1"/>
  <c r="J30" i="4" s="1"/>
  <c r="J33" i="4" s="1"/>
  <c r="J37" i="4" s="1"/>
  <c r="L27" i="5"/>
  <c r="L29" i="5" s="1"/>
  <c r="L31" i="5" s="1"/>
  <c r="L34" i="5" s="1"/>
  <c r="L38" i="5" s="1"/>
  <c r="H26" i="4"/>
  <c r="H28" i="4" s="1"/>
  <c r="H30" i="4" s="1"/>
  <c r="H33" i="4" s="1"/>
  <c r="H37" i="4" s="1"/>
  <c r="F26" i="4"/>
  <c r="L26" i="4"/>
  <c r="L28" i="4" s="1"/>
  <c r="L30" i="4" s="1"/>
  <c r="L33" i="4" s="1"/>
  <c r="L35" i="4" s="1"/>
  <c r="S19" i="3"/>
  <c r="S27" i="3"/>
  <c r="Q27" i="3"/>
  <c r="Q20" i="2"/>
  <c r="S29" i="2"/>
  <c r="Q29" i="2"/>
  <c r="S16" i="2"/>
  <c r="W16" i="2" s="1"/>
  <c r="W20" i="2" s="1"/>
  <c r="J50" i="1"/>
  <c r="J36" i="1"/>
  <c r="H36" i="1"/>
  <c r="L36" i="1"/>
  <c r="F36" i="1"/>
  <c r="H73" i="1"/>
  <c r="H110" i="1" s="1"/>
  <c r="J73" i="1"/>
  <c r="J110" i="1" s="1"/>
  <c r="L73" i="1"/>
  <c r="L110" i="1" s="1"/>
  <c r="Q19" i="3"/>
  <c r="F106" i="1" l="1"/>
  <c r="F107" i="1" s="1"/>
  <c r="F109" i="1" s="1"/>
  <c r="F110" i="1" s="1"/>
  <c r="F34" i="5"/>
  <c r="F38" i="5" s="1"/>
  <c r="F12" i="7"/>
  <c r="F27" i="7" s="1"/>
  <c r="F30" i="7" s="1"/>
  <c r="F32" i="7" s="1"/>
  <c r="J36" i="5"/>
  <c r="J12" i="7" s="1"/>
  <c r="J27" i="7" s="1"/>
  <c r="J30" i="7" s="1"/>
  <c r="J32" i="7" s="1"/>
  <c r="H38" i="5"/>
  <c r="L36" i="5"/>
  <c r="L12" i="7" s="1"/>
  <c r="L27" i="7" s="1"/>
  <c r="L30" i="7" s="1"/>
  <c r="L32" i="7" s="1"/>
  <c r="J35" i="4"/>
  <c r="H35" i="4"/>
  <c r="F28" i="4"/>
  <c r="F30" i="4" s="1"/>
  <c r="F35" i="4" s="1"/>
  <c r="F33" i="4" s="1"/>
  <c r="F37" i="4" s="1"/>
  <c r="L37" i="4"/>
  <c r="S20" i="2"/>
</calcChain>
</file>

<file path=xl/sharedStrings.xml><?xml version="1.0" encoding="utf-8"?>
<sst xmlns="http://schemas.openxmlformats.org/spreadsheetml/2006/main" count="433" uniqueCount="225">
  <si>
    <t xml:space="preserve">STATEMENTS OF FINANCIAL POSITION </t>
  </si>
  <si>
    <t>NOTE</t>
  </si>
  <si>
    <t>December 31, 2021</t>
  </si>
  <si>
    <t>(Unaudited</t>
  </si>
  <si>
    <t>(Audited)</t>
  </si>
  <si>
    <t>but Reviewed)</t>
  </si>
  <si>
    <t xml:space="preserve"> A S S E T S </t>
  </si>
  <si>
    <t xml:space="preserve">CURRENT  ASSETS </t>
  </si>
  <si>
    <t>Cash and cash equivalants</t>
  </si>
  <si>
    <t>Trade receivables and other current receivables</t>
  </si>
  <si>
    <t>Trade receivable - net</t>
  </si>
  <si>
    <t xml:space="preserve">     -  Related parties</t>
  </si>
  <si>
    <t xml:space="preserve">     -  Other parties</t>
  </si>
  <si>
    <t>Other receivables</t>
  </si>
  <si>
    <t>Short-term loan to related party</t>
  </si>
  <si>
    <t>Inventories - net</t>
  </si>
  <si>
    <t>Other current financial assets</t>
  </si>
  <si>
    <t>Other  current   assets</t>
  </si>
  <si>
    <t>Prepaid output VAT</t>
  </si>
  <si>
    <t>Others</t>
  </si>
  <si>
    <t xml:space="preserve">             Total current assets</t>
  </si>
  <si>
    <t>NON-CURRENT ASSETS</t>
  </si>
  <si>
    <t>Investment in subsidiary company</t>
  </si>
  <si>
    <t>Other non-current financial assets</t>
  </si>
  <si>
    <t xml:space="preserve">Property, plant and equipment - net </t>
  </si>
  <si>
    <t xml:space="preserve"> </t>
  </si>
  <si>
    <t>Others non-current assets - Deposit</t>
  </si>
  <si>
    <t xml:space="preserve">     Total non-current assets</t>
  </si>
  <si>
    <t>TOTAL  ASSETS</t>
  </si>
  <si>
    <t>The accompanying notes to interim  financial statements are an integral part of these interim  financial statements.</t>
  </si>
  <si>
    <t xml:space="preserve">(Signed)………………………………………….Director           </t>
  </si>
  <si>
    <t>LIABILITIES  AND SHAREHOLDERS’ EQUITY</t>
  </si>
  <si>
    <t>CURRENT  LIABILITIES</t>
  </si>
  <si>
    <t>Bank overdrafts and short-term loans from -</t>
  </si>
  <si>
    <t>- financial institutions</t>
  </si>
  <si>
    <t>Trade  payables and other current payables</t>
  </si>
  <si>
    <t>Trade  payable</t>
  </si>
  <si>
    <t>Other payables</t>
  </si>
  <si>
    <t>Current portion of  lease liabilities - Right-of-use assets</t>
  </si>
  <si>
    <t>Other current liabilities</t>
  </si>
  <si>
    <t>Accrued income tax</t>
  </si>
  <si>
    <t>Other</t>
  </si>
  <si>
    <t xml:space="preserve">     Total current liabilities</t>
  </si>
  <si>
    <t xml:space="preserve">NON–CURRENT  LIABILITIES </t>
  </si>
  <si>
    <t>Lease liabilities - Right-of-use assets</t>
  </si>
  <si>
    <t xml:space="preserve">Employees' deposit </t>
  </si>
  <si>
    <t xml:space="preserve">     Total non-current liabilities</t>
  </si>
  <si>
    <t xml:space="preserve">          Total liabilities</t>
  </si>
  <si>
    <t>…/2</t>
  </si>
  <si>
    <t>SHAREHOLDERS’  EQUITY</t>
  </si>
  <si>
    <t>Share capital - Par value Baht 1 each</t>
  </si>
  <si>
    <t xml:space="preserve">Authorized share capital </t>
  </si>
  <si>
    <t>Common share 347,500,000 shares of Baht 1 each</t>
  </si>
  <si>
    <t>Issued and paid - up share capital</t>
  </si>
  <si>
    <t>Premium on share capital</t>
  </si>
  <si>
    <t>Retained earnings</t>
  </si>
  <si>
    <t>Unappropriated</t>
  </si>
  <si>
    <t xml:space="preserve">Total other components of equity </t>
  </si>
  <si>
    <t xml:space="preserve">Total  equity of the Parent </t>
  </si>
  <si>
    <t xml:space="preserve">Non-controlling interests </t>
  </si>
  <si>
    <t xml:space="preserve">     Total shareholders’ equity</t>
  </si>
  <si>
    <t>TOTAL  LIABILITIES  AND SHAREHOLDERS’ EQUITY</t>
  </si>
  <si>
    <t>(Unaudited / but Reviewed)</t>
  </si>
  <si>
    <t>STATEMENTS  OF  CHANGES  IN  SHAREHOLDERS’  EQUITY</t>
  </si>
  <si>
    <t>BAHT</t>
  </si>
  <si>
    <t xml:space="preserve">Others </t>
  </si>
  <si>
    <t>Comprehensive Income</t>
  </si>
  <si>
    <t xml:space="preserve">Total  </t>
  </si>
  <si>
    <t xml:space="preserve">Gain (loss) from </t>
  </si>
  <si>
    <t xml:space="preserve">Gain (loss) </t>
  </si>
  <si>
    <t xml:space="preserve">Other </t>
  </si>
  <si>
    <t>Issued and</t>
  </si>
  <si>
    <t>Premium</t>
  </si>
  <si>
    <t xml:space="preserve">on </t>
  </si>
  <si>
    <t xml:space="preserve">components </t>
  </si>
  <si>
    <t xml:space="preserve">Equity </t>
  </si>
  <si>
    <t>Non</t>
  </si>
  <si>
    <t xml:space="preserve">    Total </t>
  </si>
  <si>
    <t>paid - up</t>
  </si>
  <si>
    <t>on</t>
  </si>
  <si>
    <t xml:space="preserve">Appropriated </t>
  </si>
  <si>
    <t xml:space="preserve">actuarial  </t>
  </si>
  <si>
    <t xml:space="preserve">of </t>
  </si>
  <si>
    <t>Controlling</t>
  </si>
  <si>
    <t xml:space="preserve">Shareholders’ </t>
  </si>
  <si>
    <t>share capital</t>
  </si>
  <si>
    <t>legal reserve</t>
  </si>
  <si>
    <t xml:space="preserve"> financial assets</t>
  </si>
  <si>
    <t>equity</t>
  </si>
  <si>
    <t xml:space="preserve">the Parent </t>
  </si>
  <si>
    <t>Interests</t>
  </si>
  <si>
    <t>Equity</t>
  </si>
  <si>
    <t>Balance as of  January 1, 2021</t>
  </si>
  <si>
    <t>Changes in shareholders' equity for the period</t>
  </si>
  <si>
    <t>Total comprehensive income (loss) for the period</t>
  </si>
  <si>
    <t>Dividend Paid</t>
  </si>
  <si>
    <t>Balance as of  January 1, 2022</t>
  </si>
  <si>
    <t>Transfer gain (loss) on actuarial estimates</t>
  </si>
  <si>
    <t xml:space="preserve">     to Retained earnings </t>
  </si>
  <si>
    <t>Other components of equity</t>
  </si>
  <si>
    <t>Others  Comprehensive Income</t>
  </si>
  <si>
    <t>Gain (loss)</t>
  </si>
  <si>
    <t xml:space="preserve"> on </t>
  </si>
  <si>
    <t>estimates</t>
  </si>
  <si>
    <t>Balance as of  January  1, 2021</t>
  </si>
  <si>
    <t>STATEMENTS  OF  INCOME</t>
  </si>
  <si>
    <t>2022</t>
  </si>
  <si>
    <t>2021</t>
  </si>
  <si>
    <t>REVENUES</t>
  </si>
  <si>
    <t xml:space="preserve">Revenues from sales - net </t>
  </si>
  <si>
    <t xml:space="preserve">Revenues from services </t>
  </si>
  <si>
    <t>Revenues from dividend</t>
  </si>
  <si>
    <t xml:space="preserve">Other incomes </t>
  </si>
  <si>
    <t xml:space="preserve">         Total Revenues </t>
  </si>
  <si>
    <t xml:space="preserve">EXPENSES </t>
  </si>
  <si>
    <t xml:space="preserve">Cost of sales and services </t>
  </si>
  <si>
    <t>Cost of distribution</t>
  </si>
  <si>
    <t>Administrative expenses</t>
  </si>
  <si>
    <t xml:space="preserve">     Total Expenses</t>
  </si>
  <si>
    <t>19.1, 19.3</t>
  </si>
  <si>
    <t xml:space="preserve">Equity holders of the parent </t>
  </si>
  <si>
    <t>Non - controlling interests</t>
  </si>
  <si>
    <t>BASIC EARNINGS PER SHARE</t>
  </si>
  <si>
    <t>Number of weighted average common shares (shares)</t>
  </si>
  <si>
    <t>For the three month period ended June 30</t>
  </si>
  <si>
    <t>STATEMENTS  OF COMPREHENSIVE INCOME</t>
  </si>
  <si>
    <t>Other comprehensive income;</t>
  </si>
  <si>
    <t>Gain (loss) from measurement - fair value of financial assets</t>
  </si>
  <si>
    <t xml:space="preserve">Income tax related to other components of equity </t>
  </si>
  <si>
    <t>- valuation of fair value of financial assets</t>
  </si>
  <si>
    <t>Gain (loss) on actuarial estimates</t>
  </si>
  <si>
    <t>- on actuarial estimates</t>
  </si>
  <si>
    <t>Total comprehensive income for the period</t>
  </si>
  <si>
    <t>Total comprehensive income attributable to :</t>
  </si>
  <si>
    <t>Equity holders of the parent</t>
  </si>
  <si>
    <t xml:space="preserve">STATEMENTS OF CASH FLOWS </t>
  </si>
  <si>
    <t>CASH FLOWS FROM OPERATING ACTIVITIES :</t>
  </si>
  <si>
    <t>Depreciation</t>
  </si>
  <si>
    <t>Depreciation - Right-of-use assets</t>
  </si>
  <si>
    <t>Amortization</t>
  </si>
  <si>
    <t>Employees' benefits obligation</t>
  </si>
  <si>
    <t xml:space="preserve">Loss (gain) from disposal of property  </t>
  </si>
  <si>
    <t xml:space="preserve">Unrealised (gain) loss on exchange rate </t>
  </si>
  <si>
    <t xml:space="preserve">Interest expenses </t>
  </si>
  <si>
    <t>Deferred tax expense (income)</t>
  </si>
  <si>
    <t>Trade receivable - related parties</t>
  </si>
  <si>
    <t>Tade receivable - other parties</t>
  </si>
  <si>
    <t>Other receivable</t>
  </si>
  <si>
    <t>Inventories</t>
  </si>
  <si>
    <t>Other current assets</t>
  </si>
  <si>
    <t>Other non-current assets</t>
  </si>
  <si>
    <t>- Others</t>
  </si>
  <si>
    <t>Trade payables - realted party</t>
  </si>
  <si>
    <t>Trade payables - other parties</t>
  </si>
  <si>
    <t>Other current liabilities - others</t>
  </si>
  <si>
    <t>Others non-current liabiities</t>
  </si>
  <si>
    <t>Net cash received (paid) from operation</t>
  </si>
  <si>
    <t xml:space="preserve">   Payment of interest expenses</t>
  </si>
  <si>
    <t xml:space="preserve">   Payment of Corporate income tax </t>
  </si>
  <si>
    <t xml:space="preserve">CASH  FLOWS  FROM  INVESTING  ACTIVITIES : </t>
  </si>
  <si>
    <t>Cash received (paid) for investment in mutual fund</t>
  </si>
  <si>
    <t>Cash received (paid) from short-term loan to related party</t>
  </si>
  <si>
    <t xml:space="preserve">Acquisition of property, plant and equipment </t>
  </si>
  <si>
    <t>Cash received from sales of property and equipment</t>
  </si>
  <si>
    <t>Acquisition of intangible assets</t>
  </si>
  <si>
    <t xml:space="preserve">CASH FLOWS  FROM  FINANCING  ACTIVITIES </t>
  </si>
  <si>
    <t>Dividend  Paid</t>
  </si>
  <si>
    <t xml:space="preserve">Bank overdrafts and short-term loans received from </t>
  </si>
  <si>
    <t xml:space="preserve"> - financial institutions increase(decrease)</t>
  </si>
  <si>
    <t>INCREASE (DECREASE) IN CASH AND CASH EQUIVALENTS - NET</t>
  </si>
  <si>
    <t>CASH AND CASH EQUIVALENTS, BEGINNING OF PERIOD</t>
  </si>
  <si>
    <t>CASH AND CASH EQUIVALENTS, END OF PERIOD</t>
  </si>
  <si>
    <t>NON CASH ITEMS</t>
  </si>
  <si>
    <t>Right-of-use assets increase</t>
  </si>
  <si>
    <t>Lease liabilities increase</t>
  </si>
  <si>
    <t>Right-of-use assets - net</t>
  </si>
  <si>
    <t>Intangible asset - net</t>
  </si>
  <si>
    <t>Deferred  tax assets - net</t>
  </si>
  <si>
    <t>Non-current provisions for employees' benefit</t>
  </si>
  <si>
    <t xml:space="preserve">Appropriated - legal reserve </t>
  </si>
  <si>
    <t>measurement -</t>
  </si>
  <si>
    <t>fair value of</t>
  </si>
  <si>
    <t>actuarial</t>
  </si>
  <si>
    <t xml:space="preserve">PROFIT BEFORE  FINANCIAL COSTS </t>
  </si>
  <si>
    <t>AND INCOME TAX EXPENSE</t>
  </si>
  <si>
    <t xml:space="preserve">Profit (loss) attributable to : </t>
  </si>
  <si>
    <t>Equity holders of the parent (Baht)</t>
  </si>
  <si>
    <t>PROFIT (LOSS) FOR THE PERIODS</t>
  </si>
  <si>
    <t>- marketable equity securities</t>
  </si>
  <si>
    <t>Other comprehensive income for the period - net of tax</t>
  </si>
  <si>
    <t>- Other parties</t>
  </si>
  <si>
    <t>- Employee deposit</t>
  </si>
  <si>
    <t>Profit for the periods</t>
  </si>
  <si>
    <t>SABINA PUBLIC COMPANY LIMITED AND ITS SUBSIDIARIES</t>
  </si>
  <si>
    <t>Consolidated Financial Statements</t>
  </si>
  <si>
    <t>Separarate Financial Statements</t>
  </si>
  <si>
    <t>CONSOLIDATED  FINANCIAL  STATEMENTS</t>
  </si>
  <si>
    <t>Investment in subsidiary company (Indirect)</t>
  </si>
  <si>
    <t>SEPARARATE  FINANCIAL  STATEMENTS</t>
  </si>
  <si>
    <t>FINANCIAL COSTS</t>
  </si>
  <si>
    <t xml:space="preserve">TAX (EXPENSE) INCOME </t>
  </si>
  <si>
    <t>PROFIT FOR THE PERIODS</t>
  </si>
  <si>
    <t>PROFIT BEFORE INCOME TAX EXPENSE</t>
  </si>
  <si>
    <t>Adjustments to reconcile profit for the periods to net cash proceed (paid)</t>
  </si>
  <si>
    <t xml:space="preserve">     Net cash provided by (used in) operating activities</t>
  </si>
  <si>
    <t xml:space="preserve">Net cash provide by (used in) investing activities </t>
  </si>
  <si>
    <t>Payment for lease liabilities</t>
  </si>
  <si>
    <t xml:space="preserve">Net cash provided by (used in) financing activities </t>
  </si>
  <si>
    <t>Cash received from ordinary shares of subsidiary (Indirect)</t>
  </si>
  <si>
    <t>September 30, 2022</t>
  </si>
  <si>
    <t>FOR THE NINE MONTH PERIOD  ENDED SEPTEMBER 30, 2022</t>
  </si>
  <si>
    <t>Balance as of  September 30, 2021</t>
  </si>
  <si>
    <t>Balance as of  September 30, 2022</t>
  </si>
  <si>
    <t>FOR THE NINE MONTH PERIOD ENDED SEPTEMBER 30, 2022</t>
  </si>
  <si>
    <t>Balance as of September 30, 2021</t>
  </si>
  <si>
    <t>Balance as of September  30, 2022</t>
  </si>
  <si>
    <t>FOR THE NINE MONTH PERIOD ENDED SEPTEMBER  30, 2022</t>
  </si>
  <si>
    <t>For the nine month period ended September 30</t>
  </si>
  <si>
    <t>FOR THE THREE  MONTH PERIOD ENDED SEPTEMBER  30, 2022</t>
  </si>
  <si>
    <t>For the three month period ended September 30</t>
  </si>
  <si>
    <t>AS OF SEPTEMBER 30, 2022</t>
  </si>
  <si>
    <t>Cash paid for purchase of right-of-use assets</t>
  </si>
  <si>
    <t>Item that will not be reclassified subsequently to profit or loss :</t>
  </si>
  <si>
    <t>Current tax expense (income)</t>
  </si>
  <si>
    <t>Cash received from sales subordinated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</si>
</sst>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_(&quot;THB&quot;* #,##0.00_);_(&quot;THB&quot;* \(#,##0.00\);_(&quot;THB&quot;* &quot;-&quot;??_);_(@_)"/>
    <numFmt numFmtId="189" formatCode="_-* #,##0_-;\-* #,##0_-;_-* &quot;-&quot;??_-;_-@_-"/>
    <numFmt numFmtId="190" formatCode="#,##0.00;\(#,##0.00\)"/>
    <numFmt numFmtId="191" formatCode="#,##0;\(#,##0\)"/>
    <numFmt numFmtId="192" formatCode="0.0"/>
    <numFmt numFmtId="193" formatCode="#,##0.0;\(#,##0.0\)"/>
    <numFmt numFmtId="194" formatCode="0.000000000"/>
    <numFmt numFmtId="195" formatCode="#,##0.0"/>
  </numFmts>
  <fonts count="16" x14ac:knownFonts="1">
    <font>
      <sz val="10"/>
      <name val="Arial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sz val="14"/>
      <name val="Arial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name val="AngsanaUPC"/>
      <family val="1"/>
      <charset val="222"/>
    </font>
    <font>
      <sz val="14"/>
      <color indexed="10"/>
      <name val="AngsanaUPC"/>
      <family val="1"/>
      <charset val="222"/>
    </font>
    <font>
      <sz val="14"/>
      <color rgb="FF20212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4" fillId="0" borderId="0" xfId="0" applyFont="1"/>
    <xf numFmtId="190" fontId="2" fillId="0" borderId="0" xfId="0" applyNumberFormat="1" applyFont="1"/>
    <xf numFmtId="190" fontId="4" fillId="0" borderId="0" xfId="0" applyNumberFormat="1" applyFont="1"/>
    <xf numFmtId="0" fontId="3" fillId="0" borderId="1" xfId="0" applyFont="1" applyBorder="1" applyAlignment="1">
      <alignment horizontal="centerContinuous"/>
    </xf>
    <xf numFmtId="190" fontId="2" fillId="0" borderId="0" xfId="3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190" fontId="2" fillId="0" borderId="0" xfId="3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90" fontId="2" fillId="0" borderId="1" xfId="3" quotePrefix="1" applyNumberFormat="1" applyFont="1" applyFill="1" applyBorder="1" applyAlignment="1">
      <alignment horizontal="center"/>
    </xf>
    <xf numFmtId="190" fontId="2" fillId="0" borderId="1" xfId="3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90" fontId="4" fillId="0" borderId="0" xfId="3" applyNumberFormat="1" applyFont="1" applyFill="1" applyBorder="1" applyAlignment="1">
      <alignment horizontal="center"/>
    </xf>
    <xf numFmtId="190" fontId="4" fillId="0" borderId="0" xfId="3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Continuous"/>
    </xf>
    <xf numFmtId="190" fontId="2" fillId="0" borderId="0" xfId="3" applyNumberFormat="1" applyFont="1" applyFill="1"/>
    <xf numFmtId="0" fontId="2" fillId="0" borderId="0" xfId="0" quotePrefix="1" applyFont="1"/>
    <xf numFmtId="190" fontId="2" fillId="0" borderId="0" xfId="0" applyNumberFormat="1" applyFont="1" applyAlignment="1">
      <alignment horizontal="right"/>
    </xf>
    <xf numFmtId="191" fontId="2" fillId="0" borderId="0" xfId="0" applyNumberFormat="1" applyFont="1"/>
    <xf numFmtId="49" fontId="2" fillId="0" borderId="0" xfId="0" applyNumberFormat="1" applyFont="1"/>
    <xf numFmtId="43" fontId="2" fillId="0" borderId="2" xfId="3" applyFont="1" applyFill="1" applyBorder="1"/>
    <xf numFmtId="43" fontId="2" fillId="0" borderId="0" xfId="3" applyFont="1" applyFill="1" applyAlignment="1">
      <alignment horizontal="right"/>
    </xf>
    <xf numFmtId="43" fontId="2" fillId="0" borderId="0" xfId="3" applyFont="1" applyFill="1"/>
    <xf numFmtId="43" fontId="2" fillId="0" borderId="3" xfId="3" applyFont="1" applyFill="1" applyBorder="1"/>
    <xf numFmtId="190" fontId="2" fillId="0" borderId="0" xfId="3" applyNumberFormat="1" applyFont="1" applyFill="1" applyBorder="1"/>
    <xf numFmtId="190" fontId="4" fillId="0" borderId="0" xfId="0" applyNumberFormat="1" applyFont="1" applyAlignment="1">
      <alignment horizontal="left"/>
    </xf>
    <xf numFmtId="190" fontId="2" fillId="0" borderId="0" xfId="3" applyNumberFormat="1" applyFont="1" applyFill="1" applyAlignment="1">
      <alignment horizontal="centerContinuous"/>
    </xf>
    <xf numFmtId="0" fontId="2" fillId="0" borderId="1" xfId="0" applyFont="1" applyBorder="1" applyAlignment="1">
      <alignment horizontal="centerContinuous"/>
    </xf>
    <xf numFmtId="190" fontId="2" fillId="0" borderId="0" xfId="0" quotePrefix="1" applyNumberFormat="1" applyFont="1"/>
    <xf numFmtId="192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90" fontId="2" fillId="0" borderId="0" xfId="3" applyNumberFormat="1" applyFont="1" applyFill="1" applyAlignment="1">
      <alignment horizontal="right"/>
    </xf>
    <xf numFmtId="190" fontId="4" fillId="0" borderId="0" xfId="3" applyNumberFormat="1" applyFont="1" applyFill="1" applyBorder="1" applyAlignment="1">
      <alignment horizontal="right"/>
    </xf>
    <xf numFmtId="193" fontId="4" fillId="0" borderId="0" xfId="0" applyNumberFormat="1" applyFont="1" applyAlignment="1">
      <alignment horizontal="center"/>
    </xf>
    <xf numFmtId="43" fontId="2" fillId="0" borderId="1" xfId="3" applyFont="1" applyFill="1" applyBorder="1" applyAlignment="1">
      <alignment horizontal="center"/>
    </xf>
    <xf numFmtId="190" fontId="4" fillId="0" borderId="0" xfId="0" applyNumberFormat="1" applyFont="1" applyAlignment="1">
      <alignment horizontal="center"/>
    </xf>
    <xf numFmtId="190" fontId="4" fillId="0" borderId="0" xfId="3" applyNumberFormat="1" applyFont="1" applyFill="1"/>
    <xf numFmtId="2" fontId="2" fillId="0" borderId="0" xfId="0" applyNumberFormat="1" applyFont="1" applyAlignment="1">
      <alignment horizontal="center"/>
    </xf>
    <xf numFmtId="43" fontId="2" fillId="0" borderId="0" xfId="3" applyFont="1" applyFill="1" applyAlignment="1"/>
    <xf numFmtId="43" fontId="2" fillId="0" borderId="0" xfId="3" applyFont="1" applyFill="1" applyAlignment="1">
      <alignment horizontal="center"/>
    </xf>
    <xf numFmtId="43" fontId="2" fillId="0" borderId="0" xfId="3" applyFont="1" applyFill="1" applyBorder="1" applyAlignment="1">
      <alignment horizontal="right"/>
    </xf>
    <xf numFmtId="43" fontId="2" fillId="0" borderId="0" xfId="3" applyFont="1" applyFill="1" applyBorder="1"/>
    <xf numFmtId="188" fontId="2" fillId="0" borderId="0" xfId="3" applyNumberFormat="1" applyFont="1" applyFill="1" applyAlignment="1">
      <alignment horizontal="right"/>
    </xf>
    <xf numFmtId="187" fontId="2" fillId="0" borderId="0" xfId="3" applyNumberFormat="1" applyFont="1" applyFill="1"/>
    <xf numFmtId="187" fontId="2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/>
    <xf numFmtId="187" fontId="2" fillId="0" borderId="1" xfId="3" applyNumberFormat="1" applyFont="1" applyFill="1" applyBorder="1"/>
    <xf numFmtId="190" fontId="2" fillId="0" borderId="1" xfId="3" applyNumberFormat="1" applyFont="1" applyFill="1" applyBorder="1" applyAlignment="1">
      <alignment horizontal="centerContinuous"/>
    </xf>
    <xf numFmtId="190" fontId="2" fillId="0" borderId="6" xfId="3" applyNumberFormat="1" applyFont="1" applyFill="1" applyBorder="1" applyAlignment="1">
      <alignment horizontal="centerContinuous"/>
    </xf>
    <xf numFmtId="190" fontId="2" fillId="0" borderId="1" xfId="0" applyNumberFormat="1" applyFont="1" applyBorder="1" applyAlignment="1">
      <alignment horizontal="centerContinuous"/>
    </xf>
    <xf numFmtId="190" fontId="2" fillId="0" borderId="0" xfId="0" applyNumberFormat="1" applyFont="1" applyAlignment="1">
      <alignment horizontal="center"/>
    </xf>
    <xf numFmtId="187" fontId="2" fillId="0" borderId="0" xfId="0" applyNumberFormat="1" applyFont="1"/>
    <xf numFmtId="190" fontId="6" fillId="0" borderId="0" xfId="0" applyNumberFormat="1" applyFont="1"/>
    <xf numFmtId="187" fontId="2" fillId="0" borderId="3" xfId="3" applyNumberFormat="1" applyFont="1" applyFill="1" applyBorder="1"/>
    <xf numFmtId="187" fontId="4" fillId="0" borderId="0" xfId="3" applyNumberFormat="1" applyFont="1" applyFill="1" applyBorder="1"/>
    <xf numFmtId="0" fontId="7" fillId="0" borderId="0" xfId="0" applyFont="1"/>
    <xf numFmtId="190" fontId="2" fillId="0" borderId="0" xfId="0" applyNumberFormat="1" applyFont="1" applyAlignment="1">
      <alignment horizontal="centerContinuous"/>
    </xf>
    <xf numFmtId="190" fontId="8" fillId="0" borderId="0" xfId="0" applyNumberFormat="1" applyFont="1"/>
    <xf numFmtId="190" fontId="9" fillId="0" borderId="0" xfId="0" applyNumberFormat="1" applyFont="1"/>
    <xf numFmtId="190" fontId="9" fillId="0" borderId="0" xfId="0" applyNumberFormat="1" applyFont="1" applyAlignment="1">
      <alignment horizontal="right"/>
    </xf>
    <xf numFmtId="190" fontId="8" fillId="0" borderId="0" xfId="0" applyNumberFormat="1" applyFont="1" applyAlignment="1">
      <alignment horizontal="right"/>
    </xf>
    <xf numFmtId="190" fontId="8" fillId="0" borderId="0" xfId="0" applyNumberFormat="1" applyFont="1" applyAlignment="1">
      <alignment horizontal="centerContinuous"/>
    </xf>
    <xf numFmtId="190" fontId="8" fillId="0" borderId="1" xfId="3" applyNumberFormat="1" applyFont="1" applyFill="1" applyBorder="1" applyAlignment="1">
      <alignment horizontal="centerContinuous"/>
    </xf>
    <xf numFmtId="190" fontId="8" fillId="0" borderId="0" xfId="3" applyNumberFormat="1" applyFont="1" applyFill="1"/>
    <xf numFmtId="190" fontId="8" fillId="0" borderId="0" xfId="3" applyNumberFormat="1" applyFont="1" applyFill="1" applyBorder="1" applyAlignment="1">
      <alignment horizontal="center"/>
    </xf>
    <xf numFmtId="190" fontId="8" fillId="0" borderId="2" xfId="3" applyNumberFormat="1" applyFont="1" applyFill="1" applyBorder="1" applyAlignment="1">
      <alignment horizontal="centerContinuous"/>
    </xf>
    <xf numFmtId="190" fontId="8" fillId="0" borderId="0" xfId="3" applyNumberFormat="1" applyFont="1" applyFill="1" applyBorder="1" applyAlignment="1">
      <alignment horizontal="centerContinuous"/>
    </xf>
    <xf numFmtId="190" fontId="8" fillId="0" borderId="0" xfId="3" applyNumberFormat="1" applyFont="1" applyFill="1" applyAlignment="1">
      <alignment horizontal="center"/>
    </xf>
    <xf numFmtId="190" fontId="8" fillId="0" borderId="1" xfId="0" applyNumberFormat="1" applyFont="1" applyBorder="1" applyAlignment="1">
      <alignment horizontal="centerContinuous"/>
    </xf>
    <xf numFmtId="190" fontId="8" fillId="0" borderId="0" xfId="0" applyNumberFormat="1" applyFont="1" applyAlignment="1">
      <alignment horizontal="center"/>
    </xf>
    <xf numFmtId="43" fontId="8" fillId="0" borderId="0" xfId="3" applyFont="1" applyFill="1" applyAlignment="1">
      <alignment horizontal="center"/>
    </xf>
    <xf numFmtId="190" fontId="8" fillId="0" borderId="0" xfId="3" applyNumberFormat="1" applyFont="1" applyFill="1" applyBorder="1"/>
    <xf numFmtId="0" fontId="9" fillId="0" borderId="1" xfId="0" applyFont="1" applyBorder="1" applyAlignment="1">
      <alignment horizontal="center"/>
    </xf>
    <xf numFmtId="190" fontId="8" fillId="0" borderId="1" xfId="0" applyNumberFormat="1" applyFont="1" applyBorder="1" applyAlignment="1">
      <alignment horizontal="center"/>
    </xf>
    <xf numFmtId="187" fontId="8" fillId="0" borderId="0" xfId="3" applyNumberFormat="1" applyFont="1" applyFill="1"/>
    <xf numFmtId="187" fontId="8" fillId="0" borderId="0" xfId="3" applyNumberFormat="1" applyFont="1" applyFill="1" applyBorder="1"/>
    <xf numFmtId="187" fontId="8" fillId="0" borderId="6" xfId="3" applyNumberFormat="1" applyFont="1" applyFill="1" applyBorder="1"/>
    <xf numFmtId="190" fontId="10" fillId="0" borderId="0" xfId="0" applyNumberFormat="1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87" fontId="8" fillId="0" borderId="3" xfId="3" applyNumberFormat="1" applyFont="1" applyFill="1" applyBorder="1"/>
    <xf numFmtId="0" fontId="8" fillId="0" borderId="0" xfId="0" applyFont="1"/>
    <xf numFmtId="0" fontId="9" fillId="0" borderId="0" xfId="0" applyFont="1"/>
    <xf numFmtId="187" fontId="9" fillId="0" borderId="0" xfId="3" applyNumberFormat="1" applyFont="1" applyFill="1" applyBorder="1"/>
    <xf numFmtId="0" fontId="8" fillId="0" borderId="0" xfId="0" quotePrefix="1" applyFont="1"/>
    <xf numFmtId="190" fontId="9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3" fontId="4" fillId="0" borderId="0" xfId="3" applyFont="1" applyFill="1" applyAlignment="1">
      <alignment horizontal="center"/>
    </xf>
    <xf numFmtId="190" fontId="4" fillId="0" borderId="0" xfId="3" applyNumberFormat="1" applyFont="1" applyFill="1" applyAlignment="1">
      <alignment horizontal="center"/>
    </xf>
    <xf numFmtId="49" fontId="2" fillId="0" borderId="1" xfId="3" quotePrefix="1" applyNumberFormat="1" applyFont="1" applyFill="1" applyBorder="1" applyAlignment="1">
      <alignment horizontal="center"/>
    </xf>
    <xf numFmtId="190" fontId="2" fillId="0" borderId="0" xfId="3" quotePrefix="1" applyNumberFormat="1" applyFont="1" applyFill="1" applyBorder="1" applyAlignment="1">
      <alignment horizontal="center"/>
    </xf>
    <xf numFmtId="190" fontId="2" fillId="0" borderId="0" xfId="3" applyNumberFormat="1" applyFont="1" applyFill="1" applyBorder="1" applyAlignment="1">
      <alignment horizontal="center" vertical="top" wrapText="1"/>
    </xf>
    <xf numFmtId="191" fontId="4" fillId="0" borderId="0" xfId="0" applyNumberFormat="1" applyFont="1" applyAlignment="1">
      <alignment horizontal="center"/>
    </xf>
    <xf numFmtId="43" fontId="4" fillId="0" borderId="0" xfId="3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89" fontId="3" fillId="0" borderId="0" xfId="3" applyNumberFormat="1" applyFont="1" applyFill="1" applyBorder="1"/>
    <xf numFmtId="191" fontId="3" fillId="0" borderId="0" xfId="0" applyNumberFormat="1" applyFont="1"/>
    <xf numFmtId="190" fontId="3" fillId="0" borderId="0" xfId="0" applyNumberFormat="1" applyFont="1"/>
    <xf numFmtId="194" fontId="2" fillId="0" borderId="0" xfId="0" applyNumberFormat="1" applyFont="1" applyAlignment="1">
      <alignment horizontal="center"/>
    </xf>
    <xf numFmtId="43" fontId="2" fillId="0" borderId="0" xfId="3" applyFont="1" applyFill="1" applyBorder="1" applyAlignment="1">
      <alignment horizontal="center"/>
    </xf>
    <xf numFmtId="187" fontId="2" fillId="0" borderId="0" xfId="3" quotePrefix="1" applyNumberFormat="1" applyFont="1" applyFill="1" applyBorder="1" applyAlignment="1"/>
    <xf numFmtId="187" fontId="2" fillId="0" borderId="0" xfId="3" applyNumberFormat="1" applyFont="1" applyFill="1" applyBorder="1" applyAlignment="1"/>
    <xf numFmtId="187" fontId="2" fillId="0" borderId="2" xfId="3" quotePrefix="1" applyNumberFormat="1" applyFont="1" applyFill="1" applyBorder="1" applyAlignment="1"/>
    <xf numFmtId="187" fontId="2" fillId="0" borderId="2" xfId="3" applyNumberFormat="1" applyFont="1" applyFill="1" applyBorder="1"/>
    <xf numFmtId="187" fontId="2" fillId="0" borderId="0" xfId="3" quotePrefix="1" applyNumberFormat="1" applyFont="1" applyFill="1" applyBorder="1" applyAlignment="1">
      <alignment horizontal="center"/>
    </xf>
    <xf numFmtId="187" fontId="2" fillId="0" borderId="1" xfId="3" quotePrefix="1" applyNumberFormat="1" applyFont="1" applyFill="1" applyBorder="1" applyAlignment="1"/>
    <xf numFmtId="187" fontId="2" fillId="0" borderId="3" xfId="3" quotePrefix="1" applyNumberFormat="1" applyFont="1" applyFill="1" applyBorder="1" applyAlignment="1"/>
    <xf numFmtId="187" fontId="11" fillId="0" borderId="0" xfId="3" quotePrefix="1" applyNumberFormat="1" applyFont="1" applyFill="1" applyBorder="1" applyAlignment="1"/>
    <xf numFmtId="187" fontId="11" fillId="0" borderId="0" xfId="3" applyNumberFormat="1" applyFont="1" applyFill="1" applyBorder="1" applyAlignment="1"/>
    <xf numFmtId="187" fontId="14" fillId="0" borderId="0" xfId="3" applyNumberFormat="1" applyFont="1" applyFill="1" applyBorder="1"/>
    <xf numFmtId="187" fontId="2" fillId="0" borderId="3" xfId="3" applyNumberFormat="1" applyFont="1" applyFill="1" applyBorder="1" applyAlignment="1">
      <alignment horizontal="right"/>
    </xf>
    <xf numFmtId="187" fontId="2" fillId="0" borderId="4" xfId="3" quotePrefix="1" applyNumberFormat="1" applyFont="1" applyFill="1" applyBorder="1" applyAlignment="1"/>
    <xf numFmtId="187" fontId="2" fillId="0" borderId="5" xfId="3" applyNumberFormat="1" applyFont="1" applyFill="1" applyBorder="1"/>
    <xf numFmtId="190" fontId="4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Continuous"/>
    </xf>
    <xf numFmtId="187" fontId="2" fillId="0" borderId="0" xfId="3" applyNumberFormat="1" applyFont="1" applyFill="1" applyAlignment="1">
      <alignment horizontal="center"/>
    </xf>
    <xf numFmtId="1" fontId="2" fillId="0" borderId="1" xfId="3" quotePrefix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187" fontId="2" fillId="0" borderId="1" xfId="3" applyNumberFormat="1" applyFont="1" applyFill="1" applyBorder="1" applyAlignment="1">
      <alignment horizontal="right"/>
    </xf>
    <xf numFmtId="187" fontId="2" fillId="0" borderId="0" xfId="3" applyNumberFormat="1" applyFont="1" applyFill="1" applyAlignment="1">
      <alignment horizontal="right"/>
    </xf>
    <xf numFmtId="187" fontId="2" fillId="0" borderId="2" xfId="3" applyNumberFormat="1" applyFont="1" applyFill="1" applyBorder="1" applyAlignment="1">
      <alignment horizontal="right"/>
    </xf>
    <xf numFmtId="187" fontId="2" fillId="0" borderId="4" xfId="3" applyNumberFormat="1" applyFont="1" applyFill="1" applyBorder="1"/>
    <xf numFmtId="0" fontId="3" fillId="0" borderId="0" xfId="0" applyFont="1" applyAlignment="1">
      <alignment horizontal="center"/>
    </xf>
    <xf numFmtId="187" fontId="3" fillId="0" borderId="0" xfId="3" applyNumberFormat="1" applyFont="1" applyFill="1"/>
    <xf numFmtId="187" fontId="3" fillId="0" borderId="0" xfId="3" applyNumberFormat="1" applyFont="1" applyFill="1" applyBorder="1"/>
    <xf numFmtId="0" fontId="3" fillId="0" borderId="0" xfId="0" applyFont="1" applyAlignment="1">
      <alignment horizontal="right"/>
    </xf>
    <xf numFmtId="49" fontId="2" fillId="0" borderId="0" xfId="0" applyNumberFormat="1" applyFont="1" applyAlignment="1">
      <alignment horizontal="center"/>
    </xf>
    <xf numFmtId="191" fontId="2" fillId="0" borderId="0" xfId="0" applyNumberFormat="1" applyFont="1" applyAlignment="1">
      <alignment horizontal="center"/>
    </xf>
    <xf numFmtId="195" fontId="4" fillId="0" borderId="0" xfId="0" applyNumberFormat="1" applyFont="1" applyAlignment="1">
      <alignment horizontal="center"/>
    </xf>
    <xf numFmtId="190" fontId="2" fillId="0" borderId="0" xfId="1" applyNumberFormat="1" applyFont="1"/>
    <xf numFmtId="193" fontId="2" fillId="0" borderId="0" xfId="0" applyNumberFormat="1" applyFont="1"/>
    <xf numFmtId="193" fontId="2" fillId="0" borderId="0" xfId="0" applyNumberFormat="1" applyFont="1" applyAlignment="1">
      <alignment horizontal="center"/>
    </xf>
    <xf numFmtId="193" fontId="2" fillId="0" borderId="0" xfId="3" applyNumberFormat="1" applyFont="1" applyFill="1"/>
    <xf numFmtId="3" fontId="4" fillId="0" borderId="0" xfId="0" applyNumberFormat="1" applyFont="1" applyAlignment="1">
      <alignment horizontal="center"/>
    </xf>
    <xf numFmtId="43" fontId="4" fillId="0" borderId="0" xfId="3" applyFont="1" applyFill="1"/>
    <xf numFmtId="190" fontId="2" fillId="0" borderId="0" xfId="3" applyNumberFormat="1" applyFont="1" applyFill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190" fontId="12" fillId="0" borderId="0" xfId="0" applyNumberFormat="1" applyFont="1"/>
    <xf numFmtId="0" fontId="15" fillId="0" borderId="0" xfId="0" applyFont="1" applyAlignment="1">
      <alignment horizontal="left" vertical="center"/>
    </xf>
    <xf numFmtId="43" fontId="2" fillId="0" borderId="0" xfId="3" applyFont="1"/>
    <xf numFmtId="187" fontId="2" fillId="0" borderId="0" xfId="3" applyNumberFormat="1" applyFont="1"/>
    <xf numFmtId="187" fontId="2" fillId="0" borderId="2" xfId="3" applyNumberFormat="1" applyFont="1" applyBorder="1"/>
    <xf numFmtId="187" fontId="2" fillId="0" borderId="0" xfId="3" applyNumberFormat="1" applyFont="1" applyAlignment="1">
      <alignment horizontal="right"/>
    </xf>
    <xf numFmtId="187" fontId="2" fillId="0" borderId="3" xfId="3" applyNumberFormat="1" applyFont="1" applyBorder="1"/>
    <xf numFmtId="187" fontId="2" fillId="0" borderId="1" xfId="3" applyNumberFormat="1" applyFont="1" applyBorder="1"/>
    <xf numFmtId="187" fontId="2" fillId="0" borderId="0" xfId="3" applyNumberFormat="1" applyFont="1" applyAlignment="1">
      <alignment horizontal="center"/>
    </xf>
    <xf numFmtId="187" fontId="3" fillId="0" borderId="0" xfId="3" applyNumberFormat="1" applyFont="1"/>
    <xf numFmtId="187" fontId="2" fillId="0" borderId="3" xfId="3" applyNumberFormat="1" applyFont="1" applyBorder="1" applyAlignment="1">
      <alignment horizontal="right"/>
    </xf>
    <xf numFmtId="187" fontId="8" fillId="0" borderId="0" xfId="3" applyNumberFormat="1" applyFont="1"/>
    <xf numFmtId="187" fontId="2" fillId="0" borderId="4" xfId="3" applyNumberFormat="1" applyFont="1" applyFill="1" applyBorder="1" applyAlignment="1">
      <alignment horizontal="right"/>
    </xf>
    <xf numFmtId="187" fontId="2" fillId="0" borderId="6" xfId="3" applyNumberFormat="1" applyFont="1" applyFill="1" applyBorder="1"/>
    <xf numFmtId="187" fontId="2" fillId="0" borderId="1" xfId="3" applyNumberFormat="1" applyFont="1" applyFill="1" applyBorder="1" applyAlignment="1">
      <alignment horizontal="center"/>
    </xf>
    <xf numFmtId="190" fontId="2" fillId="0" borderId="0" xfId="0" applyNumberFormat="1" applyFont="1" applyFill="1"/>
    <xf numFmtId="3" fontId="4" fillId="0" borderId="0" xfId="0" applyNumberFormat="1" applyFont="1" applyFill="1" applyAlignment="1">
      <alignment horizontal="center"/>
    </xf>
    <xf numFmtId="190" fontId="2" fillId="0" borderId="0" xfId="0" applyNumberFormat="1" applyFont="1" applyFill="1" applyAlignment="1">
      <alignment horizontal="center"/>
    </xf>
    <xf numFmtId="193" fontId="4" fillId="0" borderId="0" xfId="0" applyNumberFormat="1" applyFont="1" applyFill="1" applyAlignment="1">
      <alignment horizontal="center"/>
    </xf>
    <xf numFmtId="191" fontId="4" fillId="0" borderId="0" xfId="0" applyNumberFormat="1" applyFont="1" applyFill="1" applyAlignment="1">
      <alignment horizontal="center"/>
    </xf>
    <xf numFmtId="190" fontId="2" fillId="0" borderId="0" xfId="3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90" fontId="2" fillId="0" borderId="2" xfId="3" applyNumberFormat="1" applyFont="1" applyFill="1" applyBorder="1" applyAlignment="1">
      <alignment horizontal="center"/>
    </xf>
    <xf numFmtId="190" fontId="2" fillId="0" borderId="0" xfId="0" applyNumberFormat="1" applyFont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190" fontId="2" fillId="0" borderId="2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tabSelected="1" view="pageBreakPreview" zoomScale="90" zoomScaleNormal="100" zoomScaleSheetLayoutView="90" workbookViewId="0">
      <selection activeCell="T13" sqref="T13"/>
    </sheetView>
  </sheetViews>
  <sheetFormatPr defaultColWidth="9.140625" defaultRowHeight="21" x14ac:dyDescent="0.45"/>
  <cols>
    <col min="1" max="2" width="2.28515625" style="3" customWidth="1"/>
    <col min="3" max="3" width="38" style="3" customWidth="1"/>
    <col min="4" max="4" width="7.140625" style="16" customWidth="1"/>
    <col min="5" max="5" width="0.5703125" style="13" customWidth="1"/>
    <col min="6" max="6" width="16.140625" style="13" bestFit="1" customWidth="1"/>
    <col min="7" max="7" width="0.85546875" style="13" customWidth="1"/>
    <col min="8" max="8" width="15.85546875" style="13" bestFit="1" customWidth="1"/>
    <col min="9" max="9" width="1" style="3" customWidth="1"/>
    <col min="10" max="10" width="14.85546875" style="20" customWidth="1"/>
    <col min="11" max="11" width="1" style="3" customWidth="1"/>
    <col min="12" max="12" width="15.85546875" style="20" bestFit="1" customWidth="1"/>
    <col min="13" max="13" width="9.140625" style="3"/>
    <col min="14" max="14" width="12" style="3" bestFit="1" customWidth="1"/>
    <col min="15" max="16384" width="9.140625" style="3"/>
  </cols>
  <sheetData>
    <row r="1" spans="1:12" x14ac:dyDescent="0.45">
      <c r="A1" s="163" t="s">
        <v>193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2" x14ac:dyDescent="0.45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x14ac:dyDescent="0.45">
      <c r="A3" s="164" t="s">
        <v>220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2" ht="9.9499999999999993" customHeight="1" x14ac:dyDescent="0.4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45">
      <c r="A5" s="13"/>
      <c r="B5" s="13"/>
      <c r="C5" s="11"/>
      <c r="F5" s="165" t="s">
        <v>64</v>
      </c>
      <c r="G5" s="165"/>
      <c r="H5" s="165"/>
      <c r="I5" s="165"/>
      <c r="J5" s="165"/>
      <c r="K5" s="165"/>
      <c r="L5" s="165"/>
    </row>
    <row r="6" spans="1:12" x14ac:dyDescent="0.45">
      <c r="F6" s="166" t="s">
        <v>194</v>
      </c>
      <c r="G6" s="166"/>
      <c r="H6" s="166"/>
      <c r="J6" s="167" t="s">
        <v>195</v>
      </c>
      <c r="K6" s="167"/>
      <c r="L6" s="167"/>
    </row>
    <row r="7" spans="1:12" x14ac:dyDescent="0.45">
      <c r="D7" s="12" t="s">
        <v>1</v>
      </c>
      <c r="F7" s="14" t="s">
        <v>209</v>
      </c>
      <c r="H7" s="14" t="s">
        <v>2</v>
      </c>
      <c r="J7" s="15" t="str">
        <f>F7</f>
        <v>September 30, 2022</v>
      </c>
      <c r="K7" s="13"/>
      <c r="L7" s="14" t="str">
        <f>H7</f>
        <v>December 31, 2021</v>
      </c>
    </row>
    <row r="8" spans="1:12" x14ac:dyDescent="0.45">
      <c r="F8" s="17" t="s">
        <v>3</v>
      </c>
      <c r="G8" s="16"/>
      <c r="H8" s="17" t="s">
        <v>4</v>
      </c>
      <c r="I8" s="16"/>
      <c r="J8" s="17" t="s">
        <v>3</v>
      </c>
      <c r="K8" s="16"/>
      <c r="L8" s="17" t="s">
        <v>4</v>
      </c>
    </row>
    <row r="9" spans="1:12" x14ac:dyDescent="0.45">
      <c r="F9" s="17" t="s">
        <v>5</v>
      </c>
      <c r="G9" s="16"/>
      <c r="H9" s="18"/>
      <c r="I9" s="16"/>
      <c r="J9" s="17" t="s">
        <v>5</v>
      </c>
      <c r="K9" s="16"/>
      <c r="L9" s="17"/>
    </row>
    <row r="10" spans="1:12" x14ac:dyDescent="0.45">
      <c r="A10" s="19" t="s">
        <v>6</v>
      </c>
      <c r="B10" s="19"/>
      <c r="C10" s="19"/>
      <c r="F10" s="3"/>
      <c r="G10" s="3"/>
      <c r="H10" s="3"/>
      <c r="J10" s="3"/>
      <c r="K10" s="16"/>
      <c r="L10" s="18"/>
    </row>
    <row r="11" spans="1:12" x14ac:dyDescent="0.45">
      <c r="A11" s="3" t="s">
        <v>7</v>
      </c>
      <c r="F11" s="45"/>
      <c r="G11" s="45"/>
      <c r="H11" s="45"/>
      <c r="I11" s="27"/>
      <c r="J11" s="27"/>
      <c r="K11" s="27"/>
      <c r="L11" s="27"/>
    </row>
    <row r="12" spans="1:12" x14ac:dyDescent="0.45">
      <c r="B12" s="3" t="s">
        <v>8</v>
      </c>
      <c r="C12" s="21"/>
      <c r="D12" s="16">
        <v>4</v>
      </c>
      <c r="F12" s="26">
        <v>103634172.66000001</v>
      </c>
      <c r="G12" s="26"/>
      <c r="H12" s="26">
        <v>79824352.859999999</v>
      </c>
      <c r="I12" s="27"/>
      <c r="J12" s="27">
        <v>29083295.510000002</v>
      </c>
      <c r="K12" s="27"/>
      <c r="L12" s="27">
        <v>11694724.140000001</v>
      </c>
    </row>
    <row r="13" spans="1:12" x14ac:dyDescent="0.45">
      <c r="B13" s="3" t="s">
        <v>9</v>
      </c>
      <c r="C13" s="24"/>
      <c r="F13" s="45"/>
      <c r="G13" s="26"/>
      <c r="H13" s="45"/>
      <c r="I13" s="27"/>
      <c r="J13" s="27"/>
      <c r="K13" s="27"/>
      <c r="L13" s="27"/>
    </row>
    <row r="14" spans="1:12" x14ac:dyDescent="0.45">
      <c r="C14" s="3" t="s">
        <v>10</v>
      </c>
      <c r="F14" s="45"/>
      <c r="G14" s="26"/>
      <c r="H14" s="45"/>
      <c r="I14" s="27"/>
      <c r="J14" s="27"/>
      <c r="K14" s="27"/>
      <c r="L14" s="27"/>
    </row>
    <row r="15" spans="1:12" x14ac:dyDescent="0.45">
      <c r="C15" s="21" t="s">
        <v>11</v>
      </c>
      <c r="D15" s="16">
        <v>3.1</v>
      </c>
      <c r="F15" s="45">
        <v>0</v>
      </c>
      <c r="G15" s="26"/>
      <c r="H15" s="45">
        <v>0</v>
      </c>
      <c r="I15" s="27"/>
      <c r="J15" s="27">
        <v>176051977.38</v>
      </c>
      <c r="K15" s="27"/>
      <c r="L15" s="27">
        <v>233363965.05000001</v>
      </c>
    </row>
    <row r="16" spans="1:12" x14ac:dyDescent="0.45">
      <c r="C16" s="21" t="s">
        <v>12</v>
      </c>
      <c r="D16" s="16">
        <v>6</v>
      </c>
      <c r="F16" s="26">
        <v>347485783.30000001</v>
      </c>
      <c r="G16" s="26"/>
      <c r="H16" s="26">
        <v>403813107.82999998</v>
      </c>
      <c r="I16" s="27"/>
      <c r="J16" s="27">
        <v>11799270.539999999</v>
      </c>
      <c r="K16" s="27"/>
      <c r="L16" s="27">
        <v>13808640.1</v>
      </c>
    </row>
    <row r="17" spans="1:12" x14ac:dyDescent="0.45">
      <c r="C17" s="3" t="s">
        <v>13</v>
      </c>
      <c r="F17" s="27"/>
      <c r="G17" s="27"/>
      <c r="H17" s="27"/>
      <c r="I17" s="27"/>
      <c r="J17" s="27"/>
      <c r="K17" s="27"/>
      <c r="L17" s="27"/>
    </row>
    <row r="18" spans="1:12" x14ac:dyDescent="0.45">
      <c r="C18" s="21" t="s">
        <v>12</v>
      </c>
      <c r="F18" s="45">
        <v>109054636.72999999</v>
      </c>
      <c r="G18" s="26"/>
      <c r="H18" s="45">
        <v>41647351.189999998</v>
      </c>
      <c r="I18" s="27"/>
      <c r="J18" s="27">
        <v>6686352.9400000004</v>
      </c>
      <c r="K18" s="27"/>
      <c r="L18" s="27">
        <v>1019048.62</v>
      </c>
    </row>
    <row r="19" spans="1:12" x14ac:dyDescent="0.45">
      <c r="B19" s="3" t="s">
        <v>14</v>
      </c>
      <c r="C19" s="21"/>
      <c r="D19" s="16">
        <v>3.2</v>
      </c>
      <c r="F19" s="26">
        <v>0</v>
      </c>
      <c r="G19" s="26"/>
      <c r="H19" s="26">
        <v>0</v>
      </c>
      <c r="I19" s="27"/>
      <c r="J19" s="27">
        <v>109000000</v>
      </c>
      <c r="K19" s="27"/>
      <c r="L19" s="27">
        <v>183000000</v>
      </c>
    </row>
    <row r="20" spans="1:12" x14ac:dyDescent="0.45">
      <c r="B20" s="9" t="s">
        <v>15</v>
      </c>
      <c r="D20" s="16">
        <v>7</v>
      </c>
      <c r="F20" s="26">
        <v>1079807796.76</v>
      </c>
      <c r="G20" s="26"/>
      <c r="H20" s="26">
        <v>1260296814.21</v>
      </c>
      <c r="I20" s="27"/>
      <c r="J20" s="27">
        <v>69837899.909999996</v>
      </c>
      <c r="K20" s="27"/>
      <c r="L20" s="27">
        <v>57873983.590000004</v>
      </c>
    </row>
    <row r="21" spans="1:12" x14ac:dyDescent="0.45">
      <c r="B21" s="3" t="s">
        <v>16</v>
      </c>
      <c r="D21" s="16">
        <v>5</v>
      </c>
      <c r="F21" s="26">
        <v>343546443.81999999</v>
      </c>
      <c r="G21" s="26"/>
      <c r="H21" s="26">
        <v>273835254.57999998</v>
      </c>
      <c r="I21" s="27"/>
      <c r="J21" s="27">
        <v>343546443.81999999</v>
      </c>
      <c r="K21" s="27"/>
      <c r="L21" s="27">
        <v>273835254.57999998</v>
      </c>
    </row>
    <row r="22" spans="1:12" x14ac:dyDescent="0.45">
      <c r="B22" s="9" t="s">
        <v>17</v>
      </c>
      <c r="F22" s="26"/>
      <c r="G22" s="26"/>
      <c r="H22" s="26"/>
      <c r="I22" s="27"/>
      <c r="J22" s="27"/>
      <c r="K22" s="27"/>
      <c r="L22" s="27"/>
    </row>
    <row r="23" spans="1:12" x14ac:dyDescent="0.45">
      <c r="C23" s="3" t="s">
        <v>18</v>
      </c>
      <c r="F23" s="26">
        <v>70000539.180000007</v>
      </c>
      <c r="G23" s="26"/>
      <c r="H23" s="26">
        <v>81089123.170000002</v>
      </c>
      <c r="I23" s="27"/>
      <c r="J23" s="27">
        <v>0</v>
      </c>
      <c r="K23" s="27"/>
      <c r="L23" s="27">
        <v>0</v>
      </c>
    </row>
    <row r="24" spans="1:12" x14ac:dyDescent="0.45">
      <c r="C24" s="5" t="s">
        <v>19</v>
      </c>
      <c r="F24" s="26">
        <v>5364607.93</v>
      </c>
      <c r="G24" s="26"/>
      <c r="H24" s="26">
        <v>4501067.53</v>
      </c>
      <c r="I24" s="27"/>
      <c r="J24" s="27">
        <v>286000</v>
      </c>
      <c r="K24" s="27"/>
      <c r="L24" s="27">
        <v>296500</v>
      </c>
    </row>
    <row r="25" spans="1:12" x14ac:dyDescent="0.45">
      <c r="C25" s="3" t="s">
        <v>20</v>
      </c>
      <c r="F25" s="25">
        <f>SUM(F12:F24)</f>
        <v>2058893980.3800001</v>
      </c>
      <c r="G25" s="26"/>
      <c r="H25" s="25">
        <f>SUM(H12:H24)</f>
        <v>2145007071.3700001</v>
      </c>
      <c r="I25" s="27"/>
      <c r="J25" s="25">
        <f>SUM(J12:J24)</f>
        <v>746291240.0999999</v>
      </c>
      <c r="K25" s="27"/>
      <c r="L25" s="25">
        <f>SUM(L12:L24)</f>
        <v>774892116.07999992</v>
      </c>
    </row>
    <row r="26" spans="1:12" x14ac:dyDescent="0.45">
      <c r="F26" s="47"/>
      <c r="G26" s="26"/>
      <c r="H26" s="47"/>
      <c r="I26" s="27"/>
      <c r="J26" s="47"/>
      <c r="K26" s="27"/>
      <c r="L26" s="47"/>
    </row>
    <row r="27" spans="1:12" x14ac:dyDescent="0.45">
      <c r="A27" s="5" t="s">
        <v>21</v>
      </c>
      <c r="F27" s="26"/>
      <c r="G27" s="26"/>
      <c r="H27" s="26"/>
      <c r="I27" s="27"/>
      <c r="J27" s="27"/>
      <c r="K27" s="27"/>
      <c r="L27" s="27"/>
    </row>
    <row r="28" spans="1:12" x14ac:dyDescent="0.45">
      <c r="B28" s="3" t="s">
        <v>22</v>
      </c>
      <c r="F28" s="45">
        <v>0</v>
      </c>
      <c r="G28" s="26"/>
      <c r="H28" s="45">
        <v>0</v>
      </c>
      <c r="I28" s="27"/>
      <c r="J28" s="27">
        <v>144849500</v>
      </c>
      <c r="K28" s="27"/>
      <c r="L28" s="27">
        <v>144849500</v>
      </c>
    </row>
    <row r="29" spans="1:12" x14ac:dyDescent="0.45">
      <c r="B29" s="3" t="s">
        <v>23</v>
      </c>
      <c r="D29" s="16">
        <v>8</v>
      </c>
      <c r="F29" s="26">
        <v>0</v>
      </c>
      <c r="G29" s="26"/>
      <c r="H29" s="26">
        <v>5000000</v>
      </c>
      <c r="I29" s="27"/>
      <c r="J29" s="27">
        <v>0</v>
      </c>
      <c r="K29" s="27"/>
      <c r="L29" s="27">
        <v>5000000</v>
      </c>
    </row>
    <row r="30" spans="1:12" x14ac:dyDescent="0.45">
      <c r="B30" s="5" t="s">
        <v>24</v>
      </c>
      <c r="D30" s="16">
        <v>9</v>
      </c>
      <c r="F30" s="26">
        <v>236675843.18999997</v>
      </c>
      <c r="G30" s="26" t="s">
        <v>25</v>
      </c>
      <c r="H30" s="26">
        <v>243625585.53999999</v>
      </c>
      <c r="I30" s="27"/>
      <c r="J30" s="27">
        <v>43270870.549999997</v>
      </c>
      <c r="K30" s="27"/>
      <c r="L30" s="27">
        <v>50352040.649999999</v>
      </c>
    </row>
    <row r="31" spans="1:12" x14ac:dyDescent="0.45">
      <c r="B31" s="3" t="s">
        <v>176</v>
      </c>
      <c r="D31" s="16">
        <v>10</v>
      </c>
      <c r="F31" s="26">
        <v>19077551.640000001</v>
      </c>
      <c r="G31" s="26"/>
      <c r="H31" s="26">
        <v>15921160.66</v>
      </c>
      <c r="I31" s="27"/>
      <c r="J31" s="27">
        <v>2923719</v>
      </c>
      <c r="K31" s="27"/>
      <c r="L31" s="27">
        <v>2408219</v>
      </c>
    </row>
    <row r="32" spans="1:12" x14ac:dyDescent="0.45">
      <c r="B32" s="3" t="s">
        <v>175</v>
      </c>
      <c r="D32" s="16">
        <v>11</v>
      </c>
      <c r="F32" s="26">
        <v>47958843.790000007</v>
      </c>
      <c r="G32" s="26"/>
      <c r="H32" s="26">
        <v>41796561.840000004</v>
      </c>
      <c r="I32" s="27"/>
      <c r="J32" s="27">
        <v>8963271.9800000004</v>
      </c>
      <c r="K32" s="27"/>
      <c r="L32" s="27">
        <v>5090524.45</v>
      </c>
    </row>
    <row r="33" spans="1:12" x14ac:dyDescent="0.45">
      <c r="B33" s="3" t="s">
        <v>177</v>
      </c>
      <c r="D33" s="16">
        <v>19.399999999999999</v>
      </c>
      <c r="F33" s="26">
        <v>189003004.56999999</v>
      </c>
      <c r="G33" s="26"/>
      <c r="H33" s="26">
        <v>203842951.58000001</v>
      </c>
      <c r="I33" s="27"/>
      <c r="J33" s="27">
        <v>27035842.640000001</v>
      </c>
      <c r="K33" s="27"/>
      <c r="L33" s="27">
        <v>19820171.379999999</v>
      </c>
    </row>
    <row r="34" spans="1:12" x14ac:dyDescent="0.45">
      <c r="B34" s="3" t="s">
        <v>26</v>
      </c>
      <c r="F34" s="26">
        <v>51879251.829999998</v>
      </c>
      <c r="G34" s="46"/>
      <c r="H34" s="26">
        <v>48120614.439999998</v>
      </c>
      <c r="I34" s="47"/>
      <c r="J34" s="27">
        <v>326940</v>
      </c>
      <c r="K34" s="47"/>
      <c r="L34" s="27">
        <v>247440</v>
      </c>
    </row>
    <row r="35" spans="1:12" x14ac:dyDescent="0.45">
      <c r="C35" s="5" t="s">
        <v>27</v>
      </c>
      <c r="F35" s="25">
        <f>SUM(F28:F34)</f>
        <v>544594495.01999998</v>
      </c>
      <c r="G35" s="26"/>
      <c r="H35" s="25">
        <f>SUM(H28:H34)</f>
        <v>558306874.05999994</v>
      </c>
      <c r="I35" s="27"/>
      <c r="J35" s="25">
        <f>SUM(J28:J34)</f>
        <v>227370144.17000002</v>
      </c>
      <c r="K35" s="27"/>
      <c r="L35" s="25">
        <f>SUM(L28:L34)</f>
        <v>227767895.47999999</v>
      </c>
    </row>
    <row r="36" spans="1:12" ht="21.75" thickBot="1" x14ac:dyDescent="0.5">
      <c r="A36" s="5" t="s">
        <v>28</v>
      </c>
      <c r="F36" s="28">
        <f>+F35+F25</f>
        <v>2603488475.4000001</v>
      </c>
      <c r="G36" s="26"/>
      <c r="H36" s="28">
        <f>+H35+H25</f>
        <v>2703313945.4300003</v>
      </c>
      <c r="I36" s="27"/>
      <c r="J36" s="28">
        <f>J25+J35</f>
        <v>973661384.26999998</v>
      </c>
      <c r="K36" s="27"/>
      <c r="L36" s="28">
        <f>+L35+L25</f>
        <v>1002660011.5599999</v>
      </c>
    </row>
    <row r="37" spans="1:12" ht="21.75" thickTop="1" x14ac:dyDescent="0.45">
      <c r="J37" s="29"/>
      <c r="K37" s="23"/>
      <c r="L37" s="29"/>
    </row>
    <row r="38" spans="1:12" x14ac:dyDescent="0.45">
      <c r="A38" s="6" t="s">
        <v>29</v>
      </c>
      <c r="J38" s="29"/>
      <c r="K38" s="23"/>
      <c r="L38" s="29"/>
    </row>
    <row r="39" spans="1:12" x14ac:dyDescent="0.45">
      <c r="J39" s="29"/>
      <c r="K39" s="23"/>
      <c r="L39" s="29"/>
    </row>
    <row r="40" spans="1:12" x14ac:dyDescent="0.45">
      <c r="A40" s="6"/>
      <c r="J40" s="29"/>
      <c r="K40" s="23"/>
      <c r="L40" s="29"/>
    </row>
    <row r="41" spans="1:12" x14ac:dyDescent="0.45">
      <c r="A41" s="6"/>
      <c r="B41" s="3" t="s">
        <v>30</v>
      </c>
      <c r="C41" s="56"/>
      <c r="D41" s="30"/>
      <c r="E41" s="56"/>
      <c r="F41" s="5"/>
      <c r="G41" s="3" t="s">
        <v>30</v>
      </c>
    </row>
    <row r="42" spans="1:12" x14ac:dyDescent="0.45">
      <c r="A42" s="6"/>
      <c r="C42" s="56"/>
      <c r="D42" s="30"/>
      <c r="E42" s="56"/>
      <c r="F42" s="5"/>
      <c r="G42" s="3"/>
    </row>
    <row r="43" spans="1:12" ht="21" customHeight="1" x14ac:dyDescent="0.45">
      <c r="A43" s="6"/>
      <c r="J43" s="29"/>
      <c r="K43" s="23"/>
      <c r="L43" s="29"/>
    </row>
    <row r="44" spans="1:12" x14ac:dyDescent="0.45">
      <c r="A44" s="31" t="str">
        <f>+A1</f>
        <v>SABINA PUBLIC COMPANY LIMITED AND ITS SUBSIDIARIES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</row>
    <row r="45" spans="1:12" x14ac:dyDescent="0.45">
      <c r="A45" s="31" t="str">
        <f>+A2</f>
        <v xml:space="preserve">STATEMENTS OF FINANCIAL POSITION 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x14ac:dyDescent="0.45">
      <c r="A46" s="10" t="str">
        <f>+A3</f>
        <v>AS OF SEPTEMBER 30, 2022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ht="9.9499999999999993" customHeight="1" x14ac:dyDescent="0.45">
      <c r="A47" s="9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x14ac:dyDescent="0.45">
      <c r="F48" s="165" t="s">
        <v>64</v>
      </c>
      <c r="G48" s="165"/>
      <c r="H48" s="165"/>
      <c r="I48" s="165"/>
      <c r="J48" s="165"/>
      <c r="K48" s="165"/>
      <c r="L48" s="165"/>
    </row>
    <row r="49" spans="1:12" x14ac:dyDescent="0.45">
      <c r="F49" s="166" t="s">
        <v>194</v>
      </c>
      <c r="G49" s="166"/>
      <c r="H49" s="166"/>
      <c r="J49" s="167" t="s">
        <v>195</v>
      </c>
      <c r="K49" s="167"/>
      <c r="L49" s="167"/>
    </row>
    <row r="50" spans="1:12" x14ac:dyDescent="0.45">
      <c r="D50" s="12" t="s">
        <v>1</v>
      </c>
      <c r="F50" s="14" t="str">
        <f>F7</f>
        <v>September 30, 2022</v>
      </c>
      <c r="H50" s="14" t="str">
        <f>H7</f>
        <v>December 31, 2021</v>
      </c>
      <c r="J50" s="14" t="str">
        <f>J7</f>
        <v>September 30, 2022</v>
      </c>
      <c r="K50" s="13"/>
      <c r="L50" s="14" t="str">
        <f>H7</f>
        <v>December 31, 2021</v>
      </c>
    </row>
    <row r="51" spans="1:12" x14ac:dyDescent="0.45">
      <c r="F51" s="17" t="s">
        <v>3</v>
      </c>
      <c r="G51" s="16"/>
      <c r="H51" s="17" t="s">
        <v>4</v>
      </c>
      <c r="I51" s="16"/>
      <c r="J51" s="17" t="s">
        <v>3</v>
      </c>
      <c r="K51" s="16"/>
      <c r="L51" s="17" t="s">
        <v>4</v>
      </c>
    </row>
    <row r="52" spans="1:12" x14ac:dyDescent="0.45">
      <c r="C52" s="21"/>
      <c r="F52" s="17" t="s">
        <v>5</v>
      </c>
      <c r="G52" s="16"/>
      <c r="H52" s="18"/>
      <c r="I52" s="16"/>
      <c r="J52" s="17" t="s">
        <v>5</v>
      </c>
      <c r="K52" s="16"/>
      <c r="L52" s="17"/>
    </row>
    <row r="53" spans="1:12" x14ac:dyDescent="0.45">
      <c r="A53" s="19" t="s">
        <v>31</v>
      </c>
      <c r="B53" s="19"/>
      <c r="C53" s="19"/>
      <c r="F53" s="3"/>
      <c r="G53" s="3"/>
      <c r="H53" s="3"/>
      <c r="J53" s="3"/>
      <c r="K53" s="16"/>
      <c r="L53" s="18"/>
    </row>
    <row r="54" spans="1:12" x14ac:dyDescent="0.45">
      <c r="A54" s="5" t="s">
        <v>32</v>
      </c>
      <c r="F54" s="22"/>
      <c r="G54" s="22"/>
      <c r="H54" s="22"/>
    </row>
    <row r="55" spans="1:12" x14ac:dyDescent="0.45">
      <c r="B55" s="5" t="s">
        <v>33</v>
      </c>
      <c r="F55" s="22"/>
      <c r="G55" s="22"/>
      <c r="H55" s="22"/>
      <c r="K55" s="23"/>
    </row>
    <row r="56" spans="1:12" x14ac:dyDescent="0.45">
      <c r="C56" s="33" t="s">
        <v>34</v>
      </c>
      <c r="D56" s="16">
        <v>12</v>
      </c>
      <c r="E56" s="34"/>
      <c r="F56" s="26">
        <v>293069407.73000002</v>
      </c>
      <c r="G56" s="26"/>
      <c r="H56" s="26">
        <v>394598236.63</v>
      </c>
      <c r="I56" s="27"/>
      <c r="J56" s="27">
        <v>0</v>
      </c>
      <c r="K56" s="27"/>
      <c r="L56" s="27">
        <v>0</v>
      </c>
    </row>
    <row r="57" spans="1:12" x14ac:dyDescent="0.45">
      <c r="B57" s="5" t="s">
        <v>35</v>
      </c>
      <c r="C57" s="5"/>
      <c r="F57" s="45"/>
      <c r="G57" s="26"/>
      <c r="H57" s="45"/>
      <c r="I57" s="27"/>
      <c r="J57" s="27"/>
      <c r="K57" s="27"/>
      <c r="L57" s="27"/>
    </row>
    <row r="58" spans="1:12" x14ac:dyDescent="0.45">
      <c r="C58" s="5" t="s">
        <v>36</v>
      </c>
      <c r="F58" s="45"/>
      <c r="G58" s="26"/>
      <c r="H58" s="45"/>
      <c r="I58" s="27"/>
      <c r="J58" s="27"/>
      <c r="K58" s="27"/>
      <c r="L58" s="27"/>
    </row>
    <row r="59" spans="1:12" x14ac:dyDescent="0.45">
      <c r="C59" s="21" t="s">
        <v>11</v>
      </c>
      <c r="D59" s="16">
        <v>3.3</v>
      </c>
      <c r="F59" s="45">
        <v>0</v>
      </c>
      <c r="G59" s="26"/>
      <c r="H59" s="45">
        <v>0</v>
      </c>
      <c r="I59" s="27"/>
      <c r="J59" s="27">
        <v>4736352.88</v>
      </c>
      <c r="K59" s="27"/>
      <c r="L59" s="27">
        <v>7394197.5899999999</v>
      </c>
    </row>
    <row r="60" spans="1:12" x14ac:dyDescent="0.45">
      <c r="C60" s="21" t="s">
        <v>12</v>
      </c>
      <c r="F60" s="26">
        <v>157652830.76999998</v>
      </c>
      <c r="G60" s="26"/>
      <c r="H60" s="26">
        <v>147836128.81999999</v>
      </c>
      <c r="I60" s="27"/>
      <c r="J60" s="27">
        <v>45696554.829999998</v>
      </c>
      <c r="K60" s="27"/>
      <c r="L60" s="27">
        <v>37513750.710000001</v>
      </c>
    </row>
    <row r="61" spans="1:12" x14ac:dyDescent="0.45">
      <c r="C61" s="3" t="s">
        <v>37</v>
      </c>
      <c r="D61" s="16">
        <v>13</v>
      </c>
      <c r="F61" s="26">
        <v>81670523.710000008</v>
      </c>
      <c r="G61" s="26"/>
      <c r="H61" s="26">
        <v>103810840.14</v>
      </c>
      <c r="I61" s="27"/>
      <c r="J61" s="27">
        <v>28960574.260000002</v>
      </c>
      <c r="K61" s="27"/>
      <c r="L61" s="27">
        <v>30812103.77</v>
      </c>
    </row>
    <row r="62" spans="1:12" x14ac:dyDescent="0.45">
      <c r="B62" s="3" t="s">
        <v>38</v>
      </c>
      <c r="C62" s="21"/>
      <c r="D62" s="16">
        <v>14</v>
      </c>
      <c r="F62" s="26">
        <v>21104741.439999998</v>
      </c>
      <c r="G62" s="26"/>
      <c r="H62" s="26">
        <v>20276313.309999999</v>
      </c>
      <c r="I62" s="27"/>
      <c r="J62" s="27">
        <v>3347709.33</v>
      </c>
      <c r="K62" s="27"/>
      <c r="L62" s="27">
        <v>2290232.17</v>
      </c>
    </row>
    <row r="63" spans="1:12" x14ac:dyDescent="0.45">
      <c r="B63" s="21" t="s">
        <v>39</v>
      </c>
      <c r="C63" s="21"/>
      <c r="F63" s="26"/>
      <c r="G63" s="26"/>
      <c r="H63" s="26"/>
      <c r="I63" s="27"/>
      <c r="J63" s="27"/>
      <c r="K63" s="27"/>
      <c r="L63" s="27"/>
    </row>
    <row r="64" spans="1:12" x14ac:dyDescent="0.45">
      <c r="C64" s="3" t="s">
        <v>40</v>
      </c>
      <c r="F64" s="26">
        <v>54256032.600000001</v>
      </c>
      <c r="G64" s="26"/>
      <c r="H64" s="26">
        <v>21348780.670000002</v>
      </c>
      <c r="I64" s="27"/>
      <c r="J64" s="27">
        <v>8391037.2100000009</v>
      </c>
      <c r="K64" s="27"/>
      <c r="L64" s="27">
        <v>13059827.33</v>
      </c>
    </row>
    <row r="65" spans="1:12" x14ac:dyDescent="0.45">
      <c r="B65" s="5"/>
      <c r="C65" s="5" t="s">
        <v>41</v>
      </c>
      <c r="D65" s="3"/>
      <c r="F65" s="26">
        <v>26923808.68</v>
      </c>
      <c r="G65" s="26"/>
      <c r="H65" s="26">
        <v>23059922.219999999</v>
      </c>
      <c r="I65" s="27"/>
      <c r="J65" s="26">
        <v>18821598.649999999</v>
      </c>
      <c r="K65" s="27"/>
      <c r="L65" s="27">
        <v>2485210.94</v>
      </c>
    </row>
    <row r="66" spans="1:12" x14ac:dyDescent="0.45">
      <c r="C66" s="5" t="s">
        <v>42</v>
      </c>
      <c r="F66" s="25">
        <f>SUM(F56:F65)</f>
        <v>634677344.93000007</v>
      </c>
      <c r="G66" s="26"/>
      <c r="H66" s="25">
        <f>SUM(H56:H65)</f>
        <v>710930221.78999996</v>
      </c>
      <c r="I66" s="27"/>
      <c r="J66" s="25">
        <f>SUM(J56:J65)</f>
        <v>109953827.16</v>
      </c>
      <c r="K66" s="27"/>
      <c r="L66" s="25">
        <f>SUM(L56:L65)</f>
        <v>93555322.50999999</v>
      </c>
    </row>
    <row r="67" spans="1:12" x14ac:dyDescent="0.45">
      <c r="F67" s="26"/>
      <c r="G67" s="26"/>
      <c r="H67" s="26"/>
      <c r="I67" s="27"/>
      <c r="J67" s="27"/>
      <c r="K67" s="27"/>
      <c r="L67" s="27"/>
    </row>
    <row r="68" spans="1:12" x14ac:dyDescent="0.45">
      <c r="A68" s="5" t="s">
        <v>43</v>
      </c>
      <c r="F68" s="26"/>
      <c r="G68" s="26"/>
      <c r="H68" s="26"/>
      <c r="I68" s="27"/>
      <c r="J68" s="27"/>
      <c r="K68" s="27"/>
      <c r="L68" s="27"/>
    </row>
    <row r="69" spans="1:12" x14ac:dyDescent="0.45">
      <c r="A69" s="5"/>
      <c r="B69" s="3" t="s">
        <v>44</v>
      </c>
      <c r="D69" s="16">
        <v>14</v>
      </c>
      <c r="F69" s="26">
        <v>26645955.16</v>
      </c>
      <c r="G69" s="26"/>
      <c r="H69" s="26">
        <v>20181292.690000001</v>
      </c>
      <c r="I69" s="27"/>
      <c r="J69" s="27">
        <v>5661427.3600000003</v>
      </c>
      <c r="K69" s="27"/>
      <c r="L69" s="27">
        <v>2854566.59</v>
      </c>
    </row>
    <row r="70" spans="1:12" x14ac:dyDescent="0.45">
      <c r="B70" s="3" t="s">
        <v>178</v>
      </c>
      <c r="C70" s="21"/>
      <c r="D70" s="16">
        <v>15</v>
      </c>
      <c r="F70" s="26">
        <v>177491870.34</v>
      </c>
      <c r="G70" s="26"/>
      <c r="H70" s="26">
        <v>137039161.66999999</v>
      </c>
      <c r="I70" s="27"/>
      <c r="J70" s="27">
        <v>100174691</v>
      </c>
      <c r="K70" s="27"/>
      <c r="L70" s="27">
        <v>77186062.329999998</v>
      </c>
    </row>
    <row r="71" spans="1:12" x14ac:dyDescent="0.45">
      <c r="B71" s="3" t="s">
        <v>45</v>
      </c>
      <c r="F71" s="26">
        <v>5663500</v>
      </c>
      <c r="G71" s="26"/>
      <c r="H71" s="26">
        <v>5942500</v>
      </c>
      <c r="I71" s="27"/>
      <c r="J71" s="27">
        <v>54000</v>
      </c>
      <c r="K71" s="27"/>
      <c r="L71" s="27">
        <v>54000</v>
      </c>
    </row>
    <row r="72" spans="1:12" x14ac:dyDescent="0.45">
      <c r="C72" s="5" t="s">
        <v>46</v>
      </c>
      <c r="F72" s="25">
        <f>SUM(F69:F71)</f>
        <v>209801325.5</v>
      </c>
      <c r="G72" s="26"/>
      <c r="H72" s="25">
        <f>SUM(H69:H71)</f>
        <v>163162954.35999998</v>
      </c>
      <c r="I72" s="27"/>
      <c r="J72" s="25">
        <f>SUM(J69:J71)</f>
        <v>105890118.36</v>
      </c>
      <c r="K72" s="27"/>
      <c r="L72" s="25">
        <f>SUM(L69:L71)</f>
        <v>80094628.920000002</v>
      </c>
    </row>
    <row r="73" spans="1:12" x14ac:dyDescent="0.45">
      <c r="C73" s="5" t="s">
        <v>47</v>
      </c>
      <c r="F73" s="25">
        <f>+F72+F66</f>
        <v>844478670.43000007</v>
      </c>
      <c r="G73" s="26"/>
      <c r="H73" s="25">
        <f>+H72+H66</f>
        <v>874093176.14999998</v>
      </c>
      <c r="I73" s="27"/>
      <c r="J73" s="25">
        <f>+J72+J66</f>
        <v>215843945.51999998</v>
      </c>
      <c r="K73" s="27"/>
      <c r="L73" s="25">
        <f>+L72+L66</f>
        <v>173649951.43000001</v>
      </c>
    </row>
    <row r="74" spans="1:12" x14ac:dyDescent="0.45">
      <c r="F74" s="36"/>
      <c r="G74" s="36"/>
      <c r="H74" s="36"/>
      <c r="J74" s="29"/>
      <c r="K74" s="23"/>
      <c r="L74" s="48" t="s">
        <v>48</v>
      </c>
    </row>
    <row r="75" spans="1:12" x14ac:dyDescent="0.45">
      <c r="F75" s="36"/>
      <c r="G75" s="36"/>
      <c r="H75" s="36"/>
      <c r="J75" s="29"/>
      <c r="K75" s="23"/>
      <c r="L75" s="37"/>
    </row>
    <row r="76" spans="1:12" x14ac:dyDescent="0.45">
      <c r="F76" s="36"/>
      <c r="G76" s="36"/>
      <c r="H76" s="36"/>
      <c r="J76" s="29"/>
      <c r="K76" s="23"/>
      <c r="L76" s="37"/>
    </row>
    <row r="77" spans="1:12" x14ac:dyDescent="0.45">
      <c r="F77" s="36"/>
      <c r="G77" s="36"/>
      <c r="H77" s="36"/>
      <c r="J77" s="29"/>
      <c r="K77" s="23"/>
      <c r="L77" s="37"/>
    </row>
    <row r="78" spans="1:12" x14ac:dyDescent="0.45">
      <c r="J78" s="29"/>
      <c r="K78" s="23"/>
      <c r="L78" s="29"/>
    </row>
    <row r="79" spans="1:12" x14ac:dyDescent="0.45">
      <c r="J79" s="29"/>
      <c r="K79" s="23"/>
      <c r="L79" s="29"/>
    </row>
    <row r="80" spans="1:12" x14ac:dyDescent="0.45">
      <c r="J80" s="29"/>
      <c r="K80" s="23"/>
      <c r="L80" s="29"/>
    </row>
    <row r="81" spans="1:12" x14ac:dyDescent="0.45">
      <c r="J81" s="29"/>
      <c r="K81" s="23"/>
      <c r="L81" s="29"/>
    </row>
    <row r="82" spans="1:12" x14ac:dyDescent="0.45">
      <c r="J82" s="29"/>
      <c r="K82" s="23"/>
      <c r="L82" s="29"/>
    </row>
    <row r="83" spans="1:12" x14ac:dyDescent="0.45">
      <c r="J83" s="29"/>
      <c r="K83" s="23"/>
      <c r="L83" s="29"/>
    </row>
    <row r="84" spans="1:12" x14ac:dyDescent="0.45">
      <c r="J84" s="29"/>
      <c r="K84" s="23"/>
      <c r="L84" s="29"/>
    </row>
    <row r="85" spans="1:12" x14ac:dyDescent="0.45">
      <c r="J85" s="29"/>
      <c r="K85" s="23"/>
      <c r="L85" s="29"/>
    </row>
    <row r="86" spans="1:12" x14ac:dyDescent="0.45">
      <c r="J86" s="29"/>
      <c r="K86" s="23"/>
      <c r="L86" s="29"/>
    </row>
    <row r="87" spans="1:12" x14ac:dyDescent="0.45">
      <c r="A87" s="31" t="str">
        <f>+A44</f>
        <v>SABINA PUBLIC COMPANY LIMITED AND ITS SUBSIDIARIES</v>
      </c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</row>
    <row r="88" spans="1:12" x14ac:dyDescent="0.45">
      <c r="A88" s="31" t="str">
        <f>+A45</f>
        <v xml:space="preserve">STATEMENTS OF FINANCIAL POSITION 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</row>
    <row r="89" spans="1:12" x14ac:dyDescent="0.45">
      <c r="A89" s="10" t="str">
        <f>+A3</f>
        <v>AS OF SEPTEMBER 30, 2022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</row>
    <row r="90" spans="1:12" ht="9.9499999999999993" customHeight="1" x14ac:dyDescent="0.45">
      <c r="A90" s="9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45">
      <c r="F91" s="165" t="s">
        <v>64</v>
      </c>
      <c r="G91" s="165"/>
      <c r="H91" s="165"/>
      <c r="I91" s="165"/>
      <c r="J91" s="165"/>
      <c r="K91" s="165"/>
      <c r="L91" s="165"/>
    </row>
    <row r="92" spans="1:12" x14ac:dyDescent="0.45">
      <c r="F92" s="166" t="s">
        <v>194</v>
      </c>
      <c r="G92" s="166"/>
      <c r="H92" s="166"/>
      <c r="J92" s="167" t="s">
        <v>195</v>
      </c>
      <c r="K92" s="167"/>
      <c r="L92" s="167"/>
    </row>
    <row r="93" spans="1:12" x14ac:dyDescent="0.45">
      <c r="D93" s="12" t="s">
        <v>1</v>
      </c>
      <c r="F93" s="14" t="str">
        <f>F7</f>
        <v>September 30, 2022</v>
      </c>
      <c r="H93" s="14" t="str">
        <f>H7</f>
        <v>December 31, 2021</v>
      </c>
      <c r="J93" s="14" t="str">
        <f>J7</f>
        <v>September 30, 2022</v>
      </c>
      <c r="K93" s="13"/>
      <c r="L93" s="14" t="str">
        <f>H7</f>
        <v>December 31, 2021</v>
      </c>
    </row>
    <row r="94" spans="1:12" x14ac:dyDescent="0.45">
      <c r="F94" s="17" t="s">
        <v>3</v>
      </c>
      <c r="G94" s="16"/>
      <c r="H94" s="17" t="s">
        <v>4</v>
      </c>
      <c r="I94" s="16"/>
      <c r="J94" s="17" t="s">
        <v>3</v>
      </c>
      <c r="K94" s="16"/>
      <c r="L94" s="17" t="s">
        <v>4</v>
      </c>
    </row>
    <row r="95" spans="1:12" x14ac:dyDescent="0.45">
      <c r="F95" s="17" t="s">
        <v>5</v>
      </c>
      <c r="G95" s="16"/>
      <c r="H95" s="18"/>
      <c r="I95" s="16"/>
      <c r="J95" s="17" t="s">
        <v>5</v>
      </c>
      <c r="K95" s="16"/>
      <c r="L95" s="18"/>
    </row>
    <row r="96" spans="1:12" x14ac:dyDescent="0.45">
      <c r="A96" s="5" t="s">
        <v>49</v>
      </c>
      <c r="F96" s="38"/>
      <c r="G96" s="16"/>
      <c r="H96" s="18"/>
      <c r="I96" s="16"/>
      <c r="J96" s="38"/>
      <c r="K96" s="16"/>
      <c r="L96" s="18"/>
    </row>
    <row r="97" spans="1:14" x14ac:dyDescent="0.45">
      <c r="A97" s="5"/>
      <c r="B97" s="3" t="s">
        <v>50</v>
      </c>
      <c r="D97" s="16">
        <v>16</v>
      </c>
      <c r="F97" s="22"/>
      <c r="G97" s="22"/>
      <c r="H97" s="22"/>
      <c r="J97" s="29"/>
      <c r="L97" s="29"/>
    </row>
    <row r="98" spans="1:14" x14ac:dyDescent="0.45">
      <c r="B98" s="3" t="s">
        <v>51</v>
      </c>
      <c r="F98" s="22"/>
      <c r="G98" s="22"/>
      <c r="H98" s="22"/>
      <c r="J98" s="29"/>
      <c r="L98" s="29"/>
    </row>
    <row r="99" spans="1:14" ht="21.75" thickBot="1" x14ac:dyDescent="0.5">
      <c r="C99" s="3" t="s">
        <v>52</v>
      </c>
      <c r="F99" s="155">
        <v>347500000</v>
      </c>
      <c r="G99" s="125"/>
      <c r="H99" s="155">
        <v>347500000</v>
      </c>
      <c r="I99" s="49"/>
      <c r="J99" s="127">
        <v>347500000</v>
      </c>
      <c r="K99" s="49"/>
      <c r="L99" s="127">
        <v>347500000</v>
      </c>
    </row>
    <row r="100" spans="1:14" ht="21.75" thickTop="1" x14ac:dyDescent="0.45">
      <c r="B100" s="3" t="s">
        <v>53</v>
      </c>
      <c r="F100" s="49"/>
      <c r="G100" s="50"/>
      <c r="H100" s="49"/>
      <c r="I100" s="51"/>
      <c r="J100" s="49"/>
      <c r="K100" s="51"/>
      <c r="L100" s="49"/>
    </row>
    <row r="101" spans="1:14" x14ac:dyDescent="0.45">
      <c r="C101" s="3" t="s">
        <v>52</v>
      </c>
      <c r="F101" s="125">
        <v>347500000</v>
      </c>
      <c r="G101" s="125"/>
      <c r="H101" s="125">
        <v>347500000</v>
      </c>
      <c r="I101" s="49"/>
      <c r="J101" s="49">
        <v>347500000</v>
      </c>
      <c r="K101" s="51"/>
      <c r="L101" s="49">
        <v>347500000</v>
      </c>
    </row>
    <row r="102" spans="1:14" x14ac:dyDescent="0.45">
      <c r="C102" s="3" t="s">
        <v>54</v>
      </c>
      <c r="F102" s="125">
        <v>275164000</v>
      </c>
      <c r="G102" s="125"/>
      <c r="H102" s="125">
        <v>275164000</v>
      </c>
      <c r="I102" s="49"/>
      <c r="J102" s="49">
        <v>275164000</v>
      </c>
      <c r="K102" s="51"/>
      <c r="L102" s="49">
        <v>275164000</v>
      </c>
    </row>
    <row r="103" spans="1:14" x14ac:dyDescent="0.45">
      <c r="B103" s="3" t="s">
        <v>55</v>
      </c>
      <c r="F103" s="125"/>
      <c r="G103" s="125"/>
      <c r="H103" s="125"/>
      <c r="I103" s="49"/>
      <c r="J103" s="49"/>
      <c r="K103" s="49"/>
      <c r="L103" s="49"/>
    </row>
    <row r="104" spans="1:14" x14ac:dyDescent="0.45">
      <c r="C104" s="5" t="s">
        <v>179</v>
      </c>
      <c r="D104" s="16">
        <v>17</v>
      </c>
      <c r="F104" s="125">
        <v>49250000</v>
      </c>
      <c r="G104" s="125"/>
      <c r="H104" s="125">
        <v>49250000</v>
      </c>
      <c r="I104" s="49"/>
      <c r="J104" s="49">
        <v>34750000</v>
      </c>
      <c r="K104" s="49"/>
      <c r="L104" s="49">
        <v>34750000</v>
      </c>
    </row>
    <row r="105" spans="1:14" x14ac:dyDescent="0.45">
      <c r="C105" s="5" t="s">
        <v>56</v>
      </c>
      <c r="D105" s="39"/>
      <c r="F105" s="125">
        <f>'SE-รวม'!K29</f>
        <v>1110680152.6870003</v>
      </c>
      <c r="G105" s="50"/>
      <c r="H105" s="125">
        <f>'SE-รวม'!K22</f>
        <v>1183185604.9100001</v>
      </c>
      <c r="I105" s="51"/>
      <c r="J105" s="49">
        <v>124735074.38000011</v>
      </c>
      <c r="K105" s="51"/>
      <c r="L105" s="49">
        <v>197474895.75999999</v>
      </c>
    </row>
    <row r="106" spans="1:14" x14ac:dyDescent="0.45">
      <c r="B106" s="3" t="s">
        <v>57</v>
      </c>
      <c r="D106" s="39"/>
      <c r="F106" s="52">
        <f>'SE-รวม'!Q29</f>
        <v>-24331635.629999995</v>
      </c>
      <c r="G106" s="50"/>
      <c r="H106" s="52">
        <f>'SE-รวม'!Q22</f>
        <v>-25878835.629999999</v>
      </c>
      <c r="I106" s="51"/>
      <c r="J106" s="52">
        <v>-24331635.629999999</v>
      </c>
      <c r="K106" s="51"/>
      <c r="L106" s="52">
        <v>-25878835.629999999</v>
      </c>
    </row>
    <row r="107" spans="1:14" x14ac:dyDescent="0.45">
      <c r="C107" s="5" t="s">
        <v>58</v>
      </c>
      <c r="F107" s="156">
        <f>SUM(F101:F106)</f>
        <v>1758262517.0570002</v>
      </c>
      <c r="G107" s="125"/>
      <c r="H107" s="156">
        <f>SUM(H101:H106)</f>
        <v>1829220769.28</v>
      </c>
      <c r="I107" s="49"/>
      <c r="J107" s="156">
        <f>SUM(J101:J106)</f>
        <v>757817438.75000012</v>
      </c>
      <c r="K107" s="49"/>
      <c r="L107" s="49">
        <f>SUM(L101:L106)</f>
        <v>829010060.13</v>
      </c>
    </row>
    <row r="108" spans="1:14" x14ac:dyDescent="0.45">
      <c r="B108" s="3" t="s">
        <v>59</v>
      </c>
      <c r="F108" s="157">
        <f>'SE-รวม'!U29</f>
        <v>747287.91299999994</v>
      </c>
      <c r="G108" s="125"/>
      <c r="H108" s="124">
        <v>0</v>
      </c>
      <c r="I108" s="49"/>
      <c r="J108" s="52">
        <v>0</v>
      </c>
      <c r="K108" s="49"/>
      <c r="L108" s="52">
        <v>0</v>
      </c>
    </row>
    <row r="109" spans="1:14" x14ac:dyDescent="0.45">
      <c r="C109" s="5" t="s">
        <v>60</v>
      </c>
      <c r="F109" s="49">
        <f>+F108+F107</f>
        <v>1759009804.9700003</v>
      </c>
      <c r="G109" s="125"/>
      <c r="H109" s="49">
        <f>+H108+H107</f>
        <v>1829220769.28</v>
      </c>
      <c r="I109" s="49"/>
      <c r="J109" s="49">
        <f>+J108+J107</f>
        <v>757817438.75000012</v>
      </c>
      <c r="K109" s="49"/>
      <c r="L109" s="49">
        <f>+L108+L107</f>
        <v>829010060.13</v>
      </c>
      <c r="N109" s="57"/>
    </row>
    <row r="110" spans="1:14" ht="21.75" thickBot="1" x14ac:dyDescent="0.5">
      <c r="A110" s="5" t="s">
        <v>61</v>
      </c>
      <c r="F110" s="59">
        <f>+F109+F73</f>
        <v>2603488475.4000006</v>
      </c>
      <c r="G110" s="125"/>
      <c r="H110" s="59">
        <f>+H109+H73</f>
        <v>2703313945.4299998</v>
      </c>
      <c r="I110" s="49"/>
      <c r="J110" s="59">
        <f>+J109+J73</f>
        <v>973661384.2700001</v>
      </c>
      <c r="K110" s="49"/>
      <c r="L110" s="59">
        <f>+L109+L73</f>
        <v>1002660011.5599999</v>
      </c>
    </row>
    <row r="111" spans="1:14" ht="21.75" thickTop="1" x14ac:dyDescent="0.45">
      <c r="E111" s="22"/>
      <c r="F111" s="22"/>
      <c r="G111" s="22"/>
      <c r="H111" s="22"/>
      <c r="J111" s="29"/>
      <c r="K111" s="23"/>
      <c r="L111" s="29"/>
    </row>
    <row r="112" spans="1:14" x14ac:dyDescent="0.45">
      <c r="A112" s="6" t="s">
        <v>29</v>
      </c>
      <c r="E112" s="22"/>
      <c r="F112" s="22"/>
      <c r="G112" s="22"/>
      <c r="H112" s="22"/>
      <c r="J112" s="29"/>
      <c r="K112" s="23"/>
      <c r="L112" s="29"/>
    </row>
    <row r="113" spans="1:12" x14ac:dyDescent="0.45">
      <c r="E113" s="22"/>
      <c r="F113" s="22"/>
      <c r="G113" s="22"/>
      <c r="H113" s="22"/>
      <c r="J113" s="29"/>
      <c r="K113" s="23"/>
      <c r="L113" s="29"/>
    </row>
    <row r="114" spans="1:12" s="4" customFormat="1" x14ac:dyDescent="0.45">
      <c r="D114" s="16"/>
      <c r="E114" s="41"/>
      <c r="F114" s="41"/>
      <c r="G114" s="41"/>
      <c r="H114" s="41"/>
      <c r="J114" s="42"/>
      <c r="L114" s="42"/>
    </row>
    <row r="115" spans="1:12" x14ac:dyDescent="0.45">
      <c r="F115" s="43"/>
      <c r="H115" s="43"/>
    </row>
    <row r="127" spans="1:12" x14ac:dyDescent="0.45">
      <c r="A127" s="6"/>
      <c r="B127" s="3" t="s">
        <v>30</v>
      </c>
      <c r="C127" s="56"/>
      <c r="D127" s="30"/>
      <c r="E127" s="56"/>
      <c r="F127" s="5"/>
      <c r="G127" s="3" t="s">
        <v>30</v>
      </c>
    </row>
    <row r="128" spans="1:12" x14ac:dyDescent="0.45">
      <c r="A128" s="6"/>
      <c r="J128" s="29"/>
      <c r="K128" s="23"/>
      <c r="L128" s="29"/>
    </row>
    <row r="129" spans="6:12" x14ac:dyDescent="0.45">
      <c r="F129" s="44"/>
      <c r="G129" s="44"/>
      <c r="H129" s="44"/>
      <c r="I129" s="44"/>
      <c r="J129" s="44"/>
      <c r="K129" s="44"/>
      <c r="L129" s="44"/>
    </row>
    <row r="130" spans="6:12" x14ac:dyDescent="0.45">
      <c r="F130" s="44"/>
      <c r="G130" s="44"/>
      <c r="H130" s="44"/>
      <c r="I130" s="44"/>
      <c r="J130" s="44"/>
      <c r="K130" s="44"/>
      <c r="L130" s="44"/>
    </row>
  </sheetData>
  <mergeCells count="12">
    <mergeCell ref="F48:L48"/>
    <mergeCell ref="J49:L49"/>
    <mergeCell ref="F49:H49"/>
    <mergeCell ref="F91:L91"/>
    <mergeCell ref="F92:H92"/>
    <mergeCell ref="J92:L92"/>
    <mergeCell ref="A1:L1"/>
    <mergeCell ref="A2:L2"/>
    <mergeCell ref="A3:L3"/>
    <mergeCell ref="F5:L5"/>
    <mergeCell ref="F6:H6"/>
    <mergeCell ref="J6:L6"/>
  </mergeCells>
  <pageMargins left="0.5" right="0" top="1" bottom="0.25" header="0.25" footer="0.25"/>
  <pageSetup paperSize="9" scale="85" orientation="portrait" r:id="rId1"/>
  <headerFooter>
    <oddFooter>&amp;C&amp;"Angsana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view="pageBreakPreview" topLeftCell="C20" zoomScaleNormal="90" zoomScaleSheetLayoutView="100" workbookViewId="0">
      <selection activeCell="X5" sqref="X1:X1048576"/>
    </sheetView>
  </sheetViews>
  <sheetFormatPr defaultColWidth="9.140625" defaultRowHeight="21" x14ac:dyDescent="0.45"/>
  <cols>
    <col min="1" max="1" width="2.28515625" style="5" customWidth="1"/>
    <col min="2" max="2" width="35.140625" style="5" customWidth="1"/>
    <col min="3" max="3" width="8.28515625" style="5" customWidth="1"/>
    <col min="4" max="4" width="0.85546875" style="5" customWidth="1"/>
    <col min="5" max="5" width="13.5703125" style="5" bestFit="1" customWidth="1"/>
    <col min="6" max="6" width="0.85546875" style="5" customWidth="1"/>
    <col min="7" max="7" width="13.5703125" style="5" bestFit="1" customWidth="1"/>
    <col min="8" max="8" width="0.85546875" style="5" customWidth="1"/>
    <col min="9" max="9" width="12.42578125" style="5" bestFit="1" customWidth="1"/>
    <col min="10" max="10" width="0.85546875" style="5" customWidth="1"/>
    <col min="11" max="11" width="14.85546875" style="5" bestFit="1" customWidth="1"/>
    <col min="12" max="12" width="0.7109375" style="5" customWidth="1"/>
    <col min="13" max="13" width="15.7109375" style="5" customWidth="1"/>
    <col min="14" max="14" width="0.85546875" style="5" customWidth="1"/>
    <col min="15" max="15" width="15.7109375" style="5" customWidth="1"/>
    <col min="16" max="16" width="0.85546875" style="5" customWidth="1"/>
    <col min="17" max="17" width="14.85546875" style="5" customWidth="1"/>
    <col min="18" max="18" width="0.85546875" style="5" customWidth="1"/>
    <col min="19" max="19" width="14.85546875" style="5" bestFit="1" customWidth="1"/>
    <col min="20" max="20" width="0.85546875" style="5" customWidth="1"/>
    <col min="21" max="21" width="11.85546875" style="5" customWidth="1"/>
    <col min="22" max="22" width="0.85546875" style="5" customWidth="1"/>
    <col min="23" max="23" width="15" style="5" customWidth="1"/>
    <col min="24" max="16384" width="9.140625" style="5"/>
  </cols>
  <sheetData>
    <row r="1" spans="1:23" x14ac:dyDescent="0.45">
      <c r="Q1" s="119"/>
      <c r="R1" s="119"/>
      <c r="S1" s="119"/>
      <c r="U1" s="119"/>
      <c r="V1" s="119"/>
      <c r="W1" s="119" t="s">
        <v>62</v>
      </c>
    </row>
    <row r="2" spans="1:23" s="2" customFormat="1" ht="6" customHeight="1" x14ac:dyDescent="0.4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s="2" customFormat="1" x14ac:dyDescent="0.45">
      <c r="A3" s="10" t="s">
        <v>193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s="2" customFormat="1" x14ac:dyDescent="0.45">
      <c r="A4" s="10" t="s">
        <v>63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s="2" customFormat="1" x14ac:dyDescent="0.45">
      <c r="A5" s="10" t="s">
        <v>196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s="2" customFormat="1" x14ac:dyDescent="0.45">
      <c r="A6" s="10" t="s">
        <v>210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s="2" customFormat="1" ht="9" customHeight="1" x14ac:dyDescent="0.4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s="2" customFormat="1" x14ac:dyDescent="0.45">
      <c r="E8" s="7" t="s">
        <v>64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x14ac:dyDescent="0.45">
      <c r="I9" s="53" t="s">
        <v>55</v>
      </c>
      <c r="J9" s="53"/>
      <c r="K9" s="53"/>
      <c r="L9" s="11"/>
      <c r="M9" s="166" t="s">
        <v>99</v>
      </c>
      <c r="N9" s="166"/>
      <c r="O9" s="166"/>
      <c r="P9" s="166"/>
      <c r="Q9" s="166"/>
      <c r="R9" s="11"/>
    </row>
    <row r="10" spans="1:23" x14ac:dyDescent="0.45">
      <c r="I10" s="11"/>
      <c r="J10" s="11"/>
      <c r="K10" s="11"/>
      <c r="L10" s="11"/>
      <c r="M10" s="54" t="s">
        <v>65</v>
      </c>
      <c r="N10" s="54"/>
      <c r="O10" s="54"/>
      <c r="P10" s="11"/>
      <c r="R10" s="11"/>
    </row>
    <row r="11" spans="1:23" x14ac:dyDescent="0.45">
      <c r="L11" s="11"/>
      <c r="M11" s="55" t="s">
        <v>66</v>
      </c>
      <c r="N11" s="55"/>
      <c r="O11" s="55"/>
      <c r="P11" s="56"/>
      <c r="Q11" s="56" t="s">
        <v>67</v>
      </c>
      <c r="R11" s="11"/>
      <c r="T11" s="11"/>
      <c r="U11" s="11"/>
      <c r="V11" s="11"/>
    </row>
    <row r="12" spans="1:23" x14ac:dyDescent="0.45">
      <c r="L12" s="11"/>
      <c r="M12" s="11" t="s">
        <v>68</v>
      </c>
      <c r="O12" s="11" t="s">
        <v>69</v>
      </c>
      <c r="P12" s="11"/>
      <c r="Q12" s="11" t="s">
        <v>70</v>
      </c>
      <c r="R12" s="11"/>
      <c r="S12" s="56" t="s">
        <v>67</v>
      </c>
      <c r="T12" s="11"/>
      <c r="U12" s="11"/>
      <c r="V12" s="11"/>
      <c r="W12" s="11"/>
    </row>
    <row r="13" spans="1:23" x14ac:dyDescent="0.45">
      <c r="E13" s="56" t="s">
        <v>71</v>
      </c>
      <c r="F13" s="29"/>
      <c r="G13" s="45" t="s">
        <v>72</v>
      </c>
      <c r="I13" s="141"/>
      <c r="J13" s="11"/>
      <c r="K13" s="11"/>
      <c r="L13" s="11"/>
      <c r="M13" s="141" t="s">
        <v>180</v>
      </c>
      <c r="N13" s="11"/>
      <c r="O13" s="11" t="s">
        <v>73</v>
      </c>
      <c r="P13" s="11"/>
      <c r="Q13" s="56" t="s">
        <v>74</v>
      </c>
      <c r="R13" s="11"/>
      <c r="S13" s="56" t="s">
        <v>75</v>
      </c>
      <c r="T13" s="11"/>
      <c r="U13" s="11" t="s">
        <v>76</v>
      </c>
      <c r="V13" s="11"/>
      <c r="W13" s="56" t="s">
        <v>77</v>
      </c>
    </row>
    <row r="14" spans="1:23" x14ac:dyDescent="0.45">
      <c r="E14" s="56" t="s">
        <v>78</v>
      </c>
      <c r="F14" s="29"/>
      <c r="G14" s="45" t="s">
        <v>79</v>
      </c>
      <c r="H14" s="29"/>
      <c r="I14" s="56" t="s">
        <v>80</v>
      </c>
      <c r="J14" s="29"/>
      <c r="L14" s="11"/>
      <c r="M14" s="56" t="s">
        <v>181</v>
      </c>
      <c r="N14" s="56"/>
      <c r="O14" s="11" t="s">
        <v>182</v>
      </c>
      <c r="P14" s="11"/>
      <c r="Q14" s="56" t="s">
        <v>82</v>
      </c>
      <c r="R14" s="11"/>
      <c r="S14" s="56" t="s">
        <v>82</v>
      </c>
      <c r="T14" s="11"/>
      <c r="U14" s="11" t="s">
        <v>83</v>
      </c>
      <c r="V14" s="11"/>
      <c r="W14" s="56" t="s">
        <v>84</v>
      </c>
    </row>
    <row r="15" spans="1:23" x14ac:dyDescent="0.45">
      <c r="B15" s="22"/>
      <c r="C15" s="12" t="s">
        <v>1</v>
      </c>
      <c r="D15" s="16"/>
      <c r="E15" s="142" t="s">
        <v>85</v>
      </c>
      <c r="F15" s="29"/>
      <c r="G15" s="40" t="s">
        <v>85</v>
      </c>
      <c r="H15" s="47"/>
      <c r="I15" s="40" t="s">
        <v>86</v>
      </c>
      <c r="J15" s="47"/>
      <c r="K15" s="40" t="s">
        <v>56</v>
      </c>
      <c r="L15" s="105"/>
      <c r="M15" s="40" t="s">
        <v>87</v>
      </c>
      <c r="N15" s="105"/>
      <c r="O15" s="40" t="s">
        <v>103</v>
      </c>
      <c r="P15" s="105"/>
      <c r="Q15" s="40" t="s">
        <v>88</v>
      </c>
      <c r="R15" s="105"/>
      <c r="S15" s="40" t="s">
        <v>89</v>
      </c>
      <c r="T15" s="105"/>
      <c r="U15" s="40" t="s">
        <v>90</v>
      </c>
      <c r="V15" s="105"/>
      <c r="W15" s="40" t="s">
        <v>91</v>
      </c>
    </row>
    <row r="16" spans="1:23" x14ac:dyDescent="0.45">
      <c r="A16" s="5" t="s">
        <v>92</v>
      </c>
      <c r="D16" s="29"/>
      <c r="E16" s="51">
        <v>347500000</v>
      </c>
      <c r="F16" s="51"/>
      <c r="G16" s="51">
        <v>275164000</v>
      </c>
      <c r="H16" s="51"/>
      <c r="I16" s="51">
        <v>49250000</v>
      </c>
      <c r="J16" s="51"/>
      <c r="K16" s="51">
        <v>1188054695.6500001</v>
      </c>
      <c r="L16" s="51"/>
      <c r="M16" s="51">
        <v>-64860035.630000003</v>
      </c>
      <c r="N16" s="51"/>
      <c r="O16" s="51">
        <v>0</v>
      </c>
      <c r="P16" s="51"/>
      <c r="Q16" s="51">
        <f>SUM(M16:O16)</f>
        <v>-64860035.630000003</v>
      </c>
      <c r="R16" s="51"/>
      <c r="S16" s="51">
        <f>SUM(E16:K16)+Q16</f>
        <v>1795108660.02</v>
      </c>
      <c r="T16" s="51"/>
      <c r="U16" s="51">
        <v>0</v>
      </c>
      <c r="V16" s="51"/>
      <c r="W16" s="51">
        <f>S16</f>
        <v>1795108660.02</v>
      </c>
    </row>
    <row r="17" spans="1:23" x14ac:dyDescent="0.45">
      <c r="A17" s="58" t="s">
        <v>93</v>
      </c>
      <c r="D17" s="29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</row>
    <row r="18" spans="1:23" x14ac:dyDescent="0.45">
      <c r="A18" s="58"/>
      <c r="B18" s="9" t="s">
        <v>94</v>
      </c>
      <c r="C18" s="9"/>
      <c r="D18" s="29"/>
      <c r="E18" s="51">
        <v>0</v>
      </c>
      <c r="F18" s="51"/>
      <c r="G18" s="51">
        <v>0</v>
      </c>
      <c r="H18" s="51"/>
      <c r="I18" s="51">
        <v>0</v>
      </c>
      <c r="J18" s="51"/>
      <c r="K18" s="51">
        <v>196224379.28999999</v>
      </c>
      <c r="L18" s="51"/>
      <c r="M18" s="51">
        <v>24780000</v>
      </c>
      <c r="N18" s="51"/>
      <c r="O18" s="51">
        <v>0</v>
      </c>
      <c r="P18" s="51"/>
      <c r="Q18" s="51">
        <f>SUM(M18:O18)</f>
        <v>24780000</v>
      </c>
      <c r="R18" s="51"/>
      <c r="S18" s="51">
        <f>SUM(E18:K18)+Q18</f>
        <v>221004379.28999999</v>
      </c>
      <c r="T18" s="51"/>
      <c r="U18" s="51">
        <v>0</v>
      </c>
      <c r="V18" s="51"/>
      <c r="W18" s="51">
        <f>SUM(S18)</f>
        <v>221004379.28999999</v>
      </c>
    </row>
    <row r="19" spans="1:23" x14ac:dyDescent="0.45">
      <c r="A19" s="58"/>
      <c r="B19" s="9" t="s">
        <v>95</v>
      </c>
      <c r="C19" s="16">
        <v>18</v>
      </c>
      <c r="D19" s="29"/>
      <c r="E19" s="51">
        <v>0</v>
      </c>
      <c r="F19" s="51"/>
      <c r="G19" s="51">
        <v>0</v>
      </c>
      <c r="H19" s="51"/>
      <c r="I19" s="51">
        <v>0</v>
      </c>
      <c r="J19" s="51"/>
      <c r="K19" s="51">
        <v>-298943310</v>
      </c>
      <c r="L19" s="51"/>
      <c r="M19" s="51">
        <v>0</v>
      </c>
      <c r="N19" s="51"/>
      <c r="O19" s="51">
        <v>0</v>
      </c>
      <c r="P19" s="51"/>
      <c r="Q19" s="51">
        <f>SUM(M19:O19)</f>
        <v>0</v>
      </c>
      <c r="R19" s="51"/>
      <c r="S19" s="51">
        <f>SUM(E19:K19)+Q19</f>
        <v>-298943310</v>
      </c>
      <c r="T19" s="51"/>
      <c r="U19" s="51">
        <v>0</v>
      </c>
      <c r="V19" s="51"/>
      <c r="W19" s="51">
        <f>S19</f>
        <v>-298943310</v>
      </c>
    </row>
    <row r="20" spans="1:23" ht="21.75" thickBot="1" x14ac:dyDescent="0.5">
      <c r="A20" s="5" t="s">
        <v>211</v>
      </c>
      <c r="D20" s="29"/>
      <c r="E20" s="59">
        <v>347500000</v>
      </c>
      <c r="F20" s="51"/>
      <c r="G20" s="59">
        <v>275164000</v>
      </c>
      <c r="H20" s="51"/>
      <c r="I20" s="59">
        <f>SUM(I16:I19)</f>
        <v>49250000</v>
      </c>
      <c r="J20" s="51"/>
      <c r="K20" s="59">
        <f>SUM(K16:K19)</f>
        <v>1085335764.9400001</v>
      </c>
      <c r="L20" s="51"/>
      <c r="M20" s="59">
        <f>SUM(M16:M19)</f>
        <v>-40080035.630000003</v>
      </c>
      <c r="N20" s="51"/>
      <c r="O20" s="59">
        <f>SUM(O19:O19)</f>
        <v>0</v>
      </c>
      <c r="P20" s="51"/>
      <c r="Q20" s="59">
        <f>SUM(Q16:Q19)</f>
        <v>-40080035.630000003</v>
      </c>
      <c r="R20" s="51"/>
      <c r="S20" s="59">
        <f>SUM(S16:S19)</f>
        <v>1717169729.3099999</v>
      </c>
      <c r="T20" s="51"/>
      <c r="U20" s="59">
        <v>0</v>
      </c>
      <c r="V20" s="51"/>
      <c r="W20" s="59">
        <f>SUM(W16:W19)</f>
        <v>1717169729.3099999</v>
      </c>
    </row>
    <row r="21" spans="1:23" ht="21.75" thickTop="1" x14ac:dyDescent="0.45">
      <c r="A21" s="5" t="s">
        <v>25</v>
      </c>
      <c r="D21" s="29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</row>
    <row r="22" spans="1:23" x14ac:dyDescent="0.45">
      <c r="A22" s="5" t="s">
        <v>96</v>
      </c>
      <c r="E22" s="57">
        <v>347500000</v>
      </c>
      <c r="F22" s="57"/>
      <c r="G22" s="49">
        <v>275164000</v>
      </c>
      <c r="H22" s="51"/>
      <c r="I22" s="49">
        <v>49250000</v>
      </c>
      <c r="J22" s="51"/>
      <c r="K22" s="49">
        <v>1183185604.9100001</v>
      </c>
      <c r="L22" s="51"/>
      <c r="M22" s="49">
        <v>-25878835.629999999</v>
      </c>
      <c r="N22" s="51"/>
      <c r="O22" s="49">
        <v>0</v>
      </c>
      <c r="P22" s="51"/>
      <c r="Q22" s="49">
        <f>+M22+O22</f>
        <v>-25878835.629999999</v>
      </c>
      <c r="R22" s="51"/>
      <c r="S22" s="49">
        <f>SUM(E22:K22,Q22)</f>
        <v>1829220769.28</v>
      </c>
      <c r="T22" s="51"/>
      <c r="U22" s="49">
        <v>0</v>
      </c>
      <c r="V22" s="51"/>
      <c r="W22" s="49">
        <f>S22</f>
        <v>1829220769.28</v>
      </c>
    </row>
    <row r="23" spans="1:23" x14ac:dyDescent="0.45">
      <c r="A23" s="58" t="s">
        <v>93</v>
      </c>
      <c r="E23" s="57"/>
      <c r="F23" s="57"/>
      <c r="G23" s="49"/>
      <c r="H23" s="51"/>
      <c r="I23" s="49"/>
      <c r="J23" s="51"/>
      <c r="K23" s="49"/>
      <c r="L23" s="51"/>
      <c r="M23" s="49"/>
      <c r="N23" s="51"/>
      <c r="O23" s="49"/>
      <c r="P23" s="51"/>
      <c r="Q23" s="49"/>
      <c r="R23" s="51"/>
      <c r="S23" s="49"/>
      <c r="T23" s="51"/>
      <c r="U23" s="49"/>
      <c r="V23" s="51"/>
      <c r="W23" s="49"/>
    </row>
    <row r="24" spans="1:23" x14ac:dyDescent="0.45">
      <c r="A24" s="58"/>
      <c r="B24" s="3" t="s">
        <v>197</v>
      </c>
      <c r="E24" s="57">
        <v>0</v>
      </c>
      <c r="F24" s="57"/>
      <c r="G24" s="49">
        <v>0</v>
      </c>
      <c r="H24" s="51"/>
      <c r="I24" s="49">
        <v>0</v>
      </c>
      <c r="J24" s="51"/>
      <c r="K24" s="49">
        <v>0</v>
      </c>
      <c r="L24" s="51"/>
      <c r="M24" s="49">
        <v>0</v>
      </c>
      <c r="N24" s="51"/>
      <c r="O24" s="49">
        <v>0</v>
      </c>
      <c r="P24" s="51"/>
      <c r="Q24" s="49">
        <v>0</v>
      </c>
      <c r="R24" s="51"/>
      <c r="S24" s="49">
        <v>0</v>
      </c>
      <c r="T24" s="51"/>
      <c r="U24" s="49">
        <v>750000</v>
      </c>
      <c r="V24" s="51"/>
      <c r="W24" s="49">
        <f>U24</f>
        <v>750000</v>
      </c>
    </row>
    <row r="25" spans="1:23" x14ac:dyDescent="0.45">
      <c r="A25" s="58"/>
      <c r="B25" s="9" t="s">
        <v>94</v>
      </c>
      <c r="C25" s="9"/>
      <c r="E25" s="57">
        <v>0</v>
      </c>
      <c r="F25" s="57"/>
      <c r="G25" s="49">
        <v>0</v>
      </c>
      <c r="H25" s="51"/>
      <c r="I25" s="49">
        <v>0</v>
      </c>
      <c r="J25" s="51"/>
      <c r="K25" s="51">
        <v>311127810.91700029</v>
      </c>
      <c r="L25" s="51"/>
      <c r="M25" s="49">
        <v>1547200</v>
      </c>
      <c r="N25" s="51"/>
      <c r="O25" s="49">
        <v>-18479838.140000001</v>
      </c>
      <c r="P25" s="51"/>
      <c r="Q25" s="49">
        <f>+M25+O25</f>
        <v>-16932638.140000001</v>
      </c>
      <c r="R25" s="51"/>
      <c r="S25" s="49">
        <f>SUM(E25:K25,Q25)</f>
        <v>294195172.77700031</v>
      </c>
      <c r="T25" s="51"/>
      <c r="U25" s="49">
        <v>-2712.0869999999995</v>
      </c>
      <c r="V25" s="51"/>
      <c r="W25" s="49">
        <f>SUM(S25:U25)</f>
        <v>294192460.6900003</v>
      </c>
    </row>
    <row r="26" spans="1:23" x14ac:dyDescent="0.45">
      <c r="A26" s="58"/>
      <c r="B26" s="3" t="s">
        <v>97</v>
      </c>
      <c r="C26" s="9"/>
      <c r="E26" s="57"/>
      <c r="F26" s="57"/>
      <c r="G26" s="49"/>
      <c r="H26" s="51"/>
      <c r="I26" s="49"/>
      <c r="J26" s="51"/>
      <c r="K26" s="49"/>
      <c r="L26" s="51"/>
      <c r="M26" s="49"/>
      <c r="N26" s="51"/>
      <c r="O26" s="49"/>
      <c r="P26" s="51"/>
      <c r="Q26" s="49"/>
      <c r="R26" s="51"/>
      <c r="S26" s="49"/>
      <c r="T26" s="51"/>
      <c r="U26" s="49"/>
      <c r="V26" s="51"/>
      <c r="W26" s="49"/>
    </row>
    <row r="27" spans="1:23" x14ac:dyDescent="0.45">
      <c r="A27" s="58"/>
      <c r="B27" s="3" t="s">
        <v>98</v>
      </c>
      <c r="C27" s="9"/>
      <c r="E27" s="57">
        <v>0</v>
      </c>
      <c r="F27" s="57"/>
      <c r="G27" s="49">
        <v>0</v>
      </c>
      <c r="H27" s="51"/>
      <c r="I27" s="49">
        <v>0</v>
      </c>
      <c r="J27" s="51"/>
      <c r="K27" s="49">
        <v>-18479838.140000001</v>
      </c>
      <c r="L27" s="51"/>
      <c r="M27" s="49"/>
      <c r="N27" s="51"/>
      <c r="O27" s="49">
        <v>18479838.140000001</v>
      </c>
      <c r="P27" s="51"/>
      <c r="Q27" s="49">
        <f>O27</f>
        <v>18479838.140000001</v>
      </c>
      <c r="R27" s="51"/>
      <c r="S27" s="49">
        <f>SUM(E27:K27,Q27)</f>
        <v>0</v>
      </c>
      <c r="T27" s="51"/>
      <c r="U27" s="49">
        <v>0</v>
      </c>
      <c r="V27" s="51"/>
      <c r="W27" s="49">
        <f>SUM(S27:U27)</f>
        <v>0</v>
      </c>
    </row>
    <row r="28" spans="1:23" x14ac:dyDescent="0.45">
      <c r="A28" s="58"/>
      <c r="B28" s="9" t="s">
        <v>95</v>
      </c>
      <c r="C28" s="16">
        <v>18</v>
      </c>
      <c r="E28" s="57">
        <v>0</v>
      </c>
      <c r="F28" s="57"/>
      <c r="G28" s="49">
        <v>0</v>
      </c>
      <c r="H28" s="51"/>
      <c r="I28" s="49">
        <v>0</v>
      </c>
      <c r="J28" s="51"/>
      <c r="K28" s="49">
        <v>-365153425</v>
      </c>
      <c r="L28" s="51"/>
      <c r="M28" s="49">
        <v>0</v>
      </c>
      <c r="N28" s="51"/>
      <c r="O28" s="49">
        <v>0</v>
      </c>
      <c r="P28" s="51"/>
      <c r="Q28" s="49">
        <f>+M28+O28</f>
        <v>0</v>
      </c>
      <c r="R28" s="51"/>
      <c r="S28" s="49">
        <f>SUM(E28:K28,Q28)</f>
        <v>-365153425</v>
      </c>
      <c r="T28" s="51"/>
      <c r="U28" s="49">
        <v>0</v>
      </c>
      <c r="V28" s="51"/>
      <c r="W28" s="49">
        <f>S28</f>
        <v>-365153425</v>
      </c>
    </row>
    <row r="29" spans="1:23" ht="21.75" thickBot="1" x14ac:dyDescent="0.5">
      <c r="A29" s="5" t="s">
        <v>212</v>
      </c>
      <c r="E29" s="59">
        <f>SUM(E22:E28)</f>
        <v>347500000</v>
      </c>
      <c r="F29" s="51"/>
      <c r="G29" s="59">
        <f>SUM(G22:G28)</f>
        <v>275164000</v>
      </c>
      <c r="H29" s="51"/>
      <c r="I29" s="59">
        <f>SUM(I22:I28)</f>
        <v>49250000</v>
      </c>
      <c r="J29" s="51"/>
      <c r="K29" s="59">
        <f>SUM(K22:K28)</f>
        <v>1110680152.6870003</v>
      </c>
      <c r="L29" s="51"/>
      <c r="M29" s="59">
        <f>SUM(M22:M28)</f>
        <v>-24331635.629999999</v>
      </c>
      <c r="N29" s="51"/>
      <c r="O29" s="59">
        <f>SUM(O22:O28)</f>
        <v>0</v>
      </c>
      <c r="P29" s="51"/>
      <c r="Q29" s="59">
        <f>SUM(Q22:Q28)</f>
        <v>-24331635.629999995</v>
      </c>
      <c r="R29" s="51"/>
      <c r="S29" s="59">
        <f>SUM(S22:S28)</f>
        <v>1758262517.0570002</v>
      </c>
      <c r="T29" s="51"/>
      <c r="U29" s="59">
        <f>SUM(U22:U28)</f>
        <v>747287.91299999994</v>
      </c>
      <c r="V29" s="51"/>
      <c r="W29" s="59">
        <f>SUM(W22:W28)</f>
        <v>1759009804.9700003</v>
      </c>
    </row>
    <row r="30" spans="1:23" ht="21.75" thickTop="1" x14ac:dyDescent="0.45">
      <c r="E30" s="49"/>
      <c r="F30" s="51"/>
      <c r="G30" s="49"/>
      <c r="H30" s="51"/>
      <c r="I30" s="49"/>
      <c r="J30" s="51"/>
      <c r="K30" s="49"/>
      <c r="L30" s="51"/>
      <c r="M30" s="49"/>
      <c r="N30" s="51"/>
      <c r="O30" s="49"/>
      <c r="P30" s="51"/>
      <c r="Q30" s="49"/>
      <c r="R30" s="51"/>
      <c r="S30" s="49"/>
      <c r="T30" s="51"/>
      <c r="U30" s="49"/>
      <c r="V30" s="51"/>
      <c r="W30" s="49"/>
    </row>
    <row r="31" spans="1:23" x14ac:dyDescent="0.45">
      <c r="A31" s="6" t="s">
        <v>29</v>
      </c>
      <c r="B31" s="6"/>
      <c r="C31" s="6"/>
      <c r="E31" s="49"/>
      <c r="F31" s="51"/>
      <c r="G31" s="49"/>
      <c r="H31" s="51"/>
      <c r="I31" s="49"/>
      <c r="J31" s="51"/>
      <c r="K31" s="49"/>
      <c r="L31" s="51"/>
      <c r="M31" s="49"/>
      <c r="N31" s="51"/>
      <c r="O31" s="49"/>
      <c r="P31" s="49"/>
      <c r="Q31" s="49"/>
      <c r="R31" s="51"/>
      <c r="S31" s="49"/>
      <c r="T31" s="51"/>
      <c r="U31" s="49"/>
      <c r="V31" s="51"/>
      <c r="W31" s="49"/>
    </row>
    <row r="32" spans="1:23" x14ac:dyDescent="0.45">
      <c r="E32" s="49"/>
      <c r="F32" s="51"/>
      <c r="G32" s="49"/>
      <c r="H32" s="51"/>
      <c r="I32" s="49"/>
      <c r="J32" s="51"/>
      <c r="K32" s="49"/>
      <c r="L32" s="51"/>
      <c r="M32" s="49"/>
      <c r="N32" s="51"/>
      <c r="O32" s="49"/>
      <c r="P32" s="49"/>
      <c r="Q32" s="49"/>
      <c r="R32" s="51"/>
      <c r="S32" s="49"/>
      <c r="T32" s="51"/>
      <c r="U32" s="49"/>
      <c r="V32" s="51"/>
      <c r="W32" s="49"/>
    </row>
    <row r="33" spans="2:23" s="6" customFormat="1" x14ac:dyDescent="0.45">
      <c r="B33" s="4"/>
      <c r="C33" s="4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W33" s="61"/>
    </row>
    <row r="34" spans="2:23" s="3" customFormat="1" x14ac:dyDescent="0.45">
      <c r="B34" s="3" t="s">
        <v>30</v>
      </c>
      <c r="D34" s="30"/>
      <c r="E34" s="56"/>
      <c r="F34" s="5"/>
      <c r="H34" s="13"/>
      <c r="I34" s="13"/>
      <c r="J34" s="13"/>
      <c r="K34" s="56"/>
      <c r="L34" s="56"/>
      <c r="M34" s="3" t="s">
        <v>30</v>
      </c>
      <c r="N34" s="47"/>
    </row>
    <row r="35" spans="2:23" s="3" customFormat="1" x14ac:dyDescent="0.45">
      <c r="D35" s="30"/>
      <c r="E35" s="56"/>
      <c r="F35" s="5"/>
      <c r="H35" s="13"/>
      <c r="I35" s="13"/>
      <c r="J35" s="13"/>
      <c r="K35" s="56"/>
      <c r="L35" s="56"/>
      <c r="N35" s="47"/>
    </row>
    <row r="36" spans="2:23" s="3" customFormat="1" x14ac:dyDescent="0.45">
      <c r="B36" s="5"/>
      <c r="C36" s="5"/>
      <c r="D36" s="30"/>
      <c r="E36" s="56"/>
      <c r="F36" s="5"/>
      <c r="H36" s="13"/>
      <c r="I36" s="13"/>
      <c r="J36" s="13"/>
      <c r="K36" s="56"/>
      <c r="L36" s="56"/>
      <c r="N36" s="47"/>
    </row>
    <row r="37" spans="2:23" s="3" customFormat="1" x14ac:dyDescent="0.45">
      <c r="D37" s="30"/>
      <c r="E37" s="56"/>
      <c r="F37" s="5"/>
      <c r="H37" s="13"/>
      <c r="I37" s="13"/>
      <c r="J37" s="13"/>
      <c r="K37" s="56"/>
      <c r="L37" s="56"/>
      <c r="N37" s="47"/>
    </row>
  </sheetData>
  <mergeCells count="1">
    <mergeCell ref="M9:Q9"/>
  </mergeCells>
  <pageMargins left="0.5" right="0" top="0.75" bottom="0.25" header="0.25" footer="0.25"/>
  <pageSetup paperSize="9" scale="73" fitToHeight="0" orientation="landscape" r:id="rId1"/>
  <headerFooter>
    <oddFooter>&amp;C&amp;"Angsana New,Regular"&amp;14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topLeftCell="C22" zoomScaleNormal="70" zoomScaleSheetLayoutView="100" workbookViewId="0">
      <selection activeCell="T7" sqref="T1:T1048576"/>
    </sheetView>
  </sheetViews>
  <sheetFormatPr defaultColWidth="9.140625" defaultRowHeight="21" x14ac:dyDescent="0.45"/>
  <cols>
    <col min="1" max="1" width="2" style="63" customWidth="1"/>
    <col min="2" max="2" width="36.28515625" style="64" customWidth="1"/>
    <col min="3" max="3" width="8.42578125" style="64" customWidth="1"/>
    <col min="4" max="4" width="0.7109375" style="63" customWidth="1"/>
    <col min="5" max="5" width="14.7109375" style="63" customWidth="1"/>
    <col min="6" max="6" width="0.7109375" style="63" customWidth="1"/>
    <col min="7" max="7" width="14.7109375" style="63" customWidth="1"/>
    <col min="8" max="8" width="0.42578125" style="63" customWidth="1"/>
    <col min="9" max="9" width="14.7109375" style="63" customWidth="1"/>
    <col min="10" max="10" width="0.7109375" style="63" customWidth="1"/>
    <col min="11" max="11" width="14.7109375" style="63" customWidth="1"/>
    <col min="12" max="12" width="0.42578125" style="63" customWidth="1"/>
    <col min="13" max="13" width="14.7109375" style="63" customWidth="1"/>
    <col min="14" max="14" width="0.7109375" style="63" customWidth="1"/>
    <col min="15" max="15" width="14.7109375" style="63" customWidth="1"/>
    <col min="16" max="16" width="0.7109375" style="63" customWidth="1"/>
    <col min="17" max="17" width="14.7109375" style="63" customWidth="1"/>
    <col min="18" max="18" width="0.7109375" style="63" customWidth="1"/>
    <col min="19" max="19" width="14.7109375" style="63" customWidth="1"/>
    <col min="20" max="16384" width="9.140625" style="63"/>
  </cols>
  <sheetData>
    <row r="1" spans="1:19" x14ac:dyDescent="0.45">
      <c r="Q1" s="65"/>
      <c r="R1" s="65"/>
      <c r="S1" s="65" t="s">
        <v>62</v>
      </c>
    </row>
    <row r="2" spans="1:19" ht="6.75" customHeight="1" x14ac:dyDescent="0.45">
      <c r="S2" s="66"/>
    </row>
    <row r="3" spans="1:19" x14ac:dyDescent="0.45">
      <c r="A3" s="67" t="s">
        <v>193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x14ac:dyDescent="0.45">
      <c r="A4" s="67" t="s">
        <v>63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19" x14ac:dyDescent="0.45">
      <c r="A5" s="67" t="s">
        <v>198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</row>
    <row r="6" spans="1:19" x14ac:dyDescent="0.45">
      <c r="A6" s="67" t="s">
        <v>213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</row>
    <row r="7" spans="1:19" ht="7.5" customHeight="1" x14ac:dyDescent="0.45">
      <c r="S7" s="66"/>
    </row>
    <row r="8" spans="1:19" x14ac:dyDescent="0.45">
      <c r="D8" s="68"/>
      <c r="E8" s="68" t="s">
        <v>64</v>
      </c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</row>
    <row r="9" spans="1:19" x14ac:dyDescent="0.45">
      <c r="D9" s="69"/>
      <c r="E9" s="69"/>
      <c r="F9" s="69"/>
      <c r="G9" s="69"/>
      <c r="H9" s="69"/>
      <c r="I9" s="68" t="s">
        <v>55</v>
      </c>
      <c r="J9" s="68"/>
      <c r="K9" s="68"/>
      <c r="L9" s="70"/>
      <c r="M9" s="71" t="s">
        <v>99</v>
      </c>
      <c r="N9" s="71"/>
      <c r="O9" s="71"/>
      <c r="P9" s="71"/>
      <c r="Q9" s="71"/>
      <c r="R9" s="70"/>
    </row>
    <row r="10" spans="1:19" x14ac:dyDescent="0.45">
      <c r="H10" s="69"/>
      <c r="I10" s="72"/>
      <c r="J10" s="72"/>
      <c r="K10" s="72"/>
      <c r="L10" s="73"/>
      <c r="M10" s="74" t="s">
        <v>100</v>
      </c>
      <c r="N10" s="74"/>
      <c r="O10" s="74"/>
      <c r="P10" s="75"/>
      <c r="Q10" s="75" t="s">
        <v>67</v>
      </c>
      <c r="R10" s="75"/>
    </row>
    <row r="11" spans="1:19" x14ac:dyDescent="0.45">
      <c r="H11" s="69"/>
      <c r="I11" s="70"/>
      <c r="J11" s="70"/>
      <c r="K11" s="70"/>
      <c r="L11" s="73"/>
      <c r="M11" s="70" t="s">
        <v>68</v>
      </c>
      <c r="O11" s="70" t="s">
        <v>101</v>
      </c>
      <c r="P11" s="70"/>
      <c r="Q11" s="70" t="s">
        <v>70</v>
      </c>
      <c r="R11" s="70"/>
    </row>
    <row r="12" spans="1:19" x14ac:dyDescent="0.45">
      <c r="E12" s="75" t="s">
        <v>71</v>
      </c>
      <c r="G12" s="76" t="s">
        <v>72</v>
      </c>
      <c r="H12" s="69"/>
      <c r="I12" s="73"/>
      <c r="J12" s="70"/>
      <c r="K12" s="70"/>
      <c r="L12" s="73"/>
      <c r="M12" s="73" t="s">
        <v>180</v>
      </c>
      <c r="N12" s="70"/>
      <c r="O12" s="70" t="s">
        <v>102</v>
      </c>
      <c r="P12" s="70"/>
      <c r="Q12" s="75" t="s">
        <v>74</v>
      </c>
      <c r="R12" s="70"/>
      <c r="S12" s="75" t="s">
        <v>77</v>
      </c>
    </row>
    <row r="13" spans="1:19" x14ac:dyDescent="0.45">
      <c r="B13" s="63"/>
      <c r="C13" s="63"/>
      <c r="D13" s="69"/>
      <c r="E13" s="75" t="s">
        <v>78</v>
      </c>
      <c r="F13" s="69"/>
      <c r="G13" s="76" t="s">
        <v>79</v>
      </c>
      <c r="H13" s="77"/>
      <c r="I13" s="75" t="s">
        <v>80</v>
      </c>
      <c r="J13" s="69"/>
      <c r="L13" s="73"/>
      <c r="M13" s="75" t="s">
        <v>181</v>
      </c>
      <c r="N13" s="75"/>
      <c r="O13" s="70" t="s">
        <v>81</v>
      </c>
      <c r="P13" s="70"/>
      <c r="Q13" s="75" t="s">
        <v>82</v>
      </c>
      <c r="R13" s="70"/>
      <c r="S13" s="75" t="s">
        <v>84</v>
      </c>
    </row>
    <row r="14" spans="1:19" x14ac:dyDescent="0.45">
      <c r="B14" s="66"/>
      <c r="C14" s="78" t="s">
        <v>1</v>
      </c>
      <c r="D14" s="77"/>
      <c r="E14" s="79" t="s">
        <v>85</v>
      </c>
      <c r="F14" s="77"/>
      <c r="G14" s="79" t="s">
        <v>85</v>
      </c>
      <c r="I14" s="79" t="s">
        <v>86</v>
      </c>
      <c r="J14" s="77"/>
      <c r="K14" s="79" t="s">
        <v>56</v>
      </c>
      <c r="L14" s="70"/>
      <c r="M14" s="79" t="s">
        <v>87</v>
      </c>
      <c r="N14" s="75"/>
      <c r="O14" s="79" t="s">
        <v>103</v>
      </c>
      <c r="P14" s="75"/>
      <c r="Q14" s="79" t="s">
        <v>88</v>
      </c>
      <c r="R14" s="75"/>
      <c r="S14" s="79" t="s">
        <v>91</v>
      </c>
    </row>
    <row r="15" spans="1:19" x14ac:dyDescent="0.45">
      <c r="A15" s="63" t="s">
        <v>104</v>
      </c>
      <c r="B15" s="63"/>
      <c r="C15" s="63"/>
      <c r="D15" s="80"/>
      <c r="E15" s="81">
        <v>347500000</v>
      </c>
      <c r="F15" s="80"/>
      <c r="G15" s="81">
        <v>275164000</v>
      </c>
      <c r="H15" s="80"/>
      <c r="I15" s="81">
        <v>34750000</v>
      </c>
      <c r="J15" s="80"/>
      <c r="K15" s="81">
        <v>199229292.44</v>
      </c>
      <c r="L15" s="81"/>
      <c r="M15" s="81">
        <v>-64860035.630000003</v>
      </c>
      <c r="N15" s="81"/>
      <c r="O15" s="81">
        <v>0</v>
      </c>
      <c r="P15" s="81"/>
      <c r="Q15" s="81">
        <f>SUM(M15:O15)</f>
        <v>-64860035.630000003</v>
      </c>
      <c r="R15" s="81"/>
      <c r="S15" s="82">
        <f>E15+G15+I15+K15+Q15</f>
        <v>791783256.81000006</v>
      </c>
    </row>
    <row r="16" spans="1:19" x14ac:dyDescent="0.45">
      <c r="A16" s="83" t="s">
        <v>93</v>
      </c>
      <c r="B16" s="63"/>
      <c r="C16" s="63"/>
      <c r="D16" s="80"/>
      <c r="E16" s="81"/>
      <c r="F16" s="80"/>
      <c r="G16" s="81"/>
      <c r="H16" s="80"/>
      <c r="I16" s="81"/>
      <c r="J16" s="80"/>
      <c r="K16" s="81"/>
      <c r="L16" s="81"/>
      <c r="M16" s="81"/>
      <c r="N16" s="81"/>
      <c r="O16" s="81"/>
      <c r="P16" s="81"/>
      <c r="Q16" s="81"/>
      <c r="R16" s="81"/>
      <c r="S16" s="81"/>
    </row>
    <row r="17" spans="1:19" x14ac:dyDescent="0.45">
      <c r="A17" s="83"/>
      <c r="B17" s="84" t="s">
        <v>94</v>
      </c>
      <c r="C17" s="84"/>
      <c r="D17" s="80"/>
      <c r="E17" s="81">
        <v>0</v>
      </c>
      <c r="F17" s="80"/>
      <c r="G17" s="81">
        <v>0</v>
      </c>
      <c r="H17" s="80"/>
      <c r="I17" s="81">
        <v>0</v>
      </c>
      <c r="J17" s="80"/>
      <c r="K17" s="81">
        <v>159836920.97999999</v>
      </c>
      <c r="L17" s="81"/>
      <c r="M17" s="81">
        <v>24780000</v>
      </c>
      <c r="N17" s="81"/>
      <c r="O17" s="81">
        <v>0</v>
      </c>
      <c r="P17" s="81"/>
      <c r="Q17" s="81">
        <f>SUM(M17)</f>
        <v>24780000</v>
      </c>
      <c r="R17" s="81"/>
      <c r="S17" s="81">
        <f>Q17+K17</f>
        <v>184616920.97999999</v>
      </c>
    </row>
    <row r="18" spans="1:19" x14ac:dyDescent="0.45">
      <c r="A18" s="83"/>
      <c r="B18" s="84" t="s">
        <v>95</v>
      </c>
      <c r="C18" s="85">
        <v>18</v>
      </c>
      <c r="D18" s="80"/>
      <c r="E18" s="81">
        <v>0</v>
      </c>
      <c r="F18" s="80"/>
      <c r="G18" s="81">
        <v>0</v>
      </c>
      <c r="H18" s="80"/>
      <c r="I18" s="81">
        <v>0</v>
      </c>
      <c r="J18" s="80"/>
      <c r="K18" s="81">
        <v>-298850000</v>
      </c>
      <c r="L18" s="81"/>
      <c r="M18" s="81">
        <v>0</v>
      </c>
      <c r="N18" s="81"/>
      <c r="O18" s="81">
        <v>0</v>
      </c>
      <c r="P18" s="81"/>
      <c r="Q18" s="81">
        <f>SUM(M18)</f>
        <v>0</v>
      </c>
      <c r="R18" s="81"/>
      <c r="S18" s="81">
        <f>Q18+K18</f>
        <v>-298850000</v>
      </c>
    </row>
    <row r="19" spans="1:19" ht="21.75" thickBot="1" x14ac:dyDescent="0.5">
      <c r="A19" s="63" t="s">
        <v>214</v>
      </c>
      <c r="B19" s="63"/>
      <c r="C19" s="77"/>
      <c r="D19" s="80"/>
      <c r="E19" s="86">
        <v>347500000</v>
      </c>
      <c r="F19" s="80"/>
      <c r="G19" s="86">
        <v>275164000</v>
      </c>
      <c r="H19" s="80"/>
      <c r="I19" s="86">
        <v>34750000</v>
      </c>
      <c r="J19" s="80"/>
      <c r="K19" s="86">
        <f>SUM(K15:K18)</f>
        <v>60216213.419999957</v>
      </c>
      <c r="L19" s="81"/>
      <c r="M19" s="86">
        <f>SUM(M15:M17)</f>
        <v>-40080035.630000003</v>
      </c>
      <c r="N19" s="81"/>
      <c r="O19" s="86">
        <f>SUM(O15:O18)</f>
        <v>0</v>
      </c>
      <c r="P19" s="81"/>
      <c r="Q19" s="86">
        <f>SUM(Q15:Q17)</f>
        <v>-40080035.630000003</v>
      </c>
      <c r="R19" s="81"/>
      <c r="S19" s="86">
        <f>SUM(S15:S18)</f>
        <v>677550177.79000008</v>
      </c>
    </row>
    <row r="20" spans="1:19" ht="10.5" customHeight="1" thickTop="1" x14ac:dyDescent="0.45">
      <c r="B20" s="85"/>
      <c r="C20" s="77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1"/>
      <c r="Q20" s="80"/>
      <c r="R20" s="81"/>
      <c r="S20" s="80"/>
    </row>
    <row r="21" spans="1:19" x14ac:dyDescent="0.45">
      <c r="A21" s="63" t="s">
        <v>96</v>
      </c>
      <c r="B21" s="63"/>
      <c r="C21" s="63"/>
      <c r="D21" s="80"/>
      <c r="E21" s="81">
        <v>347500000</v>
      </c>
      <c r="F21" s="80"/>
      <c r="G21" s="81">
        <v>275164000</v>
      </c>
      <c r="H21" s="80"/>
      <c r="I21" s="81">
        <v>34750000</v>
      </c>
      <c r="J21" s="80"/>
      <c r="K21" s="81">
        <v>197474895.75999999</v>
      </c>
      <c r="L21" s="81"/>
      <c r="M21" s="81">
        <v>-25878835.629999999</v>
      </c>
      <c r="N21" s="81"/>
      <c r="O21" s="81">
        <v>0</v>
      </c>
      <c r="P21" s="81"/>
      <c r="Q21" s="81">
        <f>SUM(M21:O21)</f>
        <v>-25878835.629999999</v>
      </c>
      <c r="R21" s="81"/>
      <c r="S21" s="81">
        <f>SUM(E21:K21,Q21)</f>
        <v>829010060.13</v>
      </c>
    </row>
    <row r="22" spans="1:19" x14ac:dyDescent="0.45">
      <c r="A22" s="83" t="s">
        <v>93</v>
      </c>
      <c r="B22" s="63"/>
      <c r="C22" s="63"/>
      <c r="D22" s="80"/>
      <c r="E22" s="81"/>
      <c r="F22" s="80"/>
      <c r="G22" s="81"/>
      <c r="H22" s="80"/>
      <c r="I22" s="81"/>
      <c r="J22" s="80"/>
      <c r="K22" s="81"/>
      <c r="L22" s="81"/>
      <c r="M22" s="81"/>
      <c r="N22" s="81"/>
      <c r="O22" s="81"/>
      <c r="P22" s="81"/>
      <c r="Q22" s="81"/>
      <c r="R22" s="81"/>
      <c r="S22" s="81"/>
    </row>
    <row r="23" spans="1:19" x14ac:dyDescent="0.45">
      <c r="A23" s="83"/>
      <c r="B23" s="84" t="s">
        <v>94</v>
      </c>
      <c r="C23" s="63"/>
      <c r="D23" s="80"/>
      <c r="E23" s="81">
        <v>0</v>
      </c>
      <c r="F23" s="80"/>
      <c r="G23" s="81">
        <v>0</v>
      </c>
      <c r="H23" s="80"/>
      <c r="I23" s="81">
        <v>0</v>
      </c>
      <c r="J23" s="80"/>
      <c r="K23" s="81">
        <v>304154160.76000011</v>
      </c>
      <c r="L23" s="81"/>
      <c r="M23" s="81">
        <v>1547200</v>
      </c>
      <c r="N23" s="81"/>
      <c r="O23" s="81">
        <v>-12018982.140000001</v>
      </c>
      <c r="P23" s="81"/>
      <c r="Q23" s="81">
        <f>SUM(M23:O23)</f>
        <v>-10471782.140000001</v>
      </c>
      <c r="R23" s="81"/>
      <c r="S23" s="81">
        <f>K23+Q23</f>
        <v>293682378.62000012</v>
      </c>
    </row>
    <row r="24" spans="1:19" x14ac:dyDescent="0.45">
      <c r="A24" s="83"/>
      <c r="B24" s="87" t="s">
        <v>97</v>
      </c>
      <c r="C24" s="63"/>
      <c r="D24" s="80"/>
      <c r="E24" s="81"/>
      <c r="F24" s="80"/>
      <c r="G24" s="81"/>
      <c r="H24" s="80"/>
      <c r="I24" s="81"/>
      <c r="J24" s="80"/>
      <c r="K24" s="81"/>
      <c r="L24" s="81"/>
      <c r="M24" s="81"/>
      <c r="N24" s="81"/>
      <c r="O24" s="81"/>
      <c r="P24" s="81"/>
      <c r="Q24" s="154"/>
      <c r="R24" s="81"/>
      <c r="S24" s="81"/>
    </row>
    <row r="25" spans="1:19" x14ac:dyDescent="0.45">
      <c r="A25" s="83"/>
      <c r="B25" s="87" t="s">
        <v>98</v>
      </c>
      <c r="C25" s="63"/>
      <c r="D25" s="80"/>
      <c r="E25" s="81">
        <v>0</v>
      </c>
      <c r="F25" s="80"/>
      <c r="G25" s="81">
        <v>0</v>
      </c>
      <c r="H25" s="80"/>
      <c r="I25" s="81">
        <v>0</v>
      </c>
      <c r="J25" s="80"/>
      <c r="K25" s="81">
        <v>-12018982.140000001</v>
      </c>
      <c r="L25" s="81"/>
      <c r="M25" s="81">
        <v>0</v>
      </c>
      <c r="N25" s="81"/>
      <c r="O25" s="81">
        <v>12018982.140000001</v>
      </c>
      <c r="P25" s="81"/>
      <c r="Q25" s="81">
        <f>SUM(O25:P25)</f>
        <v>12018982.140000001</v>
      </c>
      <c r="R25" s="81"/>
      <c r="S25" s="81">
        <f>K25+Q25</f>
        <v>0</v>
      </c>
    </row>
    <row r="26" spans="1:19" x14ac:dyDescent="0.45">
      <c r="A26" s="83"/>
      <c r="B26" s="84" t="s">
        <v>95</v>
      </c>
      <c r="C26" s="85">
        <v>18</v>
      </c>
      <c r="D26" s="80"/>
      <c r="E26" s="81">
        <v>0</v>
      </c>
      <c r="F26" s="80"/>
      <c r="G26" s="81">
        <v>0</v>
      </c>
      <c r="H26" s="80"/>
      <c r="I26" s="81">
        <v>0</v>
      </c>
      <c r="J26" s="80"/>
      <c r="K26" s="81">
        <v>-364875000</v>
      </c>
      <c r="L26" s="81"/>
      <c r="M26" s="81">
        <v>0</v>
      </c>
      <c r="N26" s="81"/>
      <c r="O26" s="81">
        <v>0</v>
      </c>
      <c r="P26" s="81"/>
      <c r="Q26" s="81">
        <v>0</v>
      </c>
      <c r="R26" s="81"/>
      <c r="S26" s="81">
        <f>K26+Q26</f>
        <v>-364875000</v>
      </c>
    </row>
    <row r="27" spans="1:19" ht="21.75" thickBot="1" x14ac:dyDescent="0.5">
      <c r="A27" s="63" t="s">
        <v>215</v>
      </c>
      <c r="B27" s="63"/>
      <c r="C27" s="85"/>
      <c r="D27" s="80"/>
      <c r="E27" s="86">
        <v>347500000</v>
      </c>
      <c r="F27" s="80"/>
      <c r="G27" s="86">
        <v>275164000</v>
      </c>
      <c r="H27" s="80"/>
      <c r="I27" s="86">
        <v>34750000</v>
      </c>
      <c r="J27" s="80"/>
      <c r="K27" s="86">
        <f>SUM(K21:K26)</f>
        <v>124735074.38000011</v>
      </c>
      <c r="L27" s="81"/>
      <c r="M27" s="86">
        <f>SUM(M21:M26)</f>
        <v>-24331635.629999999</v>
      </c>
      <c r="N27" s="81"/>
      <c r="O27" s="86">
        <f>SUM(O21:O26)</f>
        <v>0</v>
      </c>
      <c r="P27" s="81"/>
      <c r="Q27" s="86">
        <f>SUM(Q21:Q26)</f>
        <v>-24331635.629999995</v>
      </c>
      <c r="R27" s="81"/>
      <c r="S27" s="86">
        <f>SUM(S21:S26)</f>
        <v>757817438.75</v>
      </c>
    </row>
    <row r="28" spans="1:19" ht="21.75" thickTop="1" x14ac:dyDescent="0.45">
      <c r="B28" s="88"/>
      <c r="C28" s="88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1"/>
      <c r="Q28" s="80"/>
      <c r="R28" s="81"/>
      <c r="S28" s="80"/>
    </row>
    <row r="29" spans="1:19" s="64" customFormat="1" x14ac:dyDescent="0.45">
      <c r="A29" s="64" t="s">
        <v>29</v>
      </c>
      <c r="B29" s="88"/>
      <c r="C29" s="88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</row>
    <row r="30" spans="1:19" s="87" customFormat="1" x14ac:dyDescent="0.45">
      <c r="A30" s="90"/>
    </row>
    <row r="31" spans="1:19" s="87" customFormat="1" x14ac:dyDescent="0.45">
      <c r="A31" s="90"/>
      <c r="B31" s="87" t="s">
        <v>30</v>
      </c>
      <c r="C31" s="91"/>
      <c r="D31" s="63"/>
      <c r="E31" s="75"/>
      <c r="F31" s="63"/>
      <c r="G31" s="64"/>
      <c r="H31" s="92"/>
      <c r="I31" s="92"/>
      <c r="J31" s="92"/>
      <c r="K31" s="87" t="s">
        <v>30</v>
      </c>
      <c r="L31" s="89"/>
      <c r="M31" s="89"/>
      <c r="N31" s="89"/>
      <c r="O31" s="89"/>
      <c r="P31" s="89"/>
    </row>
    <row r="32" spans="1:19" s="87" customFormat="1" x14ac:dyDescent="0.45">
      <c r="A32" s="90"/>
      <c r="C32" s="91"/>
      <c r="D32" s="63"/>
      <c r="E32" s="75"/>
      <c r="F32" s="63"/>
      <c r="G32" s="64"/>
      <c r="H32" s="92"/>
      <c r="I32" s="92"/>
      <c r="J32" s="92"/>
      <c r="L32" s="89"/>
      <c r="M32" s="89"/>
      <c r="N32" s="89"/>
      <c r="O32" s="89"/>
      <c r="P32" s="89"/>
    </row>
  </sheetData>
  <pageMargins left="0.5" right="0" top="0.75" bottom="0.25" header="0.25" footer="0.25"/>
  <pageSetup paperSize="9" scale="80" orientation="landscape" r:id="rId1"/>
  <headerFooter>
    <oddFooter>&amp;C&amp;"Angsana New,Regular"&amp;14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zoomScale="90" zoomScaleNormal="70" zoomScaleSheetLayoutView="90" workbookViewId="0">
      <selection activeCell="D18" sqref="D18"/>
    </sheetView>
  </sheetViews>
  <sheetFormatPr defaultColWidth="9.140625" defaultRowHeight="21" x14ac:dyDescent="0.45"/>
  <cols>
    <col min="1" max="2" width="1.85546875" style="3" customWidth="1"/>
    <col min="3" max="3" width="36.42578125" style="3" customWidth="1"/>
    <col min="4" max="4" width="9.5703125" style="16" customWidth="1"/>
    <col min="5" max="5" width="0.85546875" style="13" customWidth="1"/>
    <col min="6" max="6" width="15.85546875" style="13" bestFit="1" customWidth="1"/>
    <col min="7" max="7" width="0.85546875" style="13" customWidth="1"/>
    <col min="8" max="8" width="15.85546875" style="13" bestFit="1" customWidth="1"/>
    <col min="9" max="9" width="0.85546875" style="3" customWidth="1"/>
    <col min="10" max="10" width="14.85546875" style="20" customWidth="1"/>
    <col min="11" max="11" width="0.85546875" style="3" customWidth="1"/>
    <col min="12" max="12" width="14.85546875" style="20" customWidth="1"/>
    <col min="13" max="16384" width="9.140625" style="3"/>
  </cols>
  <sheetData>
    <row r="1" spans="1:12" x14ac:dyDescent="0.45">
      <c r="A1" s="5"/>
      <c r="D1" s="93"/>
      <c r="E1" s="45"/>
      <c r="F1" s="29"/>
      <c r="G1" s="45"/>
      <c r="H1" s="29"/>
      <c r="K1" s="119"/>
      <c r="L1" s="119" t="s">
        <v>62</v>
      </c>
    </row>
    <row r="2" spans="1:12" ht="9.9499999999999993" customHeight="1" x14ac:dyDescent="0.4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45">
      <c r="A3" s="163" t="s">
        <v>193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 x14ac:dyDescent="0.45">
      <c r="A4" s="163" t="s">
        <v>105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x14ac:dyDescent="0.45">
      <c r="A5" s="168" t="s">
        <v>216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</row>
    <row r="6" spans="1:12" ht="9.9499999999999993" customHeight="1" x14ac:dyDescent="0.4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2" x14ac:dyDescent="0.45">
      <c r="C7" s="141"/>
      <c r="D7" s="94"/>
      <c r="E7" s="141"/>
      <c r="F7" s="169" t="s">
        <v>64</v>
      </c>
      <c r="G7" s="169"/>
      <c r="H7" s="169"/>
      <c r="I7" s="169"/>
      <c r="J7" s="169"/>
      <c r="K7" s="169"/>
      <c r="L7" s="169"/>
    </row>
    <row r="8" spans="1:12" x14ac:dyDescent="0.45">
      <c r="C8" s="3" t="s">
        <v>25</v>
      </c>
      <c r="F8" s="170" t="s">
        <v>194</v>
      </c>
      <c r="G8" s="170"/>
      <c r="H8" s="170"/>
      <c r="J8" s="167" t="s">
        <v>195</v>
      </c>
      <c r="K8" s="167"/>
      <c r="L8" s="167"/>
    </row>
    <row r="9" spans="1:12" x14ac:dyDescent="0.45">
      <c r="F9" s="165" t="s">
        <v>217</v>
      </c>
      <c r="G9" s="165"/>
      <c r="H9" s="165"/>
      <c r="I9" s="165"/>
      <c r="J9" s="165"/>
      <c r="K9" s="165"/>
      <c r="L9" s="165"/>
    </row>
    <row r="10" spans="1:12" x14ac:dyDescent="0.45">
      <c r="D10" s="12" t="s">
        <v>1</v>
      </c>
      <c r="F10" s="95" t="s">
        <v>106</v>
      </c>
      <c r="H10" s="95" t="s">
        <v>107</v>
      </c>
      <c r="I10" s="13"/>
      <c r="J10" s="95" t="s">
        <v>106</v>
      </c>
      <c r="K10" s="13"/>
      <c r="L10" s="95" t="s">
        <v>107</v>
      </c>
    </row>
    <row r="11" spans="1:12" x14ac:dyDescent="0.45">
      <c r="A11" s="5" t="s">
        <v>108</v>
      </c>
      <c r="F11" s="22"/>
      <c r="G11" s="22"/>
      <c r="H11" s="22"/>
      <c r="I11" s="22"/>
      <c r="J11" s="29"/>
      <c r="K11" s="22"/>
      <c r="L11" s="29"/>
    </row>
    <row r="12" spans="1:12" x14ac:dyDescent="0.45">
      <c r="B12" s="3" t="s">
        <v>109</v>
      </c>
      <c r="F12" s="106">
        <v>2323079012.9200001</v>
      </c>
      <c r="G12" s="107"/>
      <c r="H12" s="106">
        <v>1817288253.23</v>
      </c>
      <c r="I12" s="107"/>
      <c r="J12" s="106">
        <v>387962273.2700001</v>
      </c>
      <c r="K12" s="107"/>
      <c r="L12" s="106">
        <v>435382419.22000003</v>
      </c>
    </row>
    <row r="13" spans="1:12" x14ac:dyDescent="0.45">
      <c r="B13" s="3" t="s">
        <v>110</v>
      </c>
      <c r="F13" s="106">
        <v>8487147.5399999991</v>
      </c>
      <c r="G13" s="107"/>
      <c r="H13" s="106">
        <v>14592139.1</v>
      </c>
      <c r="I13" s="107"/>
      <c r="J13" s="106">
        <v>39557861.539999999</v>
      </c>
      <c r="K13" s="107"/>
      <c r="L13" s="106">
        <v>37384146.100000001</v>
      </c>
    </row>
    <row r="14" spans="1:12" x14ac:dyDescent="0.45">
      <c r="B14" s="3" t="s">
        <v>111</v>
      </c>
      <c r="F14" s="106"/>
      <c r="G14" s="107"/>
      <c r="H14" s="106"/>
      <c r="I14" s="107"/>
      <c r="J14" s="106"/>
      <c r="K14" s="107"/>
      <c r="L14" s="106"/>
    </row>
    <row r="15" spans="1:12" x14ac:dyDescent="0.45">
      <c r="C15" s="21" t="s">
        <v>11</v>
      </c>
      <c r="F15" s="106">
        <v>0</v>
      </c>
      <c r="G15" s="107"/>
      <c r="H15" s="106">
        <v>0</v>
      </c>
      <c r="I15" s="107"/>
      <c r="J15" s="106">
        <v>267971575</v>
      </c>
      <c r="K15" s="107"/>
      <c r="L15" s="106">
        <v>89806690</v>
      </c>
    </row>
    <row r="16" spans="1:12" x14ac:dyDescent="0.45">
      <c r="C16" s="21" t="s">
        <v>12</v>
      </c>
      <c r="F16" s="106">
        <v>5995000</v>
      </c>
      <c r="G16" s="107"/>
      <c r="H16" s="106">
        <v>3177000</v>
      </c>
      <c r="I16" s="107"/>
      <c r="J16" s="106">
        <v>5995000</v>
      </c>
      <c r="K16" s="107"/>
      <c r="L16" s="106">
        <v>3177000</v>
      </c>
    </row>
    <row r="17" spans="1:12" x14ac:dyDescent="0.45">
      <c r="B17" s="3" t="s">
        <v>112</v>
      </c>
      <c r="D17" s="98"/>
      <c r="F17" s="106">
        <v>14077477.839999974</v>
      </c>
      <c r="G17" s="107"/>
      <c r="H17" s="106">
        <v>17532205.800000001</v>
      </c>
      <c r="I17" s="107"/>
      <c r="J17" s="106">
        <v>5863433.6299999952</v>
      </c>
      <c r="K17" s="107"/>
      <c r="L17" s="106">
        <v>8043044.7800000003</v>
      </c>
    </row>
    <row r="18" spans="1:12" x14ac:dyDescent="0.45">
      <c r="C18" s="5" t="s">
        <v>113</v>
      </c>
      <c r="D18" s="16">
        <v>3.4</v>
      </c>
      <c r="F18" s="108">
        <f>SUM(F12:F17)</f>
        <v>2351638638.3000002</v>
      </c>
      <c r="G18" s="107"/>
      <c r="H18" s="108">
        <f>SUM(H12:H17)</f>
        <v>1852589598.1299999</v>
      </c>
      <c r="I18" s="107"/>
      <c r="J18" s="108">
        <f>SUM(J12:J17)</f>
        <v>707350143.44000018</v>
      </c>
      <c r="K18" s="107"/>
      <c r="L18" s="109">
        <f>SUM(L12:L17)</f>
        <v>573793300.10000002</v>
      </c>
    </row>
    <row r="19" spans="1:12" x14ac:dyDescent="0.45">
      <c r="F19" s="110"/>
      <c r="G19" s="50"/>
      <c r="H19" s="50"/>
      <c r="I19" s="50"/>
      <c r="J19" s="110"/>
      <c r="K19" s="50"/>
      <c r="L19" s="50"/>
    </row>
    <row r="20" spans="1:12" x14ac:dyDescent="0.45">
      <c r="A20" s="5" t="s">
        <v>114</v>
      </c>
      <c r="F20" s="110"/>
      <c r="G20" s="50"/>
      <c r="H20" s="50"/>
      <c r="I20" s="50"/>
      <c r="J20" s="110"/>
      <c r="K20" s="50"/>
      <c r="L20" s="50"/>
    </row>
    <row r="21" spans="1:12" x14ac:dyDescent="0.45">
      <c r="B21" s="5" t="s">
        <v>115</v>
      </c>
      <c r="F21" s="106">
        <v>1224857528.52</v>
      </c>
      <c r="G21" s="107"/>
      <c r="H21" s="106">
        <v>933536042.39999998</v>
      </c>
      <c r="I21" s="107"/>
      <c r="J21" s="106">
        <v>354807908.80000001</v>
      </c>
      <c r="K21" s="107"/>
      <c r="L21" s="106">
        <v>357691090.00999999</v>
      </c>
    </row>
    <row r="22" spans="1:12" x14ac:dyDescent="0.45">
      <c r="B22" s="3" t="s">
        <v>116</v>
      </c>
      <c r="F22" s="106">
        <v>613059031.62</v>
      </c>
      <c r="G22" s="107"/>
      <c r="H22" s="106">
        <v>550970807.42999995</v>
      </c>
      <c r="I22" s="107"/>
      <c r="J22" s="106">
        <v>2161947.29</v>
      </c>
      <c r="K22" s="107"/>
      <c r="L22" s="106">
        <v>1475093.08</v>
      </c>
    </row>
    <row r="23" spans="1:12" x14ac:dyDescent="0.45">
      <c r="B23" s="5" t="s">
        <v>117</v>
      </c>
      <c r="F23" s="106">
        <v>126348883.44</v>
      </c>
      <c r="G23" s="107"/>
      <c r="H23" s="106">
        <v>117631275.09999999</v>
      </c>
      <c r="I23" s="107"/>
      <c r="J23" s="106">
        <v>42354414.289999999</v>
      </c>
      <c r="K23" s="107"/>
      <c r="L23" s="106">
        <v>38165625</v>
      </c>
    </row>
    <row r="24" spans="1:12" x14ac:dyDescent="0.45">
      <c r="C24" s="5" t="s">
        <v>118</v>
      </c>
      <c r="D24" s="16">
        <v>3.4</v>
      </c>
      <c r="F24" s="108">
        <f>SUM(F21:F23)</f>
        <v>1964265443.5799999</v>
      </c>
      <c r="G24" s="107"/>
      <c r="H24" s="108">
        <f>SUM(H21:H23)</f>
        <v>1602138124.9299998</v>
      </c>
      <c r="I24" s="107"/>
      <c r="J24" s="108">
        <f>SUM(J21:J23)</f>
        <v>399324270.38000005</v>
      </c>
      <c r="K24" s="107"/>
      <c r="L24" s="108">
        <f>SUM(L21:L23)</f>
        <v>397331808.08999997</v>
      </c>
    </row>
    <row r="25" spans="1:12" x14ac:dyDescent="0.45">
      <c r="A25" s="3" t="s">
        <v>183</v>
      </c>
      <c r="C25" s="5"/>
      <c r="F25" s="106"/>
      <c r="G25" s="107"/>
      <c r="H25" s="106"/>
      <c r="I25" s="107"/>
      <c r="J25" s="106"/>
      <c r="K25" s="107"/>
      <c r="L25" s="106"/>
    </row>
    <row r="26" spans="1:12" x14ac:dyDescent="0.45">
      <c r="B26" s="3" t="s">
        <v>184</v>
      </c>
      <c r="C26" s="5"/>
      <c r="F26" s="106">
        <f>F18-F24</f>
        <v>387373194.72000027</v>
      </c>
      <c r="G26" s="107"/>
      <c r="H26" s="106">
        <f>H18-H24</f>
        <v>250451473.20000005</v>
      </c>
      <c r="I26" s="107"/>
      <c r="J26" s="106">
        <f>J18-J24</f>
        <v>308025873.06000012</v>
      </c>
      <c r="K26" s="107"/>
      <c r="L26" s="106">
        <f>L18-L24</f>
        <v>176461492.01000005</v>
      </c>
    </row>
    <row r="27" spans="1:12" x14ac:dyDescent="0.45">
      <c r="A27" s="5" t="s">
        <v>199</v>
      </c>
      <c r="D27" s="99"/>
      <c r="E27" s="45"/>
      <c r="F27" s="111">
        <v>-2918956.7500000005</v>
      </c>
      <c r="G27" s="107"/>
      <c r="H27" s="111">
        <v>-3733550.57</v>
      </c>
      <c r="I27" s="107"/>
      <c r="J27" s="111">
        <v>-78400.820000000007</v>
      </c>
      <c r="K27" s="107"/>
      <c r="L27" s="111">
        <v>-75722.73</v>
      </c>
    </row>
    <row r="28" spans="1:12" x14ac:dyDescent="0.45">
      <c r="A28" s="3" t="s">
        <v>202</v>
      </c>
      <c r="D28" s="99"/>
      <c r="E28" s="45"/>
      <c r="F28" s="106">
        <f>SUM(F26:F27)</f>
        <v>384454237.97000027</v>
      </c>
      <c r="G28" s="107"/>
      <c r="H28" s="106">
        <f>SUM(H26:H27)</f>
        <v>246717922.63000005</v>
      </c>
      <c r="I28" s="107"/>
      <c r="J28" s="106">
        <f>SUM(J26:J27)</f>
        <v>307947472.24000013</v>
      </c>
      <c r="K28" s="107"/>
      <c r="L28" s="106">
        <f>SUM(L26:L27)</f>
        <v>176385769.28000006</v>
      </c>
    </row>
    <row r="29" spans="1:12" x14ac:dyDescent="0.45">
      <c r="A29" s="5" t="s">
        <v>200</v>
      </c>
      <c r="D29" s="16" t="s">
        <v>119</v>
      </c>
      <c r="F29" s="106">
        <v>-73329139.140000001</v>
      </c>
      <c r="G29" s="107"/>
      <c r="H29" s="106">
        <v>-50493543.340000004</v>
      </c>
      <c r="I29" s="107"/>
      <c r="J29" s="106">
        <v>-3793311.4800000004</v>
      </c>
      <c r="K29" s="107"/>
      <c r="L29" s="106">
        <v>-16548848.300000001</v>
      </c>
    </row>
    <row r="30" spans="1:12" ht="21.75" thickBot="1" x14ac:dyDescent="0.5">
      <c r="A30" s="5" t="s">
        <v>201</v>
      </c>
      <c r="F30" s="112">
        <f>SUM(F28:F29)</f>
        <v>311125098.83000028</v>
      </c>
      <c r="G30" s="107"/>
      <c r="H30" s="112">
        <f>SUM(H28:H29)</f>
        <v>196224379.29000005</v>
      </c>
      <c r="I30" s="107"/>
      <c r="J30" s="112">
        <f>SUM(J28:J29)</f>
        <v>304154160.76000011</v>
      </c>
      <c r="K30" s="107"/>
      <c r="L30" s="112">
        <f>SUM(L28:L29)</f>
        <v>159836920.98000005</v>
      </c>
    </row>
    <row r="31" spans="1:12" ht="21.75" thickTop="1" x14ac:dyDescent="0.45">
      <c r="F31" s="113"/>
      <c r="G31" s="114"/>
      <c r="H31" s="113"/>
      <c r="I31" s="114"/>
      <c r="J31" s="113"/>
      <c r="K31" s="114"/>
      <c r="L31" s="113"/>
    </row>
    <row r="32" spans="1:12" x14ac:dyDescent="0.45">
      <c r="A32" s="5" t="s">
        <v>185</v>
      </c>
      <c r="B32" s="143"/>
      <c r="C32" s="5"/>
      <c r="D32" s="100"/>
      <c r="E32" s="101"/>
      <c r="F32" s="115"/>
      <c r="G32" s="115"/>
      <c r="H32" s="115"/>
      <c r="I32" s="115"/>
      <c r="J32" s="115"/>
      <c r="K32" s="115"/>
      <c r="L32" s="115"/>
    </row>
    <row r="33" spans="1:12" x14ac:dyDescent="0.45">
      <c r="A33" s="5"/>
      <c r="B33" s="5" t="s">
        <v>120</v>
      </c>
      <c r="C33" s="5"/>
      <c r="D33" s="100"/>
      <c r="E33" s="102"/>
      <c r="F33" s="50">
        <f>+F35-F34</f>
        <v>311127810.91700029</v>
      </c>
      <c r="G33" s="107"/>
      <c r="H33" s="50">
        <f>+H30</f>
        <v>196224379.29000005</v>
      </c>
      <c r="I33" s="107"/>
      <c r="J33" s="50">
        <f>+J30</f>
        <v>304154160.76000011</v>
      </c>
      <c r="K33" s="107"/>
      <c r="L33" s="50">
        <f>+L30</f>
        <v>159836920.98000005</v>
      </c>
    </row>
    <row r="34" spans="1:12" x14ac:dyDescent="0.45">
      <c r="A34" s="5"/>
      <c r="B34" s="3" t="s">
        <v>121</v>
      </c>
      <c r="C34" s="5"/>
      <c r="D34" s="100"/>
      <c r="E34" s="102"/>
      <c r="F34" s="106">
        <v>-2712.0869999999995</v>
      </c>
      <c r="G34" s="107"/>
      <c r="H34" s="106">
        <v>0</v>
      </c>
      <c r="I34" s="107"/>
      <c r="J34" s="106">
        <v>0</v>
      </c>
      <c r="K34" s="107"/>
      <c r="L34" s="106">
        <v>0</v>
      </c>
    </row>
    <row r="35" spans="1:12" ht="21.75" thickBot="1" x14ac:dyDescent="0.5">
      <c r="A35" s="103"/>
      <c r="B35" s="103"/>
      <c r="C35" s="103"/>
      <c r="D35" s="100"/>
      <c r="E35" s="102"/>
      <c r="F35" s="116">
        <f>+F30</f>
        <v>311125098.83000028</v>
      </c>
      <c r="G35" s="107"/>
      <c r="H35" s="116">
        <f>+H34+H33</f>
        <v>196224379.29000005</v>
      </c>
      <c r="I35" s="107"/>
      <c r="J35" s="116">
        <f>+J34+J33</f>
        <v>304154160.76000011</v>
      </c>
      <c r="K35" s="107"/>
      <c r="L35" s="116">
        <f>+L34+L33</f>
        <v>159836920.98000005</v>
      </c>
    </row>
    <row r="36" spans="1:12" ht="21.75" thickTop="1" x14ac:dyDescent="0.45">
      <c r="A36" s="5" t="s">
        <v>122</v>
      </c>
      <c r="F36" s="106"/>
      <c r="G36" s="107"/>
      <c r="H36" s="49"/>
      <c r="I36" s="51"/>
      <c r="J36" s="106"/>
      <c r="K36" s="51"/>
      <c r="L36" s="49"/>
    </row>
    <row r="37" spans="1:12" ht="21.75" thickBot="1" x14ac:dyDescent="0.5">
      <c r="A37" s="5"/>
      <c r="B37" s="5" t="s">
        <v>186</v>
      </c>
      <c r="F37" s="117">
        <f>+F33/F38</f>
        <v>0.89533182997697924</v>
      </c>
      <c r="G37" s="107"/>
      <c r="H37" s="117">
        <f>H33/H38</f>
        <v>0.56467447277697858</v>
      </c>
      <c r="I37" s="106"/>
      <c r="J37" s="117">
        <f>+J33/J38</f>
        <v>0.87526377197122329</v>
      </c>
      <c r="K37" s="106"/>
      <c r="L37" s="117">
        <f>+L33/L38</f>
        <v>0.45996236253237421</v>
      </c>
    </row>
    <row r="38" spans="1:12" ht="22.5" thickTop="1" thickBot="1" x14ac:dyDescent="0.5">
      <c r="B38" s="5" t="s">
        <v>123</v>
      </c>
      <c r="F38" s="118">
        <v>347500000</v>
      </c>
      <c r="G38" s="107"/>
      <c r="H38" s="118">
        <v>347500000</v>
      </c>
      <c r="I38" s="106"/>
      <c r="J38" s="118">
        <v>347500000</v>
      </c>
      <c r="K38" s="106"/>
      <c r="L38" s="118">
        <v>347500000</v>
      </c>
    </row>
    <row r="39" spans="1:12" ht="21.75" thickTop="1" x14ac:dyDescent="0.45">
      <c r="F39" s="56"/>
    </row>
    <row r="40" spans="1:12" s="4" customFormat="1" x14ac:dyDescent="0.45">
      <c r="A40" s="6" t="s">
        <v>29</v>
      </c>
      <c r="D40" s="16"/>
      <c r="E40" s="16"/>
      <c r="F40" s="41"/>
      <c r="G40" s="16"/>
      <c r="H40" s="16"/>
      <c r="J40" s="42"/>
      <c r="L40" s="42"/>
    </row>
    <row r="41" spans="1:12" s="4" customFormat="1" x14ac:dyDescent="0.45">
      <c r="A41" s="6"/>
      <c r="D41" s="16"/>
      <c r="E41" s="16"/>
      <c r="F41" s="41"/>
      <c r="G41" s="16"/>
      <c r="H41" s="16"/>
      <c r="J41" s="42"/>
      <c r="L41" s="42"/>
    </row>
    <row r="42" spans="1:12" s="4" customFormat="1" x14ac:dyDescent="0.45">
      <c r="D42" s="16"/>
      <c r="E42" s="16"/>
      <c r="F42" s="41"/>
      <c r="G42" s="16"/>
      <c r="H42" s="16"/>
      <c r="J42" s="42"/>
      <c r="L42" s="42"/>
    </row>
    <row r="43" spans="1:12" s="4" customFormat="1" x14ac:dyDescent="0.45">
      <c r="A43" s="3"/>
      <c r="B43" s="3" t="s">
        <v>30</v>
      </c>
      <c r="C43" s="56"/>
      <c r="D43" s="30"/>
      <c r="E43" s="56"/>
      <c r="F43" s="5"/>
      <c r="G43" s="3" t="s">
        <v>30</v>
      </c>
      <c r="H43" s="13"/>
      <c r="I43" s="13"/>
      <c r="J43" s="13"/>
      <c r="K43" s="56"/>
      <c r="L43" s="56"/>
    </row>
    <row r="44" spans="1:12" x14ac:dyDescent="0.45">
      <c r="I44" s="13"/>
      <c r="J44" s="13"/>
      <c r="K44" s="56"/>
      <c r="L44" s="56"/>
    </row>
    <row r="45" spans="1:12" x14ac:dyDescent="0.45">
      <c r="C45" s="56"/>
      <c r="D45" s="30"/>
      <c r="E45" s="56"/>
      <c r="F45" s="5"/>
      <c r="G45" s="3"/>
      <c r="I45" s="13"/>
      <c r="J45" s="13"/>
      <c r="K45" s="56"/>
      <c r="L45" s="56"/>
    </row>
    <row r="46" spans="1:12" x14ac:dyDescent="0.45">
      <c r="C46" s="56"/>
      <c r="D46" s="30"/>
      <c r="E46" s="56"/>
      <c r="F46" s="5"/>
      <c r="G46" s="3"/>
      <c r="I46" s="13"/>
      <c r="J46" s="13"/>
      <c r="K46" s="56"/>
      <c r="L46" s="56"/>
    </row>
    <row r="47" spans="1:12" x14ac:dyDescent="0.45">
      <c r="F47" s="22"/>
      <c r="H47" s="22"/>
      <c r="K47" s="23"/>
      <c r="L47" s="8"/>
    </row>
    <row r="48" spans="1:12" x14ac:dyDescent="0.45">
      <c r="F48" s="56"/>
    </row>
    <row r="49" spans="6:6" x14ac:dyDescent="0.45">
      <c r="F49" s="104"/>
    </row>
  </sheetData>
  <mergeCells count="7"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.25" footer="0.25"/>
  <pageSetup paperSize="9" scale="85" orientation="portrait" r:id="rId1"/>
  <headerFooter>
    <oddFooter>&amp;C&amp;"Angsana New,Regular"&amp;14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view="pageBreakPreview" zoomScale="90" zoomScaleNormal="85" zoomScaleSheetLayoutView="90" workbookViewId="0">
      <selection activeCell="D10" sqref="D10"/>
    </sheetView>
  </sheetViews>
  <sheetFormatPr defaultColWidth="9.140625" defaultRowHeight="21" x14ac:dyDescent="0.45"/>
  <cols>
    <col min="1" max="2" width="1.85546875" style="3" customWidth="1"/>
    <col min="3" max="3" width="41" style="3" customWidth="1"/>
    <col min="4" max="4" width="8.28515625" style="16" customWidth="1"/>
    <col min="5" max="5" width="0.85546875" style="13" customWidth="1"/>
    <col min="6" max="6" width="14.85546875" style="13" customWidth="1"/>
    <col min="7" max="7" width="0.85546875" style="13" customWidth="1"/>
    <col min="8" max="8" width="14.85546875" style="13" customWidth="1"/>
    <col min="9" max="9" width="0.85546875" style="3" customWidth="1"/>
    <col min="10" max="10" width="14.85546875" style="20" customWidth="1"/>
    <col min="11" max="11" width="0.85546875" style="3" customWidth="1"/>
    <col min="12" max="12" width="14.85546875" style="20" customWidth="1"/>
    <col min="13" max="16384" width="9.140625" style="3"/>
  </cols>
  <sheetData>
    <row r="1" spans="1:12" x14ac:dyDescent="0.45">
      <c r="A1" s="5"/>
      <c r="D1" s="93"/>
      <c r="E1" s="45"/>
      <c r="F1" s="29"/>
      <c r="G1" s="45"/>
      <c r="H1" s="29"/>
      <c r="J1" s="119"/>
      <c r="K1" s="119"/>
      <c r="L1" s="119" t="s">
        <v>62</v>
      </c>
    </row>
    <row r="2" spans="1:12" ht="12" customHeight="1" x14ac:dyDescent="0.45">
      <c r="A2" s="5"/>
      <c r="D2" s="93"/>
      <c r="E2" s="45"/>
      <c r="F2" s="29"/>
      <c r="G2" s="45"/>
      <c r="H2" s="29"/>
      <c r="J2" s="1"/>
      <c r="K2" s="29"/>
      <c r="L2" s="22"/>
    </row>
    <row r="3" spans="1:12" x14ac:dyDescent="0.45">
      <c r="A3" s="163" t="s">
        <v>193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 ht="18" customHeight="1" x14ac:dyDescent="0.45">
      <c r="A4" s="163" t="s">
        <v>105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ht="22.5" customHeight="1" x14ac:dyDescent="0.45">
      <c r="A5" s="168" t="s">
        <v>218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</row>
    <row r="6" spans="1:12" ht="11.25" customHeight="1" x14ac:dyDescent="0.4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2" x14ac:dyDescent="0.45">
      <c r="C7" s="141"/>
      <c r="D7" s="94"/>
      <c r="E7" s="141"/>
      <c r="F7" s="169" t="s">
        <v>64</v>
      </c>
      <c r="G7" s="169"/>
      <c r="H7" s="169"/>
      <c r="I7" s="169"/>
      <c r="J7" s="169"/>
      <c r="K7" s="169"/>
      <c r="L7" s="169"/>
    </row>
    <row r="8" spans="1:12" x14ac:dyDescent="0.45">
      <c r="C8" s="3" t="s">
        <v>25</v>
      </c>
      <c r="F8" s="170" t="s">
        <v>194</v>
      </c>
      <c r="G8" s="170"/>
      <c r="H8" s="170"/>
      <c r="J8" s="167" t="s">
        <v>195</v>
      </c>
      <c r="K8" s="167"/>
      <c r="L8" s="167"/>
    </row>
    <row r="9" spans="1:12" x14ac:dyDescent="0.45">
      <c r="F9" s="165" t="s">
        <v>219</v>
      </c>
      <c r="G9" s="165"/>
      <c r="H9" s="165"/>
      <c r="I9" s="165"/>
      <c r="J9" s="165"/>
      <c r="K9" s="165"/>
      <c r="L9" s="165"/>
    </row>
    <row r="10" spans="1:12" x14ac:dyDescent="0.45">
      <c r="D10" s="12" t="s">
        <v>1</v>
      </c>
      <c r="F10" s="95" t="s">
        <v>106</v>
      </c>
      <c r="H10" s="95" t="s">
        <v>107</v>
      </c>
      <c r="I10" s="13"/>
      <c r="J10" s="95" t="s">
        <v>106</v>
      </c>
      <c r="K10" s="13"/>
      <c r="L10" s="95" t="s">
        <v>107</v>
      </c>
    </row>
    <row r="11" spans="1:12" ht="7.5" customHeight="1" x14ac:dyDescent="0.45">
      <c r="F11" s="96"/>
      <c r="H11" s="97"/>
      <c r="I11" s="13"/>
      <c r="J11" s="97"/>
      <c r="K11" s="13"/>
      <c r="L11" s="97"/>
    </row>
    <row r="12" spans="1:12" x14ac:dyDescent="0.45">
      <c r="A12" s="5" t="s">
        <v>108</v>
      </c>
      <c r="F12" s="22"/>
      <c r="G12" s="22"/>
      <c r="H12" s="22"/>
      <c r="I12" s="22"/>
      <c r="J12" s="29"/>
      <c r="K12" s="22"/>
      <c r="L12" s="29"/>
    </row>
    <row r="13" spans="1:12" x14ac:dyDescent="0.45">
      <c r="B13" s="3" t="s">
        <v>109</v>
      </c>
      <c r="F13" s="106">
        <v>770488319.93000007</v>
      </c>
      <c r="G13" s="107"/>
      <c r="H13" s="106">
        <v>536405043.42000002</v>
      </c>
      <c r="I13" s="107"/>
      <c r="J13" s="106">
        <v>155194609.62000009</v>
      </c>
      <c r="K13" s="107"/>
      <c r="L13" s="106">
        <v>152583207.33000001</v>
      </c>
    </row>
    <row r="14" spans="1:12" x14ac:dyDescent="0.45">
      <c r="B14" s="3" t="s">
        <v>110</v>
      </c>
      <c r="F14" s="106">
        <v>3367687.2199999988</v>
      </c>
      <c r="G14" s="107"/>
      <c r="H14" s="106">
        <v>4620037</v>
      </c>
      <c r="I14" s="107"/>
      <c r="J14" s="106">
        <v>16410569.219999999</v>
      </c>
      <c r="K14" s="107"/>
      <c r="L14" s="106">
        <v>15498283</v>
      </c>
    </row>
    <row r="15" spans="1:12" x14ac:dyDescent="0.45">
      <c r="B15" s="3" t="s">
        <v>111</v>
      </c>
      <c r="F15" s="106"/>
      <c r="G15" s="107"/>
      <c r="H15" s="106"/>
      <c r="I15" s="107"/>
      <c r="J15" s="106"/>
      <c r="K15" s="107"/>
      <c r="L15" s="106"/>
    </row>
    <row r="16" spans="1:12" x14ac:dyDescent="0.45">
      <c r="C16" s="21" t="s">
        <v>11</v>
      </c>
      <c r="F16" s="106">
        <v>0</v>
      </c>
      <c r="G16" s="107"/>
      <c r="H16" s="106">
        <v>0</v>
      </c>
      <c r="I16" s="107"/>
      <c r="J16" s="106">
        <v>98497660</v>
      </c>
      <c r="K16" s="107"/>
      <c r="L16" s="106">
        <v>0</v>
      </c>
    </row>
    <row r="17" spans="1:12" x14ac:dyDescent="0.45">
      <c r="C17" s="21" t="s">
        <v>12</v>
      </c>
      <c r="F17" s="106">
        <v>897500</v>
      </c>
      <c r="G17" s="107"/>
      <c r="H17" s="106">
        <v>0</v>
      </c>
      <c r="I17" s="107"/>
      <c r="J17" s="106">
        <v>897500</v>
      </c>
      <c r="K17" s="107"/>
      <c r="L17" s="106">
        <v>0</v>
      </c>
    </row>
    <row r="18" spans="1:12" x14ac:dyDescent="0.45">
      <c r="B18" s="3" t="s">
        <v>112</v>
      </c>
      <c r="D18" s="98"/>
      <c r="F18" s="106">
        <v>6524853.2799999742</v>
      </c>
      <c r="G18" s="107"/>
      <c r="H18" s="106">
        <v>6135434.3600000003</v>
      </c>
      <c r="I18" s="107"/>
      <c r="J18" s="106">
        <v>3039356.8999999953</v>
      </c>
      <c r="K18" s="107"/>
      <c r="L18" s="106">
        <v>2842703.82</v>
      </c>
    </row>
    <row r="19" spans="1:12" x14ac:dyDescent="0.45">
      <c r="C19" s="5" t="s">
        <v>113</v>
      </c>
      <c r="D19" s="16">
        <v>3.4</v>
      </c>
      <c r="F19" s="108">
        <f>SUM(F13:F18)</f>
        <v>781278360.43000007</v>
      </c>
      <c r="G19" s="107"/>
      <c r="H19" s="108">
        <f>SUM(H13:H18)</f>
        <v>547160514.78000009</v>
      </c>
      <c r="I19" s="107"/>
      <c r="J19" s="108">
        <f>SUM(J13:J18)</f>
        <v>274039695.74000007</v>
      </c>
      <c r="K19" s="107"/>
      <c r="L19" s="109">
        <f>SUM(L13:L18)</f>
        <v>170924194.15000001</v>
      </c>
    </row>
    <row r="20" spans="1:12" ht="12.75" customHeight="1" x14ac:dyDescent="0.45">
      <c r="F20" s="110"/>
      <c r="G20" s="50"/>
      <c r="H20" s="50"/>
      <c r="I20" s="50"/>
      <c r="J20" s="110"/>
      <c r="K20" s="50"/>
      <c r="L20" s="50"/>
    </row>
    <row r="21" spans="1:12" x14ac:dyDescent="0.45">
      <c r="A21" s="5" t="s">
        <v>114</v>
      </c>
      <c r="F21" s="110"/>
      <c r="G21" s="50"/>
      <c r="H21" s="50"/>
      <c r="I21" s="50"/>
      <c r="J21" s="110"/>
      <c r="K21" s="50"/>
      <c r="L21" s="50"/>
    </row>
    <row r="22" spans="1:12" x14ac:dyDescent="0.45">
      <c r="B22" s="5" t="s">
        <v>115</v>
      </c>
      <c r="F22" s="106">
        <v>402633308.36000001</v>
      </c>
      <c r="G22" s="107"/>
      <c r="H22" s="106">
        <v>268132533.02000001</v>
      </c>
      <c r="I22" s="107"/>
      <c r="J22" s="106">
        <v>140292598.80000001</v>
      </c>
      <c r="K22" s="107"/>
      <c r="L22" s="106">
        <v>115971988.27</v>
      </c>
    </row>
    <row r="23" spans="1:12" x14ac:dyDescent="0.45">
      <c r="B23" s="3" t="s">
        <v>116</v>
      </c>
      <c r="F23" s="106">
        <v>209240358.54000002</v>
      </c>
      <c r="G23" s="107"/>
      <c r="H23" s="106">
        <v>171375387.80000001</v>
      </c>
      <c r="I23" s="107"/>
      <c r="J23" s="106">
        <v>1193734.3400000001</v>
      </c>
      <c r="K23" s="107"/>
      <c r="L23" s="106">
        <v>1084006.75</v>
      </c>
    </row>
    <row r="24" spans="1:12" x14ac:dyDescent="0.45">
      <c r="B24" s="5" t="s">
        <v>117</v>
      </c>
      <c r="F24" s="106">
        <v>43457809.769999996</v>
      </c>
      <c r="G24" s="107"/>
      <c r="H24" s="106">
        <v>36526737.479999997</v>
      </c>
      <c r="I24" s="107"/>
      <c r="J24" s="106">
        <v>14005906.039999999</v>
      </c>
      <c r="K24" s="107"/>
      <c r="L24" s="106">
        <v>11521881.539999999</v>
      </c>
    </row>
    <row r="25" spans="1:12" x14ac:dyDescent="0.45">
      <c r="C25" s="5" t="s">
        <v>118</v>
      </c>
      <c r="D25" s="16">
        <v>3.4</v>
      </c>
      <c r="F25" s="108">
        <f>SUM(F22:F24)</f>
        <v>655331476.67000008</v>
      </c>
      <c r="G25" s="107"/>
      <c r="H25" s="108">
        <f>SUM(H22:H24)</f>
        <v>476034658.30000007</v>
      </c>
      <c r="I25" s="107"/>
      <c r="J25" s="108">
        <f>SUM(J22:J24)</f>
        <v>155492239.18000001</v>
      </c>
      <c r="K25" s="107"/>
      <c r="L25" s="108">
        <f>SUM(L22:L24)</f>
        <v>128577876.56</v>
      </c>
    </row>
    <row r="26" spans="1:12" x14ac:dyDescent="0.45">
      <c r="A26" s="3" t="s">
        <v>183</v>
      </c>
      <c r="C26" s="5"/>
      <c r="F26" s="106"/>
      <c r="G26" s="107"/>
      <c r="H26" s="106"/>
      <c r="I26" s="107"/>
      <c r="J26" s="106"/>
      <c r="K26" s="107"/>
      <c r="L26" s="106"/>
    </row>
    <row r="27" spans="1:12" x14ac:dyDescent="0.45">
      <c r="B27" s="3" t="s">
        <v>184</v>
      </c>
      <c r="C27" s="5"/>
      <c r="F27" s="106">
        <f>F19-F25</f>
        <v>125946883.75999999</v>
      </c>
      <c r="G27" s="107"/>
      <c r="H27" s="106">
        <f>H19-H25</f>
        <v>71125856.480000019</v>
      </c>
      <c r="I27" s="107"/>
      <c r="J27" s="106">
        <f>J19-J25</f>
        <v>118547456.56000006</v>
      </c>
      <c r="K27" s="107"/>
      <c r="L27" s="106">
        <f>L19-L25</f>
        <v>42346317.590000004</v>
      </c>
    </row>
    <row r="28" spans="1:12" x14ac:dyDescent="0.45">
      <c r="A28" s="5" t="s">
        <v>199</v>
      </c>
      <c r="F28" s="111">
        <v>-926506.72000000044</v>
      </c>
      <c r="G28" s="107"/>
      <c r="H28" s="111">
        <v>-1206269.3799999999</v>
      </c>
      <c r="I28" s="107"/>
      <c r="J28" s="111">
        <v>-40651.280000000006</v>
      </c>
      <c r="K28" s="107"/>
      <c r="L28" s="111">
        <v>-27809.5</v>
      </c>
    </row>
    <row r="29" spans="1:12" x14ac:dyDescent="0.45">
      <c r="A29" s="3" t="s">
        <v>202</v>
      </c>
      <c r="D29" s="99"/>
      <c r="E29" s="45"/>
      <c r="F29" s="106">
        <f>SUM(F27:F28)</f>
        <v>125020377.03999999</v>
      </c>
      <c r="G29" s="107"/>
      <c r="H29" s="106">
        <f>SUM(H27:H28)</f>
        <v>69919587.100000024</v>
      </c>
      <c r="I29" s="107"/>
      <c r="J29" s="106">
        <f>SUM(J27:J28)</f>
        <v>118506805.28000006</v>
      </c>
      <c r="K29" s="107"/>
      <c r="L29" s="106">
        <f>SUM(L27:L28)</f>
        <v>42318508.090000004</v>
      </c>
    </row>
    <row r="30" spans="1:12" x14ac:dyDescent="0.45">
      <c r="A30" s="5" t="s">
        <v>200</v>
      </c>
      <c r="D30" s="16" t="s">
        <v>119</v>
      </c>
      <c r="F30" s="106">
        <v>-24783316.910000004</v>
      </c>
      <c r="G30" s="107"/>
      <c r="H30" s="106">
        <v>-14751749.210000001</v>
      </c>
      <c r="I30" s="107"/>
      <c r="J30" s="106">
        <v>-3819516.2500000005</v>
      </c>
      <c r="K30" s="107"/>
      <c r="L30" s="106">
        <v>-8295561.4500000002</v>
      </c>
    </row>
    <row r="31" spans="1:12" ht="21.75" thickBot="1" x14ac:dyDescent="0.5">
      <c r="A31" s="5" t="s">
        <v>201</v>
      </c>
      <c r="F31" s="112">
        <f>SUM(F29:F30)</f>
        <v>100237060.13</v>
      </c>
      <c r="G31" s="107"/>
      <c r="H31" s="112">
        <f>SUM(H29:H30)</f>
        <v>55167837.890000023</v>
      </c>
      <c r="I31" s="107"/>
      <c r="J31" s="112">
        <f>SUM(J29:J30)</f>
        <v>114687289.03000006</v>
      </c>
      <c r="K31" s="107"/>
      <c r="L31" s="112">
        <f>SUM(L29:L30)</f>
        <v>34022946.640000001</v>
      </c>
    </row>
    <row r="32" spans="1:12" ht="11.25" customHeight="1" thickTop="1" x14ac:dyDescent="0.45">
      <c r="F32" s="113"/>
      <c r="G32" s="114"/>
      <c r="H32" s="113"/>
      <c r="I32" s="114"/>
      <c r="J32" s="113"/>
      <c r="K32" s="114"/>
      <c r="L32" s="113"/>
    </row>
    <row r="33" spans="1:12" x14ac:dyDescent="0.45">
      <c r="A33" s="5" t="s">
        <v>185</v>
      </c>
      <c r="B33" s="143"/>
      <c r="C33" s="5"/>
      <c r="D33" s="100"/>
      <c r="E33" s="101"/>
      <c r="F33" s="115"/>
      <c r="G33" s="115"/>
      <c r="H33" s="115"/>
      <c r="I33" s="115"/>
      <c r="J33" s="115"/>
      <c r="K33" s="115"/>
      <c r="L33" s="115"/>
    </row>
    <row r="34" spans="1:12" x14ac:dyDescent="0.45">
      <c r="A34" s="5"/>
      <c r="B34" s="5" t="s">
        <v>120</v>
      </c>
      <c r="C34" s="5"/>
      <c r="D34" s="100"/>
      <c r="E34" s="102"/>
      <c r="F34" s="50">
        <f>+F36-F35</f>
        <v>100238655.287</v>
      </c>
      <c r="G34" s="107"/>
      <c r="H34" s="50">
        <f>+H31</f>
        <v>55167837.890000023</v>
      </c>
      <c r="I34" s="107"/>
      <c r="J34" s="50">
        <f>+J31</f>
        <v>114687289.03000006</v>
      </c>
      <c r="K34" s="107"/>
      <c r="L34" s="50">
        <f>+L31</f>
        <v>34022946.640000001</v>
      </c>
    </row>
    <row r="35" spans="1:12" x14ac:dyDescent="0.45">
      <c r="A35" s="5"/>
      <c r="B35" s="3" t="s">
        <v>121</v>
      </c>
      <c r="C35" s="5"/>
      <c r="D35" s="100"/>
      <c r="E35" s="102"/>
      <c r="F35" s="106">
        <v>-1595.1569999999995</v>
      </c>
      <c r="G35" s="107"/>
      <c r="H35" s="106">
        <v>0</v>
      </c>
      <c r="I35" s="107"/>
      <c r="J35" s="106">
        <v>0</v>
      </c>
      <c r="K35" s="107"/>
      <c r="L35" s="106">
        <v>0</v>
      </c>
    </row>
    <row r="36" spans="1:12" ht="21.75" thickBot="1" x14ac:dyDescent="0.5">
      <c r="A36" s="103"/>
      <c r="B36" s="103"/>
      <c r="C36" s="103"/>
      <c r="D36" s="100"/>
      <c r="E36" s="102"/>
      <c r="F36" s="116">
        <f>+F31</f>
        <v>100237060.13</v>
      </c>
      <c r="G36" s="107"/>
      <c r="H36" s="116">
        <f>+H35+H34</f>
        <v>55167837.890000023</v>
      </c>
      <c r="I36" s="107"/>
      <c r="J36" s="116">
        <f>+J35+J34</f>
        <v>114687289.03000006</v>
      </c>
      <c r="K36" s="107"/>
      <c r="L36" s="116">
        <f>+L35+L34</f>
        <v>34022946.640000001</v>
      </c>
    </row>
    <row r="37" spans="1:12" ht="21.75" thickTop="1" x14ac:dyDescent="0.45">
      <c r="A37" s="5" t="s">
        <v>122</v>
      </c>
      <c r="F37" s="106"/>
      <c r="G37" s="107"/>
      <c r="H37" s="49"/>
      <c r="I37" s="51"/>
      <c r="J37" s="106"/>
      <c r="K37" s="51"/>
      <c r="L37" s="49"/>
    </row>
    <row r="38" spans="1:12" ht="21.75" thickBot="1" x14ac:dyDescent="0.5">
      <c r="A38" s="5"/>
      <c r="B38" s="5" t="s">
        <v>186</v>
      </c>
      <c r="F38" s="117">
        <f>+F34/F39</f>
        <v>0.28845656197697844</v>
      </c>
      <c r="G38" s="107"/>
      <c r="H38" s="117">
        <f>H34/H39</f>
        <v>0.15875636802877705</v>
      </c>
      <c r="I38" s="106"/>
      <c r="J38" s="117">
        <f>+J34/J39</f>
        <v>0.33003536411510809</v>
      </c>
      <c r="K38" s="106"/>
      <c r="L38" s="117">
        <f>+L34/L39</f>
        <v>9.790776011510792E-2</v>
      </c>
    </row>
    <row r="39" spans="1:12" ht="22.5" thickTop="1" thickBot="1" x14ac:dyDescent="0.5">
      <c r="B39" s="5" t="s">
        <v>123</v>
      </c>
      <c r="F39" s="118">
        <v>347500000</v>
      </c>
      <c r="G39" s="107"/>
      <c r="H39" s="118">
        <v>347500000</v>
      </c>
      <c r="I39" s="106"/>
      <c r="J39" s="118">
        <v>347500000</v>
      </c>
      <c r="K39" s="106"/>
      <c r="L39" s="118">
        <v>347500000</v>
      </c>
    </row>
    <row r="40" spans="1:12" s="4" customFormat="1" ht="13.5" customHeight="1" thickTop="1" x14ac:dyDescent="0.45">
      <c r="D40" s="16"/>
      <c r="E40" s="16"/>
      <c r="F40" s="41"/>
      <c r="G40" s="16"/>
      <c r="H40" s="16"/>
      <c r="J40" s="42"/>
      <c r="L40" s="42"/>
    </row>
    <row r="41" spans="1:12" s="4" customFormat="1" x14ac:dyDescent="0.45">
      <c r="A41" s="6" t="s">
        <v>29</v>
      </c>
      <c r="D41" s="16"/>
      <c r="E41" s="16"/>
      <c r="F41" s="41"/>
      <c r="G41" s="16"/>
      <c r="H41" s="16"/>
      <c r="J41" s="42"/>
      <c r="L41" s="42"/>
    </row>
    <row r="42" spans="1:12" s="4" customFormat="1" x14ac:dyDescent="0.45">
      <c r="A42" s="6"/>
      <c r="D42" s="16"/>
      <c r="E42" s="16"/>
      <c r="F42" s="41"/>
      <c r="G42" s="16"/>
      <c r="H42" s="16"/>
      <c r="J42" s="42"/>
      <c r="L42" s="42"/>
    </row>
    <row r="43" spans="1:12" s="4" customFormat="1" x14ac:dyDescent="0.45">
      <c r="D43" s="16"/>
      <c r="E43" s="16"/>
      <c r="F43" s="41"/>
      <c r="G43" s="16"/>
      <c r="H43" s="16"/>
      <c r="J43" s="42"/>
      <c r="L43" s="42"/>
    </row>
    <row r="44" spans="1:12" s="4" customFormat="1" x14ac:dyDescent="0.45">
      <c r="A44" s="3"/>
      <c r="B44" s="3" t="s">
        <v>30</v>
      </c>
      <c r="C44" s="56"/>
      <c r="D44" s="30"/>
      <c r="E44" s="56"/>
      <c r="F44" s="5"/>
      <c r="G44" s="3" t="s">
        <v>30</v>
      </c>
      <c r="H44" s="13"/>
      <c r="I44" s="13"/>
      <c r="J44" s="13"/>
      <c r="K44" s="56"/>
      <c r="L44" s="56"/>
    </row>
    <row r="45" spans="1:12" s="4" customFormat="1" x14ac:dyDescent="0.45">
      <c r="D45" s="16"/>
      <c r="E45" s="16"/>
      <c r="F45" s="41"/>
      <c r="G45" s="16"/>
      <c r="H45" s="16"/>
      <c r="J45" s="42"/>
      <c r="L45" s="42"/>
    </row>
    <row r="46" spans="1:12" s="4" customFormat="1" x14ac:dyDescent="0.45"/>
    <row r="49" spans="1:12" x14ac:dyDescent="0.4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x14ac:dyDescent="0.45">
      <c r="A50" s="12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1:12" x14ac:dyDescent="0.45">
      <c r="F51" s="22"/>
      <c r="H51" s="22"/>
      <c r="K51" s="23"/>
      <c r="L51" s="8"/>
    </row>
    <row r="52" spans="1:12" x14ac:dyDescent="0.45">
      <c r="F52" s="56"/>
    </row>
    <row r="53" spans="1:12" x14ac:dyDescent="0.45">
      <c r="F53" s="104"/>
    </row>
  </sheetData>
  <mergeCells count="7">
    <mergeCell ref="F9:L9"/>
    <mergeCell ref="F7:L7"/>
    <mergeCell ref="A3:L3"/>
    <mergeCell ref="A4:L4"/>
    <mergeCell ref="A5:L5"/>
    <mergeCell ref="F8:H8"/>
    <mergeCell ref="J8:L8"/>
  </mergeCells>
  <pageMargins left="0.5" right="0" top="1" bottom="0.25" header="0.25" footer="0.25"/>
  <pageSetup paperSize="9" scale="85" orientation="portrait" r:id="rId1"/>
  <headerFooter>
    <oddFooter>&amp;C&amp;"Angsana New,Regular"&amp;14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view="pageBreakPreview" topLeftCell="A22" zoomScale="90" zoomScaleNormal="70" zoomScaleSheetLayoutView="90" workbookViewId="0">
      <selection activeCell="F85" sqref="A85:XFD85"/>
    </sheetView>
  </sheetViews>
  <sheetFormatPr defaultColWidth="9.140625" defaultRowHeight="21" x14ac:dyDescent="0.45"/>
  <cols>
    <col min="1" max="2" width="1.85546875" style="3" customWidth="1"/>
    <col min="3" max="3" width="41" style="3" customWidth="1"/>
    <col min="4" max="4" width="8.42578125" style="16" customWidth="1"/>
    <col min="5" max="5" width="1" style="13" customWidth="1"/>
    <col min="6" max="6" width="14.7109375" style="13" customWidth="1"/>
    <col min="7" max="7" width="1" style="13" customWidth="1"/>
    <col min="8" max="8" width="14.7109375" style="13" customWidth="1"/>
    <col min="9" max="9" width="1" style="3" customWidth="1"/>
    <col min="10" max="10" width="14.7109375" style="20" customWidth="1"/>
    <col min="11" max="11" width="1" style="3" customWidth="1"/>
    <col min="12" max="12" width="14.7109375" style="20" customWidth="1"/>
    <col min="13" max="16384" width="9.140625" style="3"/>
  </cols>
  <sheetData>
    <row r="1" spans="1:12" x14ac:dyDescent="0.45">
      <c r="A1" s="5"/>
      <c r="D1" s="93"/>
      <c r="E1" s="45"/>
      <c r="F1" s="29"/>
      <c r="G1" s="45"/>
      <c r="H1" s="29"/>
      <c r="K1" s="119"/>
      <c r="L1" s="119" t="s">
        <v>62</v>
      </c>
    </row>
    <row r="2" spans="1:12" ht="9.9499999999999993" customHeight="1" x14ac:dyDescent="0.45">
      <c r="D2" s="121"/>
      <c r="E2" s="121"/>
      <c r="F2" s="29"/>
      <c r="G2" s="121"/>
      <c r="H2" s="29"/>
      <c r="J2" s="8"/>
      <c r="K2" s="8"/>
      <c r="L2" s="8"/>
    </row>
    <row r="3" spans="1:12" x14ac:dyDescent="0.45">
      <c r="A3" s="168" t="s">
        <v>193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x14ac:dyDescent="0.45">
      <c r="A4" s="163" t="s">
        <v>125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x14ac:dyDescent="0.45">
      <c r="A5" s="163" t="str">
        <f>PL_Jan_Sep!A5</f>
        <v>FOR THE NINE MONTH PERIOD ENDED SEPTEMBER  30, 2022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</row>
    <row r="6" spans="1:12" ht="9.9499999999999993" customHeight="1" x14ac:dyDescent="0.45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</row>
    <row r="7" spans="1:12" x14ac:dyDescent="0.45">
      <c r="C7" s="141"/>
      <c r="D7" s="94"/>
      <c r="E7" s="141"/>
      <c r="F7" s="169" t="s">
        <v>64</v>
      </c>
      <c r="G7" s="169"/>
      <c r="H7" s="169"/>
      <c r="I7" s="169"/>
      <c r="J7" s="169"/>
      <c r="K7" s="169"/>
      <c r="L7" s="169"/>
    </row>
    <row r="8" spans="1:12" x14ac:dyDescent="0.45">
      <c r="C8" s="3" t="s">
        <v>25</v>
      </c>
      <c r="F8" s="170" t="s">
        <v>194</v>
      </c>
      <c r="G8" s="170"/>
      <c r="H8" s="170"/>
      <c r="J8" s="167" t="s">
        <v>195</v>
      </c>
      <c r="K8" s="167"/>
      <c r="L8" s="167"/>
    </row>
    <row r="9" spans="1:12" x14ac:dyDescent="0.45">
      <c r="F9" s="165" t="s">
        <v>217</v>
      </c>
      <c r="G9" s="165"/>
      <c r="H9" s="165"/>
      <c r="I9" s="165"/>
      <c r="J9" s="165"/>
      <c r="K9" s="165"/>
      <c r="L9" s="165"/>
    </row>
    <row r="10" spans="1:12" x14ac:dyDescent="0.45">
      <c r="D10" s="12" t="s">
        <v>1</v>
      </c>
      <c r="F10" s="122">
        <v>2022</v>
      </c>
      <c r="G10" s="123"/>
      <c r="H10" s="122">
        <v>2021</v>
      </c>
      <c r="I10" s="123"/>
      <c r="J10" s="122">
        <v>2022</v>
      </c>
      <c r="K10" s="123"/>
      <c r="L10" s="122">
        <v>2021</v>
      </c>
    </row>
    <row r="11" spans="1:12" x14ac:dyDescent="0.45">
      <c r="D11" s="13"/>
      <c r="F11" s="22"/>
      <c r="G11" s="22"/>
      <c r="H11" s="97"/>
      <c r="L11" s="97"/>
    </row>
    <row r="12" spans="1:12" x14ac:dyDescent="0.45">
      <c r="A12" s="87" t="s">
        <v>187</v>
      </c>
      <c r="D12" s="13"/>
      <c r="F12" s="124">
        <v>311125098.83000028</v>
      </c>
      <c r="G12" s="148"/>
      <c r="H12" s="124">
        <v>196224379.28999999</v>
      </c>
      <c r="I12" s="146"/>
      <c r="J12" s="124">
        <v>304154160.76000011</v>
      </c>
      <c r="K12" s="146"/>
      <c r="L12" s="124">
        <v>159836920.97999999</v>
      </c>
    </row>
    <row r="13" spans="1:12" x14ac:dyDescent="0.45">
      <c r="D13" s="13"/>
      <c r="F13" s="125"/>
      <c r="G13" s="148"/>
      <c r="H13" s="125"/>
      <c r="I13" s="146"/>
      <c r="J13" s="125"/>
      <c r="K13" s="146"/>
      <c r="L13" s="125"/>
    </row>
    <row r="14" spans="1:12" x14ac:dyDescent="0.45">
      <c r="A14" s="3" t="s">
        <v>126</v>
      </c>
      <c r="D14" s="13"/>
      <c r="F14" s="125"/>
      <c r="G14" s="148"/>
      <c r="H14" s="125"/>
      <c r="I14" s="146"/>
      <c r="J14" s="51"/>
      <c r="K14" s="146"/>
      <c r="L14" s="51"/>
    </row>
    <row r="15" spans="1:12" x14ac:dyDescent="0.45">
      <c r="A15" s="4" t="s">
        <v>222</v>
      </c>
      <c r="D15" s="13"/>
      <c r="F15" s="125"/>
      <c r="G15" s="148"/>
      <c r="H15" s="125"/>
      <c r="I15" s="146"/>
      <c r="J15" s="51"/>
      <c r="K15" s="146"/>
      <c r="L15" s="51"/>
    </row>
    <row r="16" spans="1:12" x14ac:dyDescent="0.45">
      <c r="A16" s="4"/>
      <c r="B16" s="3" t="s">
        <v>127</v>
      </c>
      <c r="F16" s="125"/>
      <c r="G16" s="148"/>
      <c r="H16" s="125"/>
      <c r="I16" s="146"/>
      <c r="J16" s="51"/>
      <c r="K16" s="146"/>
      <c r="L16" s="51"/>
    </row>
    <row r="17" spans="1:12" x14ac:dyDescent="0.45">
      <c r="C17" s="21" t="s">
        <v>188</v>
      </c>
      <c r="D17" s="16">
        <v>5.2</v>
      </c>
      <c r="F17" s="50">
        <v>1934000</v>
      </c>
      <c r="G17" s="148"/>
      <c r="H17" s="50">
        <v>30975000</v>
      </c>
      <c r="I17" s="146"/>
      <c r="J17" s="50">
        <v>1934000</v>
      </c>
      <c r="K17" s="146"/>
      <c r="L17" s="50">
        <v>30975000</v>
      </c>
    </row>
    <row r="18" spans="1:12" x14ac:dyDescent="0.45">
      <c r="B18" s="3" t="s">
        <v>128</v>
      </c>
      <c r="F18" s="50"/>
      <c r="G18" s="148"/>
      <c r="H18" s="50"/>
      <c r="I18" s="146"/>
      <c r="J18" s="50"/>
      <c r="K18" s="146"/>
      <c r="L18" s="50"/>
    </row>
    <row r="19" spans="1:12" x14ac:dyDescent="0.45">
      <c r="C19" s="24" t="s">
        <v>129</v>
      </c>
      <c r="D19" s="16">
        <v>19.2</v>
      </c>
      <c r="F19" s="50">
        <v>-386800</v>
      </c>
      <c r="G19" s="148"/>
      <c r="H19" s="50">
        <v>-6195000</v>
      </c>
      <c r="I19" s="146"/>
      <c r="J19" s="50">
        <v>-386800</v>
      </c>
      <c r="K19" s="146"/>
      <c r="L19" s="50">
        <v>-6195000</v>
      </c>
    </row>
    <row r="20" spans="1:12" x14ac:dyDescent="0.45">
      <c r="B20" s="3" t="s">
        <v>130</v>
      </c>
      <c r="D20" s="16">
        <v>15</v>
      </c>
      <c r="F20" s="50">
        <v>-23099797.670000002</v>
      </c>
      <c r="G20" s="148"/>
      <c r="H20" s="50">
        <v>0</v>
      </c>
      <c r="I20" s="146"/>
      <c r="J20" s="50">
        <v>-15023727.67</v>
      </c>
      <c r="K20" s="146"/>
      <c r="L20" s="50">
        <v>0</v>
      </c>
    </row>
    <row r="21" spans="1:12" x14ac:dyDescent="0.45">
      <c r="B21" s="3" t="s">
        <v>128</v>
      </c>
      <c r="C21" s="21"/>
      <c r="D21" s="3"/>
      <c r="F21" s="50"/>
      <c r="G21" s="148"/>
      <c r="H21" s="50"/>
      <c r="I21" s="146"/>
      <c r="J21" s="50"/>
      <c r="K21" s="146"/>
      <c r="L21" s="50"/>
    </row>
    <row r="22" spans="1:12" x14ac:dyDescent="0.45">
      <c r="C22" s="24" t="s">
        <v>131</v>
      </c>
      <c r="D22" s="16">
        <v>19.2</v>
      </c>
      <c r="F22" s="50">
        <v>4619959.5340000009</v>
      </c>
      <c r="G22" s="148"/>
      <c r="H22" s="50">
        <v>0</v>
      </c>
      <c r="I22" s="146"/>
      <c r="J22" s="50">
        <v>3004745.534</v>
      </c>
      <c r="K22" s="146"/>
      <c r="L22" s="50">
        <v>0</v>
      </c>
    </row>
    <row r="23" spans="1:12" x14ac:dyDescent="0.45">
      <c r="D23" s="13"/>
      <c r="F23" s="126">
        <f>SUM(F17:F22)</f>
        <v>-16932638.136</v>
      </c>
      <c r="G23" s="148"/>
      <c r="H23" s="126">
        <f>SUM(H17:H22)</f>
        <v>24780000</v>
      </c>
      <c r="I23" s="146"/>
      <c r="J23" s="126">
        <f>SUM(J17:J22)</f>
        <v>-10471782.136</v>
      </c>
      <c r="K23" s="146"/>
      <c r="L23" s="126">
        <f>SUM(L17:L22)</f>
        <v>24780000</v>
      </c>
    </row>
    <row r="24" spans="1:12" x14ac:dyDescent="0.45">
      <c r="C24" s="21"/>
      <c r="D24" s="13"/>
      <c r="F24" s="50"/>
      <c r="G24" s="148"/>
      <c r="H24" s="50"/>
      <c r="I24" s="146"/>
      <c r="J24" s="50"/>
      <c r="K24" s="146"/>
      <c r="L24" s="50"/>
    </row>
    <row r="25" spans="1:12" x14ac:dyDescent="0.45">
      <c r="A25" s="144" t="s">
        <v>189</v>
      </c>
      <c r="D25" s="13"/>
      <c r="F25" s="124">
        <f>+F23</f>
        <v>-16932638.136</v>
      </c>
      <c r="G25" s="148"/>
      <c r="H25" s="124">
        <f>+H23</f>
        <v>24780000</v>
      </c>
      <c r="I25" s="146"/>
      <c r="J25" s="124">
        <f>+J23</f>
        <v>-10471782.136</v>
      </c>
      <c r="K25" s="146"/>
      <c r="L25" s="124">
        <f>+L23</f>
        <v>24780000</v>
      </c>
    </row>
    <row r="26" spans="1:12" x14ac:dyDescent="0.45">
      <c r="A26" s="4"/>
      <c r="D26" s="13"/>
      <c r="F26" s="125"/>
      <c r="G26" s="148"/>
      <c r="H26" s="125"/>
      <c r="I26" s="146"/>
      <c r="J26" s="51"/>
      <c r="K26" s="146"/>
      <c r="L26" s="51"/>
    </row>
    <row r="27" spans="1:12" ht="21.75" thickBot="1" x14ac:dyDescent="0.5">
      <c r="A27" s="3" t="s">
        <v>132</v>
      </c>
      <c r="D27" s="13"/>
      <c r="F27" s="127">
        <f>F12+F25</f>
        <v>294192460.6940003</v>
      </c>
      <c r="G27" s="148"/>
      <c r="H27" s="127">
        <f>H12+H25</f>
        <v>221004379.28999999</v>
      </c>
      <c r="I27" s="146"/>
      <c r="J27" s="127">
        <f>J12+J25</f>
        <v>293682378.62400013</v>
      </c>
      <c r="K27" s="146"/>
      <c r="L27" s="127">
        <f>L12+L25</f>
        <v>184616920.97999999</v>
      </c>
    </row>
    <row r="28" spans="1:12" ht="21.75" thickTop="1" x14ac:dyDescent="0.45">
      <c r="D28" s="13"/>
      <c r="F28" s="151"/>
      <c r="G28" s="151"/>
      <c r="H28" s="151"/>
      <c r="I28" s="146"/>
      <c r="J28" s="49"/>
      <c r="K28" s="146"/>
      <c r="L28" s="49"/>
    </row>
    <row r="29" spans="1:12" x14ac:dyDescent="0.45">
      <c r="A29" s="5" t="s">
        <v>133</v>
      </c>
      <c r="B29" s="5"/>
      <c r="C29" s="5"/>
      <c r="D29" s="128"/>
      <c r="E29" s="101"/>
      <c r="F29" s="129"/>
      <c r="G29" s="152"/>
      <c r="H29" s="129"/>
      <c r="I29" s="130"/>
      <c r="J29" s="129"/>
      <c r="K29" s="152"/>
      <c r="L29" s="152"/>
    </row>
    <row r="30" spans="1:12" x14ac:dyDescent="0.45">
      <c r="A30" s="5"/>
      <c r="B30" s="5" t="s">
        <v>134</v>
      </c>
      <c r="C30" s="5"/>
      <c r="D30" s="128"/>
      <c r="E30" s="102"/>
      <c r="F30" s="50">
        <f>+F27-F31</f>
        <v>294195172.78100032</v>
      </c>
      <c r="G30" s="148"/>
      <c r="H30" s="50">
        <f>H27-H31</f>
        <v>221004379.28999999</v>
      </c>
      <c r="I30" s="148"/>
      <c r="J30" s="50">
        <f>+J27-J31</f>
        <v>293682378.62400013</v>
      </c>
      <c r="K30" s="148"/>
      <c r="L30" s="50">
        <f>+L27-L31</f>
        <v>184616920.97999999</v>
      </c>
    </row>
    <row r="31" spans="1:12" x14ac:dyDescent="0.45">
      <c r="A31" s="5"/>
      <c r="B31" s="3" t="s">
        <v>121</v>
      </c>
      <c r="D31" s="128"/>
      <c r="E31" s="102"/>
      <c r="F31" s="106">
        <v>-2712.0869999999995</v>
      </c>
      <c r="G31" s="146"/>
      <c r="H31" s="106">
        <v>0</v>
      </c>
      <c r="I31" s="146"/>
      <c r="J31" s="106">
        <v>0</v>
      </c>
      <c r="K31" s="146"/>
      <c r="L31" s="50">
        <v>0</v>
      </c>
    </row>
    <row r="32" spans="1:12" ht="21.75" thickBot="1" x14ac:dyDescent="0.5">
      <c r="A32" s="103"/>
      <c r="B32" s="103"/>
      <c r="C32" s="103"/>
      <c r="D32" s="128"/>
      <c r="E32" s="102"/>
      <c r="F32" s="116">
        <f>SUM(F30:F31)</f>
        <v>294192460.6940003</v>
      </c>
      <c r="G32" s="152"/>
      <c r="H32" s="153">
        <f>SUM(H30:H31)</f>
        <v>221004379.28999999</v>
      </c>
      <c r="I32" s="152"/>
      <c r="J32" s="116">
        <f>SUM(J30:J31)</f>
        <v>293682378.62400013</v>
      </c>
      <c r="K32" s="152"/>
      <c r="L32" s="153">
        <f>SUM(L30:L31)</f>
        <v>184616920.97999999</v>
      </c>
    </row>
    <row r="33" spans="1:12" ht="21.75" thickTop="1" x14ac:dyDescent="0.45">
      <c r="D33" s="13"/>
      <c r="F33" s="35"/>
      <c r="G33" s="35"/>
      <c r="H33" s="35"/>
      <c r="I33" s="57"/>
      <c r="J33" s="51"/>
      <c r="K33" s="57"/>
      <c r="L33" s="51"/>
    </row>
    <row r="34" spans="1:12" x14ac:dyDescent="0.45">
      <c r="A34" s="6" t="s">
        <v>29</v>
      </c>
      <c r="B34" s="6"/>
      <c r="D34" s="13"/>
      <c r="F34" s="35"/>
      <c r="G34" s="35"/>
      <c r="H34" s="35"/>
      <c r="I34" s="57"/>
      <c r="J34" s="51"/>
      <c r="K34" s="57"/>
      <c r="L34" s="51"/>
    </row>
    <row r="35" spans="1:12" x14ac:dyDescent="0.45">
      <c r="D35" s="13"/>
      <c r="F35" s="22"/>
      <c r="G35" s="22"/>
      <c r="H35" s="22"/>
      <c r="J35" s="29"/>
      <c r="K35" s="23"/>
      <c r="L35" s="29"/>
    </row>
    <row r="36" spans="1:12" x14ac:dyDescent="0.45">
      <c r="D36" s="13"/>
      <c r="F36" s="22"/>
      <c r="G36" s="22"/>
      <c r="H36" s="22"/>
      <c r="J36" s="29"/>
      <c r="K36" s="23"/>
      <c r="L36" s="29"/>
    </row>
    <row r="37" spans="1:12" x14ac:dyDescent="0.45">
      <c r="D37" s="13"/>
      <c r="F37" s="22"/>
      <c r="G37" s="22"/>
      <c r="H37" s="22"/>
      <c r="J37" s="29"/>
      <c r="K37" s="23"/>
      <c r="L37" s="29"/>
    </row>
    <row r="38" spans="1:12" x14ac:dyDescent="0.45">
      <c r="D38" s="13"/>
      <c r="F38" s="22"/>
      <c r="G38" s="22"/>
      <c r="H38" s="22"/>
      <c r="J38" s="29"/>
      <c r="K38" s="23"/>
      <c r="L38" s="29"/>
    </row>
    <row r="39" spans="1:12" x14ac:dyDescent="0.45">
      <c r="D39" s="13"/>
      <c r="F39" s="22"/>
      <c r="G39" s="22"/>
      <c r="H39" s="22"/>
      <c r="J39" s="29"/>
      <c r="K39" s="23"/>
      <c r="L39" s="29"/>
    </row>
    <row r="40" spans="1:12" x14ac:dyDescent="0.45">
      <c r="D40" s="13"/>
      <c r="F40" s="22"/>
      <c r="G40" s="22"/>
      <c r="H40" s="22"/>
      <c r="J40" s="29"/>
      <c r="K40" s="23"/>
      <c r="L40" s="29"/>
    </row>
    <row r="41" spans="1:12" x14ac:dyDescent="0.45">
      <c r="A41" s="13"/>
      <c r="B41" s="9"/>
      <c r="C41" s="13"/>
      <c r="D41" s="9"/>
      <c r="F41" s="9"/>
      <c r="I41" s="13"/>
      <c r="J41" s="13"/>
      <c r="K41" s="13"/>
      <c r="L41" s="13"/>
    </row>
    <row r="42" spans="1:12" x14ac:dyDescent="0.45">
      <c r="B42" s="3" t="s">
        <v>30</v>
      </c>
      <c r="C42" s="56"/>
      <c r="D42" s="30"/>
      <c r="E42" s="56"/>
      <c r="F42" s="5"/>
      <c r="G42" s="3" t="s">
        <v>30</v>
      </c>
      <c r="I42" s="13"/>
      <c r="J42" s="13"/>
      <c r="K42" s="56"/>
      <c r="L42" s="56"/>
    </row>
    <row r="43" spans="1:12" x14ac:dyDescent="0.45">
      <c r="C43" s="56"/>
      <c r="D43" s="30"/>
      <c r="E43" s="56"/>
      <c r="F43" s="5"/>
      <c r="G43" s="3"/>
      <c r="I43" s="13"/>
      <c r="J43" s="13"/>
      <c r="K43" s="56"/>
      <c r="L43" s="56"/>
    </row>
    <row r="44" spans="1:12" ht="21.75" customHeight="1" x14ac:dyDescent="0.45">
      <c r="D44" s="3"/>
      <c r="E44" s="3"/>
      <c r="F44" s="3"/>
      <c r="G44" s="3"/>
      <c r="H44" s="3"/>
      <c r="J44" s="3"/>
      <c r="L44" s="3"/>
    </row>
  </sheetData>
  <mergeCells count="7"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.25" footer="0.25"/>
  <pageSetup paperSize="9" scale="85" orientation="portrait" r:id="rId1"/>
  <headerFooter>
    <oddFooter>&amp;C&amp;"Angsana New,Regular"&amp;14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view="pageBreakPreview" topLeftCell="A22" zoomScale="90" zoomScaleNormal="100" zoomScaleSheetLayoutView="90" workbookViewId="0">
      <selection activeCell="J35" sqref="J35"/>
    </sheetView>
  </sheetViews>
  <sheetFormatPr defaultColWidth="9.140625" defaultRowHeight="21" x14ac:dyDescent="0.45"/>
  <cols>
    <col min="1" max="2" width="1.85546875" style="3" customWidth="1"/>
    <col min="3" max="3" width="41" style="3" customWidth="1"/>
    <col min="4" max="4" width="8.42578125" style="16" customWidth="1"/>
    <col min="5" max="5" width="1" style="13" customWidth="1"/>
    <col min="6" max="6" width="14.7109375" style="13" customWidth="1"/>
    <col min="7" max="7" width="1" style="13" customWidth="1"/>
    <col min="8" max="8" width="14.7109375" style="13" customWidth="1"/>
    <col min="9" max="9" width="1" style="3" customWidth="1"/>
    <col min="10" max="10" width="14.7109375" style="20" customWidth="1"/>
    <col min="11" max="11" width="1" style="3" customWidth="1"/>
    <col min="12" max="12" width="14.7109375" style="20" customWidth="1"/>
    <col min="13" max="13" width="0.42578125" style="20" customWidth="1"/>
    <col min="14" max="14" width="13" style="20" customWidth="1"/>
    <col min="15" max="15" width="1.85546875" style="3" customWidth="1"/>
    <col min="16" max="16" width="2.42578125" style="3" customWidth="1"/>
    <col min="17" max="17" width="15.42578125" style="3" customWidth="1"/>
    <col min="18" max="18" width="2.42578125" style="3" customWidth="1"/>
    <col min="19" max="19" width="15.42578125" style="3" customWidth="1"/>
    <col min="20" max="20" width="2.42578125" style="3" customWidth="1"/>
    <col min="21" max="21" width="15.42578125" style="3" customWidth="1"/>
    <col min="22" max="22" width="2.42578125" style="3" customWidth="1"/>
    <col min="23" max="23" width="13.85546875" style="3" customWidth="1"/>
    <col min="24" max="24" width="2.42578125" style="3" customWidth="1"/>
    <col min="25" max="25" width="14.42578125" style="3" customWidth="1"/>
    <col min="26" max="26" width="11" style="3" customWidth="1"/>
    <col min="27" max="16384" width="9.140625" style="3"/>
  </cols>
  <sheetData>
    <row r="1" spans="1:15" x14ac:dyDescent="0.45">
      <c r="A1" s="5"/>
      <c r="D1" s="93"/>
      <c r="E1" s="45"/>
      <c r="F1" s="29"/>
      <c r="G1" s="45"/>
      <c r="H1" s="29"/>
      <c r="K1" s="119"/>
      <c r="L1" s="119" t="s">
        <v>62</v>
      </c>
      <c r="M1" s="36"/>
      <c r="N1" s="131"/>
    </row>
    <row r="2" spans="1:15" ht="9.9499999999999993" customHeight="1" x14ac:dyDescent="0.45">
      <c r="D2" s="121"/>
      <c r="E2" s="121"/>
      <c r="F2" s="29"/>
      <c r="G2" s="121"/>
      <c r="H2" s="29"/>
      <c r="J2" s="8"/>
      <c r="K2" s="8"/>
      <c r="L2" s="8"/>
      <c r="M2" s="13"/>
      <c r="N2" s="3"/>
      <c r="O2" s="51"/>
    </row>
    <row r="3" spans="1:15" ht="18" customHeight="1" x14ac:dyDescent="0.45">
      <c r="A3" s="168" t="s">
        <v>193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3"/>
      <c r="N3" s="3"/>
      <c r="O3" s="51"/>
    </row>
    <row r="4" spans="1:15" ht="18" customHeight="1" x14ac:dyDescent="0.45">
      <c r="A4" s="163" t="s">
        <v>125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3"/>
      <c r="N4" s="3"/>
      <c r="O4" s="51"/>
    </row>
    <row r="5" spans="1:15" ht="18" customHeight="1" x14ac:dyDescent="0.45">
      <c r="A5" s="163" t="str">
        <f>PL_Jul_Sep!A5</f>
        <v>FOR THE THREE  MONTH PERIOD ENDED SEPTEMBER  30, 2022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3"/>
      <c r="N5" s="3"/>
      <c r="O5" s="51"/>
    </row>
    <row r="6" spans="1:15" ht="9.9499999999999993" customHeight="1" x14ac:dyDescent="0.45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3"/>
      <c r="N6" s="3"/>
      <c r="O6" s="51"/>
    </row>
    <row r="7" spans="1:15" ht="18" customHeight="1" x14ac:dyDescent="0.45">
      <c r="C7" s="141"/>
      <c r="D7" s="94"/>
      <c r="E7" s="141"/>
      <c r="F7" s="169" t="s">
        <v>64</v>
      </c>
      <c r="G7" s="169"/>
      <c r="H7" s="169"/>
      <c r="I7" s="169"/>
      <c r="J7" s="169"/>
      <c r="K7" s="169"/>
      <c r="L7" s="169"/>
      <c r="M7" s="13"/>
      <c r="N7" s="3"/>
      <c r="O7" s="51"/>
    </row>
    <row r="8" spans="1:15" x14ac:dyDescent="0.45">
      <c r="C8" s="3" t="s">
        <v>25</v>
      </c>
      <c r="F8" s="170" t="s">
        <v>194</v>
      </c>
      <c r="G8" s="170"/>
      <c r="H8" s="170"/>
      <c r="J8" s="167" t="s">
        <v>195</v>
      </c>
      <c r="K8" s="167"/>
      <c r="L8" s="167"/>
      <c r="M8" s="13"/>
      <c r="N8" s="3"/>
      <c r="O8" s="51"/>
    </row>
    <row r="9" spans="1:15" x14ac:dyDescent="0.45">
      <c r="F9" s="32" t="s">
        <v>124</v>
      </c>
      <c r="G9" s="32"/>
      <c r="H9" s="32"/>
      <c r="I9" s="32"/>
      <c r="J9" s="32"/>
      <c r="K9" s="32"/>
      <c r="L9" s="32"/>
      <c r="M9" s="13"/>
      <c r="N9" s="3"/>
      <c r="O9" s="51"/>
    </row>
    <row r="10" spans="1:15" x14ac:dyDescent="0.45">
      <c r="D10" s="12" t="s">
        <v>1</v>
      </c>
      <c r="F10" s="122">
        <v>2022</v>
      </c>
      <c r="G10" s="123"/>
      <c r="H10" s="122">
        <v>2021</v>
      </c>
      <c r="I10" s="123"/>
      <c r="J10" s="122">
        <v>2022</v>
      </c>
      <c r="K10" s="123"/>
      <c r="L10" s="122">
        <v>2021</v>
      </c>
      <c r="M10" s="13"/>
      <c r="N10" s="3"/>
      <c r="O10" s="51"/>
    </row>
    <row r="11" spans="1:15" x14ac:dyDescent="0.45">
      <c r="D11" s="13"/>
      <c r="F11" s="22"/>
      <c r="G11" s="22"/>
      <c r="H11" s="97"/>
      <c r="L11" s="97"/>
      <c r="M11" s="13"/>
      <c r="N11" s="3"/>
      <c r="O11" s="51"/>
    </row>
    <row r="12" spans="1:15" x14ac:dyDescent="0.45">
      <c r="A12" s="87" t="s">
        <v>187</v>
      </c>
      <c r="D12" s="13"/>
      <c r="F12" s="124">
        <f>PL_Jul_Sep!F36</f>
        <v>100237060.13</v>
      </c>
      <c r="G12" s="148"/>
      <c r="H12" s="124">
        <f>PL_Jul_Sep!H36</f>
        <v>55167837.890000023</v>
      </c>
      <c r="I12" s="146"/>
      <c r="J12" s="124">
        <f>PL_Jul_Sep!J36</f>
        <v>114687289.03000006</v>
      </c>
      <c r="K12" s="146"/>
      <c r="L12" s="124">
        <f>PL_Jul_Sep!L36</f>
        <v>34022946.640000001</v>
      </c>
      <c r="M12" s="13"/>
      <c r="N12" s="3"/>
      <c r="O12" s="51"/>
    </row>
    <row r="13" spans="1:15" x14ac:dyDescent="0.45">
      <c r="D13" s="13"/>
      <c r="F13" s="125"/>
      <c r="G13" s="148"/>
      <c r="H13" s="125"/>
      <c r="I13" s="146"/>
      <c r="J13" s="125"/>
      <c r="K13" s="146"/>
      <c r="L13" s="125"/>
      <c r="M13" s="13"/>
      <c r="N13" s="3"/>
      <c r="O13" s="51"/>
    </row>
    <row r="14" spans="1:15" x14ac:dyDescent="0.45">
      <c r="A14" s="3" t="s">
        <v>126</v>
      </c>
      <c r="D14" s="13"/>
      <c r="F14" s="125"/>
      <c r="G14" s="148"/>
      <c r="H14" s="125"/>
      <c r="I14" s="146"/>
      <c r="J14" s="51"/>
      <c r="K14" s="146"/>
      <c r="L14" s="51"/>
      <c r="M14" s="13"/>
      <c r="N14" s="3"/>
      <c r="O14" s="51"/>
    </row>
    <row r="15" spans="1:15" x14ac:dyDescent="0.45">
      <c r="A15" s="4" t="s">
        <v>222</v>
      </c>
      <c r="D15" s="13"/>
      <c r="F15" s="125"/>
      <c r="G15" s="148"/>
      <c r="H15" s="125"/>
      <c r="I15" s="146"/>
      <c r="J15" s="51"/>
      <c r="K15" s="146"/>
      <c r="L15" s="51"/>
      <c r="M15" s="13"/>
      <c r="N15" s="3"/>
      <c r="O15" s="51"/>
    </row>
    <row r="16" spans="1:15" x14ac:dyDescent="0.45">
      <c r="A16" s="4"/>
      <c r="B16" s="3" t="s">
        <v>127</v>
      </c>
      <c r="D16" s="13"/>
      <c r="F16" s="125"/>
      <c r="G16" s="148"/>
      <c r="H16" s="125"/>
      <c r="I16" s="146"/>
      <c r="J16" s="51"/>
      <c r="K16" s="146"/>
      <c r="L16" s="51"/>
      <c r="M16" s="13"/>
      <c r="N16" s="3"/>
      <c r="O16" s="51"/>
    </row>
    <row r="17" spans="1:19" x14ac:dyDescent="0.45">
      <c r="C17" s="21" t="s">
        <v>188</v>
      </c>
      <c r="D17" s="16">
        <v>5.2</v>
      </c>
      <c r="F17" s="50">
        <v>18774500</v>
      </c>
      <c r="G17" s="148"/>
      <c r="H17" s="50">
        <v>-16800000</v>
      </c>
      <c r="I17" s="146"/>
      <c r="J17" s="50">
        <v>18774500</v>
      </c>
      <c r="K17" s="146"/>
      <c r="L17" s="50">
        <v>-16800000</v>
      </c>
      <c r="M17" s="13"/>
      <c r="N17" s="3"/>
      <c r="O17" s="51"/>
      <c r="S17" s="57"/>
    </row>
    <row r="18" spans="1:19" x14ac:dyDescent="0.45">
      <c r="B18" s="3" t="s">
        <v>128</v>
      </c>
      <c r="F18" s="50"/>
      <c r="G18" s="148"/>
      <c r="H18" s="50"/>
      <c r="I18" s="146"/>
      <c r="J18" s="50"/>
      <c r="K18" s="146"/>
      <c r="L18" s="50"/>
      <c r="M18" s="13"/>
      <c r="N18" s="3"/>
      <c r="O18" s="51"/>
      <c r="S18" s="57"/>
    </row>
    <row r="19" spans="1:19" x14ac:dyDescent="0.45">
      <c r="C19" s="24" t="s">
        <v>129</v>
      </c>
      <c r="D19" s="16">
        <v>19.2</v>
      </c>
      <c r="F19" s="50">
        <v>-3754900</v>
      </c>
      <c r="G19" s="148"/>
      <c r="H19" s="50">
        <v>3360000</v>
      </c>
      <c r="I19" s="146"/>
      <c r="J19" s="50">
        <v>-3754900</v>
      </c>
      <c r="K19" s="146"/>
      <c r="L19" s="50">
        <v>3360000</v>
      </c>
      <c r="M19" s="13"/>
      <c r="N19" s="3"/>
      <c r="O19" s="51"/>
      <c r="S19" s="57"/>
    </row>
    <row r="20" spans="1:19" x14ac:dyDescent="0.45">
      <c r="B20" s="3" t="s">
        <v>130</v>
      </c>
      <c r="D20" s="85">
        <v>15</v>
      </c>
      <c r="F20" s="50">
        <v>0</v>
      </c>
      <c r="G20" s="148"/>
      <c r="H20" s="50">
        <v>0</v>
      </c>
      <c r="I20" s="146"/>
      <c r="J20" s="50">
        <v>0</v>
      </c>
      <c r="K20" s="146"/>
      <c r="L20" s="50">
        <v>0</v>
      </c>
      <c r="M20" s="13"/>
      <c r="N20" s="3"/>
      <c r="O20" s="51"/>
      <c r="S20" s="57"/>
    </row>
    <row r="21" spans="1:19" x14ac:dyDescent="0.45">
      <c r="B21" s="3" t="s">
        <v>128</v>
      </c>
      <c r="C21" s="21"/>
      <c r="D21" s="3"/>
      <c r="F21" s="50"/>
      <c r="G21" s="148"/>
      <c r="H21" s="50"/>
      <c r="I21" s="146"/>
      <c r="J21" s="50"/>
      <c r="K21" s="146"/>
      <c r="L21" s="50"/>
      <c r="M21" s="13"/>
      <c r="N21" s="3"/>
      <c r="O21" s="51"/>
      <c r="S21" s="57"/>
    </row>
    <row r="22" spans="1:19" x14ac:dyDescent="0.45">
      <c r="C22" s="24" t="s">
        <v>131</v>
      </c>
      <c r="D22" s="85">
        <v>19.2</v>
      </c>
      <c r="F22" s="50">
        <v>0</v>
      </c>
      <c r="G22" s="148"/>
      <c r="H22" s="50">
        <v>0</v>
      </c>
      <c r="I22" s="146"/>
      <c r="J22" s="50">
        <v>0</v>
      </c>
      <c r="K22" s="146"/>
      <c r="L22" s="50">
        <v>0</v>
      </c>
      <c r="M22" s="13"/>
      <c r="N22" s="3"/>
      <c r="O22" s="51"/>
      <c r="S22" s="57"/>
    </row>
    <row r="23" spans="1:19" x14ac:dyDescent="0.45">
      <c r="D23" s="13"/>
      <c r="F23" s="126">
        <f>SUM(F17:F22)</f>
        <v>15019600</v>
      </c>
      <c r="G23" s="148"/>
      <c r="H23" s="126">
        <f>SUM(H17:H22)</f>
        <v>-13440000</v>
      </c>
      <c r="I23" s="146"/>
      <c r="J23" s="126">
        <f>SUM(J17:J22)</f>
        <v>15019600</v>
      </c>
      <c r="K23" s="146"/>
      <c r="L23" s="126">
        <f>SUM(L17:L22)</f>
        <v>-13440000</v>
      </c>
      <c r="M23" s="13"/>
      <c r="N23" s="3"/>
      <c r="O23" s="51"/>
      <c r="S23" s="57"/>
    </row>
    <row r="24" spans="1:19" x14ac:dyDescent="0.45">
      <c r="D24" s="13"/>
      <c r="F24" s="50"/>
      <c r="G24" s="148"/>
      <c r="H24" s="51"/>
      <c r="I24" s="146"/>
      <c r="J24" s="50"/>
      <c r="K24" s="146"/>
      <c r="L24" s="50"/>
      <c r="M24" s="13"/>
      <c r="N24" s="3"/>
      <c r="O24" s="51"/>
      <c r="S24" s="57"/>
    </row>
    <row r="25" spans="1:19" x14ac:dyDescent="0.45">
      <c r="A25" s="144" t="s">
        <v>189</v>
      </c>
      <c r="D25" s="13"/>
      <c r="F25" s="124">
        <f>+F23</f>
        <v>15019600</v>
      </c>
      <c r="G25" s="148"/>
      <c r="H25" s="124">
        <f>+H23</f>
        <v>-13440000</v>
      </c>
      <c r="I25" s="146"/>
      <c r="J25" s="124">
        <f>+J23</f>
        <v>15019600</v>
      </c>
      <c r="K25" s="146"/>
      <c r="L25" s="124">
        <f>+L23</f>
        <v>-13440000</v>
      </c>
      <c r="M25" s="13"/>
      <c r="N25" s="3"/>
      <c r="O25" s="51"/>
      <c r="S25" s="57"/>
    </row>
    <row r="26" spans="1:19" x14ac:dyDescent="0.45">
      <c r="D26" s="13"/>
      <c r="F26" s="50"/>
      <c r="G26" s="148"/>
      <c r="H26" s="51"/>
      <c r="I26" s="146"/>
      <c r="J26" s="50"/>
      <c r="K26" s="146"/>
      <c r="L26" s="50"/>
      <c r="M26" s="13"/>
      <c r="N26" s="3"/>
      <c r="O26" s="51"/>
      <c r="S26" s="57"/>
    </row>
    <row r="27" spans="1:19" ht="21.75" thickBot="1" x14ac:dyDescent="0.5">
      <c r="A27" s="3" t="s">
        <v>132</v>
      </c>
      <c r="D27" s="13"/>
      <c r="F27" s="127">
        <f>F12+F25</f>
        <v>115256660.13</v>
      </c>
      <c r="G27" s="148"/>
      <c r="H27" s="127">
        <f>H12+H25</f>
        <v>41727837.890000023</v>
      </c>
      <c r="I27" s="146"/>
      <c r="J27" s="127">
        <f>J12+J25</f>
        <v>129706889.03000006</v>
      </c>
      <c r="K27" s="146"/>
      <c r="L27" s="127">
        <f>L12+L25</f>
        <v>20582946.640000001</v>
      </c>
      <c r="M27" s="13"/>
      <c r="N27" s="3"/>
      <c r="O27" s="51"/>
    </row>
    <row r="28" spans="1:19" ht="21.75" thickTop="1" x14ac:dyDescent="0.45">
      <c r="D28" s="13"/>
      <c r="F28" s="151"/>
      <c r="G28" s="151"/>
      <c r="H28" s="151"/>
      <c r="I28" s="146"/>
      <c r="J28" s="49"/>
      <c r="K28" s="146"/>
      <c r="L28" s="49"/>
      <c r="M28" s="13"/>
      <c r="N28" s="3"/>
      <c r="O28" s="51"/>
    </row>
    <row r="29" spans="1:19" x14ac:dyDescent="0.45">
      <c r="A29" s="5" t="s">
        <v>133</v>
      </c>
      <c r="B29" s="5"/>
      <c r="C29" s="5"/>
      <c r="D29" s="128"/>
      <c r="E29" s="101"/>
      <c r="F29" s="129"/>
      <c r="G29" s="152"/>
      <c r="H29" s="129"/>
      <c r="I29" s="130"/>
      <c r="J29" s="129"/>
      <c r="K29" s="152"/>
      <c r="L29" s="152"/>
      <c r="M29" s="13"/>
      <c r="N29" s="3"/>
      <c r="O29" s="51"/>
    </row>
    <row r="30" spans="1:19" x14ac:dyDescent="0.45">
      <c r="A30" s="5"/>
      <c r="B30" s="5" t="s">
        <v>134</v>
      </c>
      <c r="C30" s="5"/>
      <c r="D30" s="128"/>
      <c r="E30" s="102">
        <v>852812933</v>
      </c>
      <c r="F30" s="50">
        <f>+F27-F31</f>
        <v>115258255.287</v>
      </c>
      <c r="G30" s="148"/>
      <c r="H30" s="50">
        <f>H27-H31</f>
        <v>41727837.890000023</v>
      </c>
      <c r="I30" s="148"/>
      <c r="J30" s="50">
        <f>+J27-J31</f>
        <v>129706889.03000006</v>
      </c>
      <c r="K30" s="148"/>
      <c r="L30" s="50">
        <f>+L27-L31</f>
        <v>20582946.640000001</v>
      </c>
      <c r="M30" s="13"/>
      <c r="N30" s="3"/>
      <c r="O30" s="51"/>
    </row>
    <row r="31" spans="1:19" x14ac:dyDescent="0.45">
      <c r="A31" s="5"/>
      <c r="B31" s="3" t="s">
        <v>121</v>
      </c>
      <c r="D31" s="128"/>
      <c r="E31" s="102">
        <v>-1541152</v>
      </c>
      <c r="F31" s="50">
        <v>-1595.1569999999995</v>
      </c>
      <c r="G31" s="146"/>
      <c r="H31" s="106">
        <v>0</v>
      </c>
      <c r="I31" s="146"/>
      <c r="J31" s="106">
        <v>0</v>
      </c>
      <c r="K31" s="146"/>
      <c r="L31" s="50">
        <v>0</v>
      </c>
      <c r="M31" s="13"/>
      <c r="N31" s="3"/>
      <c r="O31" s="51"/>
    </row>
    <row r="32" spans="1:19" ht="21.75" thickBot="1" x14ac:dyDescent="0.5">
      <c r="A32" s="103"/>
      <c r="B32" s="103"/>
      <c r="C32" s="103"/>
      <c r="D32" s="128"/>
      <c r="E32" s="102"/>
      <c r="F32" s="116">
        <f>SUM(F30:F31)</f>
        <v>115256660.13</v>
      </c>
      <c r="G32" s="152"/>
      <c r="H32" s="153">
        <f>SUM(H30:H31)</f>
        <v>41727837.890000023</v>
      </c>
      <c r="I32" s="152"/>
      <c r="J32" s="116">
        <f>SUM(J30:J31)</f>
        <v>129706889.03000006</v>
      </c>
      <c r="K32" s="152"/>
      <c r="L32" s="153">
        <f>SUM(L30:L31)</f>
        <v>20582946.640000001</v>
      </c>
      <c r="M32" s="13"/>
      <c r="N32" s="3"/>
      <c r="O32" s="51"/>
    </row>
    <row r="33" spans="1:16" ht="21.75" thickTop="1" x14ac:dyDescent="0.45">
      <c r="D33" s="13"/>
      <c r="F33" s="35"/>
      <c r="G33" s="35"/>
      <c r="H33" s="35"/>
      <c r="I33" s="57"/>
      <c r="J33" s="51"/>
      <c r="K33" s="57"/>
      <c r="L33" s="51"/>
      <c r="M33" s="13"/>
      <c r="N33" s="3"/>
      <c r="O33" s="51"/>
    </row>
    <row r="34" spans="1:16" x14ac:dyDescent="0.45">
      <c r="A34" s="6" t="s">
        <v>29</v>
      </c>
      <c r="D34" s="13"/>
      <c r="F34" s="35"/>
      <c r="G34" s="35"/>
      <c r="H34" s="35"/>
      <c r="I34" s="57"/>
      <c r="J34" s="51"/>
      <c r="K34" s="57"/>
      <c r="L34" s="51"/>
      <c r="M34" s="13"/>
      <c r="N34" s="3"/>
      <c r="O34" s="51"/>
    </row>
    <row r="35" spans="1:16" x14ac:dyDescent="0.45">
      <c r="A35" s="6"/>
      <c r="D35" s="13"/>
      <c r="F35" s="35"/>
      <c r="G35" s="35"/>
      <c r="H35" s="35"/>
      <c r="I35" s="57"/>
      <c r="J35" s="51"/>
      <c r="K35" s="57"/>
      <c r="L35" s="51"/>
      <c r="M35" s="13"/>
      <c r="N35" s="3"/>
      <c r="O35" s="51"/>
    </row>
    <row r="36" spans="1:16" x14ac:dyDescent="0.45">
      <c r="A36" s="6"/>
      <c r="D36" s="13"/>
      <c r="F36" s="35"/>
      <c r="G36" s="35"/>
      <c r="H36" s="35"/>
      <c r="I36" s="57"/>
      <c r="J36" s="51"/>
      <c r="K36" s="57"/>
      <c r="L36" s="51"/>
      <c r="M36" s="13"/>
      <c r="N36" s="3"/>
      <c r="O36" s="51"/>
    </row>
    <row r="37" spans="1:16" x14ac:dyDescent="0.45">
      <c r="A37" s="6"/>
      <c r="D37" s="13"/>
      <c r="F37" s="35"/>
      <c r="G37" s="35"/>
      <c r="H37" s="35"/>
      <c r="I37" s="57"/>
      <c r="J37" s="51"/>
      <c r="K37" s="57"/>
      <c r="L37" s="51"/>
      <c r="M37" s="13"/>
      <c r="N37" s="3"/>
      <c r="O37" s="51"/>
    </row>
    <row r="38" spans="1:16" x14ac:dyDescent="0.45">
      <c r="A38" s="6"/>
      <c r="D38" s="13"/>
      <c r="F38" s="35"/>
      <c r="G38" s="35"/>
      <c r="H38" s="35"/>
      <c r="I38" s="57"/>
      <c r="J38" s="51"/>
      <c r="K38" s="57"/>
      <c r="L38" s="51"/>
      <c r="M38" s="13"/>
      <c r="N38" s="3"/>
      <c r="O38" s="51"/>
    </row>
    <row r="39" spans="1:16" x14ac:dyDescent="0.45">
      <c r="D39" s="13"/>
      <c r="F39" s="22"/>
      <c r="G39" s="22"/>
      <c r="H39" s="22"/>
      <c r="J39" s="29"/>
      <c r="K39" s="23"/>
      <c r="L39" s="29"/>
      <c r="M39" s="13"/>
      <c r="N39" s="3"/>
      <c r="O39" s="51"/>
    </row>
    <row r="40" spans="1:16" x14ac:dyDescent="0.45">
      <c r="D40" s="13"/>
      <c r="F40" s="22"/>
      <c r="G40" s="22"/>
      <c r="H40" s="22"/>
      <c r="J40" s="29"/>
      <c r="K40" s="23"/>
      <c r="L40" s="29"/>
      <c r="M40" s="13"/>
      <c r="N40" s="3"/>
      <c r="O40" s="51"/>
    </row>
    <row r="42" spans="1:16" x14ac:dyDescent="0.45">
      <c r="B42" s="3" t="s">
        <v>30</v>
      </c>
      <c r="C42" s="56"/>
      <c r="D42" s="30"/>
      <c r="E42" s="56"/>
      <c r="F42" s="5"/>
      <c r="G42" s="3" t="s">
        <v>30</v>
      </c>
      <c r="I42" s="13"/>
      <c r="J42" s="13"/>
      <c r="K42" s="56"/>
      <c r="L42" s="56"/>
      <c r="M42" s="56"/>
      <c r="N42" s="56"/>
      <c r="P42" s="47"/>
    </row>
    <row r="43" spans="1:16" x14ac:dyDescent="0.45">
      <c r="C43" s="56"/>
      <c r="D43" s="30"/>
      <c r="E43" s="56"/>
      <c r="F43" s="5"/>
      <c r="G43" s="3"/>
      <c r="I43" s="13"/>
      <c r="J43" s="13"/>
      <c r="K43" s="56"/>
      <c r="L43" s="56"/>
      <c r="M43" s="56"/>
      <c r="N43" s="56"/>
      <c r="P43" s="47"/>
    </row>
    <row r="44" spans="1:16" x14ac:dyDescent="0.45">
      <c r="C44" s="56"/>
      <c r="D44" s="30"/>
      <c r="E44" s="56"/>
      <c r="F44" s="5"/>
      <c r="G44" s="3"/>
      <c r="I44" s="13"/>
      <c r="J44" s="13"/>
      <c r="K44" s="56"/>
      <c r="L44" s="56"/>
      <c r="M44" s="56"/>
      <c r="N44" s="56"/>
      <c r="P44" s="47"/>
    </row>
    <row r="45" spans="1:16" x14ac:dyDescent="0.45">
      <c r="C45" s="56"/>
      <c r="D45" s="30"/>
      <c r="E45" s="56"/>
      <c r="F45" s="5"/>
      <c r="G45" s="3"/>
      <c r="I45" s="13"/>
      <c r="J45" s="13"/>
      <c r="K45" s="56"/>
      <c r="L45" s="56"/>
      <c r="M45" s="56"/>
      <c r="N45" s="56"/>
      <c r="P45" s="47"/>
    </row>
  </sheetData>
  <mergeCells count="6">
    <mergeCell ref="A3:L3"/>
    <mergeCell ref="A4:L4"/>
    <mergeCell ref="A5:L5"/>
    <mergeCell ref="F7:L7"/>
    <mergeCell ref="F8:H8"/>
    <mergeCell ref="J8:L8"/>
  </mergeCells>
  <pageMargins left="0.5" right="0" top="1" bottom="0.25" header="0.25" footer="0.25"/>
  <pageSetup paperSize="9" scale="85" orientation="portrait" r:id="rId1"/>
  <headerFooter>
    <oddFooter>&amp;C&amp;"Angsana New,Regular"&amp;14 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view="pageBreakPreview" topLeftCell="A73" zoomScaleNormal="90" zoomScaleSheetLayoutView="100" workbookViewId="0">
      <selection activeCell="A91" sqref="A91:XFD94"/>
    </sheetView>
  </sheetViews>
  <sheetFormatPr defaultColWidth="9.140625" defaultRowHeight="21" x14ac:dyDescent="0.45"/>
  <cols>
    <col min="1" max="1" width="2.28515625" style="5" customWidth="1"/>
    <col min="2" max="3" width="1.85546875" style="5" customWidth="1"/>
    <col min="4" max="4" width="42.42578125" style="5" customWidth="1"/>
    <col min="5" max="5" width="8.28515625" style="16" customWidth="1"/>
    <col min="6" max="6" width="1" style="13" customWidth="1"/>
    <col min="7" max="7" width="13.85546875" style="5" customWidth="1"/>
    <col min="8" max="8" width="1" style="5" customWidth="1"/>
    <col min="9" max="9" width="13.85546875" style="5" customWidth="1"/>
    <col min="10" max="10" width="1" style="5" customWidth="1"/>
    <col min="11" max="11" width="13.85546875" style="5" customWidth="1"/>
    <col min="12" max="12" width="1" style="5" customWidth="1"/>
    <col min="13" max="13" width="13.85546875" style="5" customWidth="1"/>
    <col min="14" max="14" width="1.140625" style="5" customWidth="1"/>
    <col min="15" max="15" width="10.85546875" style="27" customWidth="1"/>
    <col min="16" max="16384" width="9.140625" style="5"/>
  </cols>
  <sheetData>
    <row r="1" spans="1:14" s="3" customFormat="1" x14ac:dyDescent="0.45">
      <c r="A1" s="5"/>
      <c r="D1" s="93"/>
      <c r="E1" s="45"/>
      <c r="F1" s="29"/>
      <c r="G1" s="45"/>
      <c r="H1" s="29"/>
      <c r="J1" s="1"/>
      <c r="L1" s="119"/>
      <c r="M1" s="119" t="s">
        <v>62</v>
      </c>
      <c r="N1" s="131"/>
    </row>
    <row r="2" spans="1:14" s="3" customFormat="1" ht="9.9499999999999993" customHeight="1" x14ac:dyDescent="0.45">
      <c r="A2" s="5"/>
      <c r="D2" s="93"/>
      <c r="E2" s="45"/>
      <c r="F2" s="29"/>
      <c r="G2" s="45"/>
      <c r="H2" s="29"/>
      <c r="J2" s="1"/>
      <c r="K2" s="119"/>
      <c r="L2" s="119"/>
      <c r="M2" s="119"/>
      <c r="N2" s="131"/>
    </row>
    <row r="3" spans="1:14" ht="21" customHeight="1" x14ac:dyDescent="0.45">
      <c r="A3" s="168" t="s">
        <v>193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4" x14ac:dyDescent="0.45">
      <c r="A4" s="168" t="s">
        <v>135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4" x14ac:dyDescent="0.45">
      <c r="A5" s="168" t="s">
        <v>213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14" ht="9.9499999999999993" customHeight="1" x14ac:dyDescent="0.4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4" x14ac:dyDescent="0.45">
      <c r="A7" s="56" t="s">
        <v>25</v>
      </c>
      <c r="B7" s="56"/>
      <c r="C7" s="56"/>
      <c r="D7" s="56"/>
      <c r="E7" s="94"/>
      <c r="F7" s="141"/>
      <c r="G7" s="169" t="s">
        <v>64</v>
      </c>
      <c r="H7" s="169"/>
      <c r="I7" s="169"/>
      <c r="J7" s="169"/>
      <c r="K7" s="169"/>
      <c r="L7" s="169"/>
      <c r="M7" s="169"/>
    </row>
    <row r="8" spans="1:14" x14ac:dyDescent="0.45">
      <c r="G8" s="170" t="s">
        <v>194</v>
      </c>
      <c r="H8" s="170"/>
      <c r="I8" s="170"/>
      <c r="J8" s="3"/>
      <c r="K8" s="167" t="s">
        <v>195</v>
      </c>
      <c r="L8" s="167"/>
      <c r="M8" s="167"/>
    </row>
    <row r="9" spans="1:14" x14ac:dyDescent="0.45">
      <c r="G9" s="165" t="s">
        <v>217</v>
      </c>
      <c r="H9" s="165"/>
      <c r="I9" s="165"/>
      <c r="J9" s="165"/>
      <c r="K9" s="165"/>
      <c r="L9" s="165"/>
      <c r="M9" s="165"/>
    </row>
    <row r="10" spans="1:14" x14ac:dyDescent="0.45">
      <c r="E10" s="12" t="s">
        <v>1</v>
      </c>
      <c r="G10" s="95" t="s">
        <v>106</v>
      </c>
      <c r="H10" s="132"/>
      <c r="I10" s="95" t="s">
        <v>107</v>
      </c>
      <c r="J10" s="132"/>
      <c r="K10" s="95" t="s">
        <v>106</v>
      </c>
      <c r="L10" s="132"/>
      <c r="M10" s="95" t="s">
        <v>107</v>
      </c>
    </row>
    <row r="11" spans="1:14" ht="8.1" customHeight="1" x14ac:dyDescent="0.45">
      <c r="E11" s="98"/>
      <c r="G11" s="96"/>
      <c r="H11" s="13"/>
      <c r="I11" s="97"/>
      <c r="J11" s="13"/>
      <c r="K11" s="96"/>
      <c r="L11" s="13"/>
      <c r="M11" s="97"/>
    </row>
    <row r="12" spans="1:14" x14ac:dyDescent="0.45">
      <c r="A12" s="5" t="s">
        <v>136</v>
      </c>
      <c r="B12" s="23"/>
      <c r="C12" s="23"/>
      <c r="D12" s="23"/>
      <c r="E12" s="98"/>
      <c r="F12" s="133"/>
      <c r="G12" s="57"/>
      <c r="H12" s="57"/>
      <c r="I12" s="57"/>
      <c r="J12" s="57"/>
      <c r="K12" s="57"/>
      <c r="L12" s="57"/>
      <c r="M12" s="57"/>
    </row>
    <row r="13" spans="1:14" x14ac:dyDescent="0.45">
      <c r="B13" s="63" t="s">
        <v>192</v>
      </c>
      <c r="E13" s="41"/>
      <c r="F13" s="56"/>
      <c r="G13" s="146">
        <v>311125098.83000028</v>
      </c>
      <c r="H13" s="146"/>
      <c r="I13" s="146">
        <v>196224379.28999999</v>
      </c>
      <c r="J13" s="146"/>
      <c r="K13" s="146">
        <v>304154160.76000011</v>
      </c>
      <c r="L13" s="146"/>
      <c r="M13" s="146">
        <v>159836920.97999999</v>
      </c>
    </row>
    <row r="14" spans="1:14" x14ac:dyDescent="0.45">
      <c r="B14" s="5" t="s">
        <v>203</v>
      </c>
      <c r="E14" s="41"/>
      <c r="F14" s="56"/>
      <c r="G14" s="146"/>
      <c r="H14" s="146"/>
      <c r="I14" s="146"/>
      <c r="J14" s="146"/>
      <c r="K14" s="146"/>
      <c r="L14" s="146"/>
      <c r="M14" s="146"/>
    </row>
    <row r="15" spans="1:14" x14ac:dyDescent="0.45">
      <c r="D15" s="5" t="s">
        <v>137</v>
      </c>
      <c r="E15" s="98">
        <v>9</v>
      </c>
      <c r="F15" s="133"/>
      <c r="G15" s="146">
        <v>27916371.199999999</v>
      </c>
      <c r="H15" s="146"/>
      <c r="I15" s="146">
        <v>29623232.579999998</v>
      </c>
      <c r="J15" s="146"/>
      <c r="K15" s="146">
        <v>7808099.54</v>
      </c>
      <c r="L15" s="146"/>
      <c r="M15" s="146">
        <v>8294289.8499999996</v>
      </c>
    </row>
    <row r="16" spans="1:14" x14ac:dyDescent="0.45">
      <c r="D16" s="5" t="s">
        <v>138</v>
      </c>
      <c r="E16" s="98">
        <v>11</v>
      </c>
      <c r="F16" s="133"/>
      <c r="G16" s="146">
        <v>21789092.390000001</v>
      </c>
      <c r="H16" s="146"/>
      <c r="I16" s="146">
        <v>29414878.920000002</v>
      </c>
      <c r="J16" s="146"/>
      <c r="K16" s="146">
        <v>2510729.4500000002</v>
      </c>
      <c r="L16" s="146"/>
      <c r="M16" s="146">
        <v>2610227.42</v>
      </c>
    </row>
    <row r="17" spans="2:15" x14ac:dyDescent="0.45">
      <c r="D17" s="5" t="s">
        <v>139</v>
      </c>
      <c r="E17" s="98">
        <v>10</v>
      </c>
      <c r="F17" s="133"/>
      <c r="G17" s="146">
        <v>1225432.54</v>
      </c>
      <c r="H17" s="146"/>
      <c r="I17" s="146">
        <v>921194.06</v>
      </c>
      <c r="J17" s="146"/>
      <c r="K17" s="146">
        <v>0</v>
      </c>
      <c r="L17" s="146"/>
      <c r="M17" s="146">
        <v>0</v>
      </c>
    </row>
    <row r="18" spans="2:15" x14ac:dyDescent="0.45">
      <c r="D18" s="3" t="s">
        <v>140</v>
      </c>
      <c r="E18" s="16">
        <v>15</v>
      </c>
      <c r="F18" s="56"/>
      <c r="G18" s="146">
        <v>17352911</v>
      </c>
      <c r="H18" s="146"/>
      <c r="I18" s="146">
        <v>17331740</v>
      </c>
      <c r="J18" s="146"/>
      <c r="K18" s="146">
        <v>7964901</v>
      </c>
      <c r="L18" s="146"/>
      <c r="M18" s="146">
        <v>8414411</v>
      </c>
    </row>
    <row r="19" spans="2:15" x14ac:dyDescent="0.45">
      <c r="D19" s="5" t="s">
        <v>141</v>
      </c>
      <c r="E19" s="98"/>
      <c r="F19" s="133"/>
      <c r="G19" s="146">
        <v>-1079072.3499999999</v>
      </c>
      <c r="H19" s="146"/>
      <c r="I19" s="146">
        <v>-22837.02</v>
      </c>
      <c r="J19" s="146"/>
      <c r="K19" s="146">
        <v>-1130.67</v>
      </c>
      <c r="L19" s="146"/>
      <c r="M19" s="146">
        <v>-485.34</v>
      </c>
    </row>
    <row r="20" spans="2:15" x14ac:dyDescent="0.45">
      <c r="D20" s="5" t="s">
        <v>142</v>
      </c>
      <c r="E20" s="98"/>
      <c r="F20" s="56"/>
      <c r="G20" s="146">
        <v>-1141008</v>
      </c>
      <c r="H20" s="146"/>
      <c r="I20" s="146">
        <v>-1675342.15</v>
      </c>
      <c r="J20" s="146"/>
      <c r="K20" s="146">
        <v>182135.32</v>
      </c>
      <c r="L20" s="146"/>
      <c r="M20" s="146">
        <v>60859.27</v>
      </c>
    </row>
    <row r="21" spans="2:15" x14ac:dyDescent="0.45">
      <c r="D21" s="5" t="s">
        <v>143</v>
      </c>
      <c r="F21" s="56"/>
      <c r="G21" s="146">
        <v>2918956.7500000005</v>
      </c>
      <c r="H21" s="146"/>
      <c r="I21" s="146">
        <v>3733550.57</v>
      </c>
      <c r="J21" s="146"/>
      <c r="K21" s="146">
        <v>78400.820000000007</v>
      </c>
      <c r="L21" s="146"/>
      <c r="M21" s="146">
        <v>75722.73</v>
      </c>
    </row>
    <row r="22" spans="2:15" x14ac:dyDescent="0.45">
      <c r="D22" s="23" t="s">
        <v>223</v>
      </c>
      <c r="E22" s="39">
        <v>19.100000000000001</v>
      </c>
      <c r="F22" s="56"/>
      <c r="G22" s="146">
        <v>54256032.600000001</v>
      </c>
      <c r="H22" s="146"/>
      <c r="I22" s="146">
        <v>-947150.39</v>
      </c>
      <c r="J22" s="146"/>
      <c r="K22" s="146">
        <v>8391037.2100000009</v>
      </c>
      <c r="L22" s="146"/>
      <c r="M22" s="146">
        <v>18231730.5</v>
      </c>
      <c r="O22" s="5"/>
    </row>
    <row r="23" spans="2:15" x14ac:dyDescent="0.45">
      <c r="B23" s="3"/>
      <c r="C23" s="3"/>
      <c r="D23" s="23" t="s">
        <v>144</v>
      </c>
      <c r="E23" s="39">
        <v>19.100000000000001</v>
      </c>
      <c r="F23" s="56"/>
      <c r="G23" s="148">
        <v>19073106.539999999</v>
      </c>
      <c r="H23" s="146"/>
      <c r="I23" s="148">
        <v>51440693.729999997</v>
      </c>
      <c r="J23" s="146"/>
      <c r="K23" s="146">
        <v>-4597725.7300000004</v>
      </c>
      <c r="L23" s="146"/>
      <c r="M23" s="146">
        <v>-1682882.2</v>
      </c>
    </row>
    <row r="24" spans="2:15" x14ac:dyDescent="0.45">
      <c r="B24" s="5" t="s">
        <v>145</v>
      </c>
      <c r="F24" s="56"/>
      <c r="G24" s="125">
        <v>0</v>
      </c>
      <c r="H24" s="146"/>
      <c r="I24" s="125">
        <v>0</v>
      </c>
      <c r="J24" s="146"/>
      <c r="K24" s="125">
        <v>57311987.670000017</v>
      </c>
      <c r="L24" s="146"/>
      <c r="M24" s="125">
        <v>95007081.329999998</v>
      </c>
    </row>
    <row r="25" spans="2:15" x14ac:dyDescent="0.45">
      <c r="B25" s="5" t="s">
        <v>146</v>
      </c>
      <c r="E25" s="98"/>
      <c r="F25" s="56"/>
      <c r="G25" s="148">
        <v>56327324.530000031</v>
      </c>
      <c r="H25" s="146"/>
      <c r="I25" s="148">
        <v>96405911.409999996</v>
      </c>
      <c r="J25" s="146"/>
      <c r="K25" s="146">
        <v>2009369.5600000005</v>
      </c>
      <c r="L25" s="146"/>
      <c r="M25" s="146">
        <v>1213805.1000000001</v>
      </c>
    </row>
    <row r="26" spans="2:15" x14ac:dyDescent="0.45">
      <c r="B26" s="5" t="s">
        <v>147</v>
      </c>
      <c r="E26" s="41"/>
      <c r="F26" s="56"/>
      <c r="G26" s="148"/>
      <c r="H26" s="146"/>
      <c r="I26" s="148"/>
      <c r="J26" s="146"/>
      <c r="K26" s="146"/>
      <c r="L26" s="146"/>
      <c r="M26" s="146"/>
    </row>
    <row r="27" spans="2:15" x14ac:dyDescent="0.45">
      <c r="D27" s="21" t="s">
        <v>190</v>
      </c>
      <c r="E27" s="41"/>
      <c r="F27" s="56"/>
      <c r="G27" s="148">
        <v>-34260274.359999992</v>
      </c>
      <c r="H27" s="146"/>
      <c r="I27" s="148">
        <v>-7505061.1600000001</v>
      </c>
      <c r="J27" s="146"/>
      <c r="K27" s="146">
        <v>-691311.33999999985</v>
      </c>
      <c r="L27" s="146"/>
      <c r="M27" s="146">
        <v>22639.22</v>
      </c>
    </row>
    <row r="28" spans="2:15" x14ac:dyDescent="0.45">
      <c r="B28" s="5" t="s">
        <v>148</v>
      </c>
      <c r="E28" s="39"/>
      <c r="F28" s="56"/>
      <c r="G28" s="146">
        <v>180489017.45000005</v>
      </c>
      <c r="H28" s="146"/>
      <c r="I28" s="146">
        <v>37128093.280000001</v>
      </c>
      <c r="J28" s="146"/>
      <c r="K28" s="146">
        <v>-11963916.319999993</v>
      </c>
      <c r="L28" s="146"/>
      <c r="M28" s="146">
        <v>11391720.140000001</v>
      </c>
    </row>
    <row r="29" spans="2:15" x14ac:dyDescent="0.45">
      <c r="B29" s="5" t="s">
        <v>149</v>
      </c>
      <c r="E29" s="41"/>
      <c r="F29" s="56"/>
      <c r="G29" s="146">
        <v>10225043.589999994</v>
      </c>
      <c r="H29" s="146"/>
      <c r="I29" s="146">
        <v>21241123.050000001</v>
      </c>
      <c r="J29" s="146"/>
      <c r="K29" s="146">
        <v>10500</v>
      </c>
      <c r="L29" s="146"/>
      <c r="M29" s="146">
        <v>171000</v>
      </c>
    </row>
    <row r="30" spans="2:15" x14ac:dyDescent="0.45">
      <c r="B30" s="5" t="s">
        <v>150</v>
      </c>
      <c r="E30" s="41"/>
      <c r="F30" s="56"/>
      <c r="G30" s="146"/>
      <c r="H30" s="146"/>
      <c r="I30" s="146"/>
      <c r="J30" s="146"/>
      <c r="K30" s="146"/>
      <c r="L30" s="146"/>
      <c r="M30" s="146"/>
    </row>
    <row r="31" spans="2:15" x14ac:dyDescent="0.45">
      <c r="D31" s="33" t="s">
        <v>151</v>
      </c>
      <c r="E31" s="41"/>
      <c r="F31" s="56"/>
      <c r="G31" s="146">
        <v>-3758637.3900000006</v>
      </c>
      <c r="H31" s="146"/>
      <c r="I31" s="146">
        <v>1505081.86</v>
      </c>
      <c r="J31" s="146"/>
      <c r="K31" s="146">
        <v>-79500</v>
      </c>
      <c r="L31" s="146"/>
      <c r="M31" s="146">
        <v>-75600</v>
      </c>
    </row>
    <row r="32" spans="2:15" x14ac:dyDescent="0.45">
      <c r="B32" s="5" t="s">
        <v>152</v>
      </c>
      <c r="E32" s="41"/>
      <c r="F32" s="56"/>
      <c r="G32" s="49">
        <v>0</v>
      </c>
      <c r="H32" s="146"/>
      <c r="I32" s="49">
        <v>0</v>
      </c>
      <c r="J32" s="146"/>
      <c r="K32" s="49">
        <v>-2657844.71</v>
      </c>
      <c r="L32" s="146"/>
      <c r="M32" s="49">
        <v>-366626.7</v>
      </c>
    </row>
    <row r="33" spans="1:15" x14ac:dyDescent="0.45">
      <c r="B33" s="5" t="s">
        <v>153</v>
      </c>
      <c r="E33" s="41"/>
      <c r="F33" s="56"/>
      <c r="G33" s="146">
        <v>10957709.949999988</v>
      </c>
      <c r="H33" s="146"/>
      <c r="I33" s="146">
        <v>1992236.35</v>
      </c>
      <c r="J33" s="146"/>
      <c r="K33" s="146">
        <v>8000668.8099999968</v>
      </c>
      <c r="L33" s="146"/>
      <c r="M33" s="146">
        <v>-18645632.73</v>
      </c>
    </row>
    <row r="34" spans="1:15" s="23" customFormat="1" x14ac:dyDescent="0.45">
      <c r="A34" s="5"/>
      <c r="B34" s="5" t="s">
        <v>37</v>
      </c>
      <c r="C34" s="5"/>
      <c r="D34" s="5"/>
      <c r="E34" s="41"/>
      <c r="F34" s="56"/>
      <c r="G34" s="49">
        <v>-22197362.239999991</v>
      </c>
      <c r="H34" s="146"/>
      <c r="I34" s="49">
        <v>-56162817.130000003</v>
      </c>
      <c r="J34" s="146"/>
      <c r="K34" s="146">
        <v>-1851529.5099999979</v>
      </c>
      <c r="L34" s="146"/>
      <c r="M34" s="146">
        <v>-13997343.689999999</v>
      </c>
      <c r="O34" s="27"/>
    </row>
    <row r="35" spans="1:15" x14ac:dyDescent="0.45">
      <c r="B35" s="5" t="s">
        <v>154</v>
      </c>
      <c r="E35" s="41"/>
      <c r="F35" s="56"/>
      <c r="G35" s="146">
        <v>3863886.459999999</v>
      </c>
      <c r="H35" s="146"/>
      <c r="I35" s="146">
        <v>-10125422.060000001</v>
      </c>
      <c r="J35" s="146"/>
      <c r="K35" s="146">
        <v>16336387.699999997</v>
      </c>
      <c r="L35" s="146"/>
      <c r="M35" s="146">
        <v>10179106.16</v>
      </c>
    </row>
    <row r="36" spans="1:15" x14ac:dyDescent="0.45">
      <c r="B36" s="3" t="s">
        <v>155</v>
      </c>
      <c r="E36" s="41"/>
      <c r="F36" s="56"/>
      <c r="G36" s="146"/>
      <c r="H36" s="146"/>
      <c r="I36" s="146"/>
      <c r="J36" s="146"/>
      <c r="K36" s="146"/>
      <c r="L36" s="146"/>
      <c r="M36" s="146"/>
    </row>
    <row r="37" spans="1:15" x14ac:dyDescent="0.45">
      <c r="D37" s="33" t="s">
        <v>191</v>
      </c>
      <c r="E37" s="41"/>
      <c r="F37" s="56"/>
      <c r="G37" s="150">
        <v>-279000</v>
      </c>
      <c r="H37" s="146"/>
      <c r="I37" s="150">
        <v>-368000</v>
      </c>
      <c r="J37" s="146"/>
      <c r="K37" s="150">
        <v>0</v>
      </c>
      <c r="L37" s="146"/>
      <c r="M37" s="150">
        <v>0</v>
      </c>
    </row>
    <row r="38" spans="1:15" x14ac:dyDescent="0.45">
      <c r="C38" s="23" t="s">
        <v>156</v>
      </c>
      <c r="E38" s="41"/>
      <c r="F38" s="56"/>
      <c r="G38" s="146">
        <f>SUM(G12:G37)</f>
        <v>654804629.49000049</v>
      </c>
      <c r="H38" s="146"/>
      <c r="I38" s="146">
        <f>SUM(I13:I37)</f>
        <v>410155485.19000018</v>
      </c>
      <c r="J38" s="146"/>
      <c r="K38" s="146">
        <f>SUM(K13:K37)</f>
        <v>392915419.56000012</v>
      </c>
      <c r="L38" s="146"/>
      <c r="M38" s="146">
        <f>SUM(M13:M37)</f>
        <v>280740943.04000002</v>
      </c>
    </row>
    <row r="39" spans="1:15" x14ac:dyDescent="0.45">
      <c r="D39" s="23" t="s">
        <v>157</v>
      </c>
      <c r="E39" s="41"/>
      <c r="F39" s="56"/>
      <c r="G39" s="146">
        <v>-2861910.9400000004</v>
      </c>
      <c r="H39" s="146"/>
      <c r="I39" s="146">
        <v>-3671592.75</v>
      </c>
      <c r="J39" s="146"/>
      <c r="K39" s="146">
        <v>-78400.820000000007</v>
      </c>
      <c r="L39" s="146"/>
      <c r="M39" s="146">
        <v>-75722.73</v>
      </c>
    </row>
    <row r="40" spans="1:15" x14ac:dyDescent="0.45">
      <c r="D40" s="23" t="s">
        <v>158</v>
      </c>
      <c r="E40" s="41"/>
      <c r="F40" s="56"/>
      <c r="G40" s="146">
        <v>-54495791.850000001</v>
      </c>
      <c r="H40" s="146"/>
      <c r="I40" s="146">
        <v>-35670861.780000001</v>
      </c>
      <c r="J40" s="146"/>
      <c r="K40" s="146">
        <v>-18035820.309999999</v>
      </c>
      <c r="L40" s="146"/>
      <c r="M40" s="146">
        <v>-18067269.719999999</v>
      </c>
    </row>
    <row r="41" spans="1:15" x14ac:dyDescent="0.45">
      <c r="D41" s="5" t="s">
        <v>204</v>
      </c>
      <c r="E41" s="41"/>
      <c r="F41" s="56"/>
      <c r="G41" s="147">
        <f>SUM(G38:G40)</f>
        <v>597446926.70000041</v>
      </c>
      <c r="H41" s="146"/>
      <c r="I41" s="147">
        <f>SUM(I38:I40)</f>
        <v>370813030.66000021</v>
      </c>
      <c r="J41" s="146"/>
      <c r="K41" s="147">
        <f>SUM(K38:K40)</f>
        <v>374801198.43000013</v>
      </c>
      <c r="L41" s="146"/>
      <c r="M41" s="147">
        <f>SUM(M38:M40)</f>
        <v>262597950.59</v>
      </c>
    </row>
    <row r="42" spans="1:15" x14ac:dyDescent="0.45">
      <c r="E42" s="41"/>
      <c r="F42" s="56"/>
      <c r="G42" s="57"/>
      <c r="H42" s="57"/>
      <c r="I42" s="57"/>
      <c r="J42" s="57"/>
      <c r="K42" s="57"/>
      <c r="L42" s="57"/>
      <c r="M42" s="48" t="s">
        <v>48</v>
      </c>
    </row>
    <row r="43" spans="1:15" x14ac:dyDescent="0.45">
      <c r="E43" s="41"/>
      <c r="F43" s="56"/>
      <c r="G43" s="57"/>
      <c r="H43" s="57"/>
      <c r="I43" s="57"/>
      <c r="J43" s="57"/>
      <c r="K43" s="57"/>
      <c r="L43" s="57"/>
      <c r="M43" s="48"/>
    </row>
    <row r="44" spans="1:15" x14ac:dyDescent="0.45">
      <c r="E44" s="41"/>
      <c r="F44" s="56"/>
      <c r="G44" s="57"/>
      <c r="H44" s="57"/>
      <c r="I44" s="57"/>
      <c r="J44" s="57"/>
      <c r="K44" s="57"/>
      <c r="L44" s="57"/>
      <c r="M44" s="48"/>
    </row>
    <row r="45" spans="1:15" x14ac:dyDescent="0.45">
      <c r="A45" s="171">
        <v>10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6" spans="1:15" x14ac:dyDescent="0.45">
      <c r="E46" s="41"/>
      <c r="F46" s="56"/>
      <c r="G46" s="57"/>
      <c r="H46" s="57"/>
      <c r="I46" s="57"/>
      <c r="J46" s="57"/>
      <c r="L46" s="119"/>
      <c r="M46" s="119" t="s">
        <v>62</v>
      </c>
    </row>
    <row r="47" spans="1:15" ht="10.5" customHeight="1" x14ac:dyDescent="0.45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  <row r="48" spans="1:15" ht="16.5" customHeight="1" x14ac:dyDescent="0.45">
      <c r="A48" s="62" t="str">
        <f>+A3</f>
        <v>SABINA PUBLIC COMPANY LIMITED AND ITS SUBSIDIARIES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</row>
    <row r="49" spans="1:15" x14ac:dyDescent="0.45">
      <c r="A49" s="62" t="str">
        <f>+A4</f>
        <v xml:space="preserve">STATEMENTS OF CASH FLOWS 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</row>
    <row r="50" spans="1:15" x14ac:dyDescent="0.45">
      <c r="A50" s="62" t="str">
        <f>+A5</f>
        <v>FOR THE NINE MONTH PERIOD ENDED SEPTEMBER 30, 2022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</row>
    <row r="51" spans="1:15" ht="10.5" customHeight="1" x14ac:dyDescent="0.4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</row>
    <row r="52" spans="1:15" x14ac:dyDescent="0.45">
      <c r="E52" s="94"/>
      <c r="F52" s="141"/>
      <c r="G52" s="169" t="s">
        <v>64</v>
      </c>
      <c r="H52" s="169"/>
      <c r="I52" s="169"/>
      <c r="J52" s="169"/>
      <c r="K52" s="169"/>
      <c r="L52" s="169"/>
      <c r="M52" s="169"/>
    </row>
    <row r="53" spans="1:15" x14ac:dyDescent="0.45">
      <c r="G53" s="170" t="s">
        <v>194</v>
      </c>
      <c r="H53" s="170"/>
      <c r="I53" s="170"/>
      <c r="J53" s="3"/>
      <c r="K53" s="167" t="s">
        <v>195</v>
      </c>
      <c r="L53" s="167"/>
      <c r="M53" s="167"/>
    </row>
    <row r="54" spans="1:15" x14ac:dyDescent="0.45">
      <c r="G54" s="165" t="str">
        <f>G9</f>
        <v>For the nine month period ended September 30</v>
      </c>
      <c r="H54" s="165"/>
      <c r="I54" s="165"/>
      <c r="J54" s="165"/>
      <c r="K54" s="165"/>
      <c r="L54" s="165"/>
      <c r="M54" s="165"/>
    </row>
    <row r="55" spans="1:15" x14ac:dyDescent="0.45">
      <c r="E55" s="12" t="s">
        <v>1</v>
      </c>
      <c r="G55" s="95" t="s">
        <v>106</v>
      </c>
      <c r="H55" s="132"/>
      <c r="I55" s="95" t="s">
        <v>107</v>
      </c>
      <c r="J55" s="132"/>
      <c r="K55" s="95" t="s">
        <v>106</v>
      </c>
      <c r="L55" s="132"/>
      <c r="M55" s="95" t="s">
        <v>107</v>
      </c>
    </row>
    <row r="56" spans="1:15" x14ac:dyDescent="0.45">
      <c r="E56" s="98"/>
      <c r="G56" s="96"/>
      <c r="H56" s="13"/>
      <c r="I56" s="97"/>
      <c r="J56" s="3"/>
      <c r="K56" s="96"/>
      <c r="L56" s="13"/>
      <c r="M56" s="97"/>
    </row>
    <row r="57" spans="1:15" x14ac:dyDescent="0.45">
      <c r="A57" s="5" t="s">
        <v>159</v>
      </c>
      <c r="E57" s="41"/>
      <c r="F57" s="56"/>
      <c r="G57" s="57"/>
      <c r="H57" s="57"/>
      <c r="I57" s="57"/>
      <c r="J57" s="57"/>
      <c r="K57" s="57"/>
      <c r="L57" s="57"/>
      <c r="M57" s="57"/>
    </row>
    <row r="58" spans="1:15" x14ac:dyDescent="0.45">
      <c r="B58" s="5" t="s">
        <v>160</v>
      </c>
      <c r="E58" s="134">
        <v>5.0999999999999996</v>
      </c>
      <c r="F58" s="56"/>
      <c r="G58" s="146">
        <v>-67777189.23999998</v>
      </c>
      <c r="H58" s="146"/>
      <c r="I58" s="146">
        <v>52281439.579999998</v>
      </c>
      <c r="J58" s="146"/>
      <c r="K58" s="146">
        <v>-67777189.23999998</v>
      </c>
      <c r="L58" s="146"/>
      <c r="M58" s="146">
        <v>52281439.579999998</v>
      </c>
    </row>
    <row r="59" spans="1:15" x14ac:dyDescent="0.45">
      <c r="B59" s="158" t="s">
        <v>224</v>
      </c>
      <c r="C59" s="158"/>
      <c r="D59" s="158"/>
      <c r="E59" s="159">
        <v>8</v>
      </c>
      <c r="F59" s="160"/>
      <c r="G59" s="49">
        <v>5000000</v>
      </c>
      <c r="H59" s="49"/>
      <c r="I59" s="49">
        <v>0</v>
      </c>
      <c r="J59" s="49"/>
      <c r="K59" s="49">
        <v>5000000</v>
      </c>
      <c r="L59" s="49"/>
      <c r="M59" s="49">
        <v>0</v>
      </c>
    </row>
    <row r="60" spans="1:15" x14ac:dyDescent="0.45">
      <c r="B60" s="158" t="s">
        <v>161</v>
      </c>
      <c r="C60" s="158"/>
      <c r="D60" s="158"/>
      <c r="E60" s="161">
        <v>3.2</v>
      </c>
      <c r="F60" s="160"/>
      <c r="G60" s="49">
        <v>0</v>
      </c>
      <c r="H60" s="49"/>
      <c r="I60" s="49">
        <v>0</v>
      </c>
      <c r="J60" s="49"/>
      <c r="K60" s="49">
        <v>74000000</v>
      </c>
      <c r="L60" s="49"/>
      <c r="M60" s="49">
        <v>-13000000</v>
      </c>
    </row>
    <row r="61" spans="1:15" s="23" customFormat="1" x14ac:dyDescent="0.45">
      <c r="A61" s="5"/>
      <c r="B61" s="158" t="s">
        <v>162</v>
      </c>
      <c r="C61" s="158"/>
      <c r="D61" s="158"/>
      <c r="E61" s="162">
        <v>9</v>
      </c>
      <c r="F61" s="158"/>
      <c r="G61" s="49">
        <v>-20972328.010000002</v>
      </c>
      <c r="H61" s="49"/>
      <c r="I61" s="49">
        <v>-8046243.0499999998</v>
      </c>
      <c r="J61" s="49"/>
      <c r="K61" s="49">
        <v>-726989.44</v>
      </c>
      <c r="L61" s="49"/>
      <c r="M61" s="49">
        <v>-1303321.67</v>
      </c>
      <c r="O61" s="27"/>
    </row>
    <row r="62" spans="1:15" s="23" customFormat="1" x14ac:dyDescent="0.45">
      <c r="A62" s="5"/>
      <c r="B62" s="158" t="s">
        <v>221</v>
      </c>
      <c r="C62" s="158"/>
      <c r="D62" s="158"/>
      <c r="E62" s="162"/>
      <c r="F62" s="158"/>
      <c r="G62" s="49">
        <v>0</v>
      </c>
      <c r="H62" s="49"/>
      <c r="I62" s="49">
        <v>-160000</v>
      </c>
      <c r="J62" s="49"/>
      <c r="K62" s="49">
        <v>0</v>
      </c>
      <c r="L62" s="49"/>
      <c r="M62" s="49">
        <v>0</v>
      </c>
      <c r="O62" s="27"/>
    </row>
    <row r="63" spans="1:15" x14ac:dyDescent="0.45">
      <c r="B63" s="5" t="s">
        <v>163</v>
      </c>
      <c r="E63" s="41"/>
      <c r="F63" s="56"/>
      <c r="G63" s="49">
        <v>1084771.51</v>
      </c>
      <c r="H63" s="146"/>
      <c r="I63" s="49">
        <v>22965.02</v>
      </c>
      <c r="J63" s="146"/>
      <c r="K63" s="49">
        <v>1190.67</v>
      </c>
      <c r="L63" s="146"/>
      <c r="M63" s="49">
        <v>495.34</v>
      </c>
    </row>
    <row r="64" spans="1:15" s="136" customFormat="1" x14ac:dyDescent="0.45">
      <c r="A64" s="5"/>
      <c r="B64" s="5" t="s">
        <v>164</v>
      </c>
      <c r="E64" s="98">
        <v>10</v>
      </c>
      <c r="F64" s="137"/>
      <c r="G64" s="49">
        <v>-4381823.5199999996</v>
      </c>
      <c r="H64" s="146"/>
      <c r="I64" s="49">
        <v>-2355511.1</v>
      </c>
      <c r="J64" s="146"/>
      <c r="K64" s="49">
        <v>-515500</v>
      </c>
      <c r="L64" s="146"/>
      <c r="M64" s="49">
        <v>-15750</v>
      </c>
      <c r="O64" s="138"/>
    </row>
    <row r="65" spans="1:13" x14ac:dyDescent="0.45">
      <c r="D65" s="5" t="s">
        <v>205</v>
      </c>
      <c r="E65" s="41"/>
      <c r="F65" s="56"/>
      <c r="G65" s="147">
        <f>SUM(G58:G64)</f>
        <v>-87046569.259999976</v>
      </c>
      <c r="H65" s="146"/>
      <c r="I65" s="147">
        <f>SUM(I58:I64)</f>
        <v>41742650.450000003</v>
      </c>
      <c r="J65" s="146"/>
      <c r="K65" s="147">
        <f>SUM(K58:K64)</f>
        <v>9981511.9900000207</v>
      </c>
      <c r="L65" s="146"/>
      <c r="M65" s="147">
        <f>SUM(M58:M64)</f>
        <v>37962863.25</v>
      </c>
    </row>
    <row r="66" spans="1:13" x14ac:dyDescent="0.45">
      <c r="E66" s="41"/>
      <c r="F66" s="56"/>
      <c r="G66" s="146"/>
      <c r="H66" s="146"/>
      <c r="I66" s="146"/>
      <c r="J66" s="146"/>
      <c r="K66" s="148"/>
      <c r="L66" s="146"/>
      <c r="M66" s="148"/>
    </row>
    <row r="67" spans="1:13" x14ac:dyDescent="0.45">
      <c r="A67" s="5" t="s">
        <v>165</v>
      </c>
      <c r="E67" s="41"/>
      <c r="F67" s="56"/>
      <c r="G67" s="146"/>
      <c r="H67" s="146"/>
      <c r="I67" s="146"/>
      <c r="J67" s="146"/>
      <c r="K67" s="146"/>
      <c r="L67" s="146"/>
      <c r="M67" s="146"/>
    </row>
    <row r="68" spans="1:13" x14ac:dyDescent="0.45">
      <c r="B68" s="5" t="s">
        <v>208</v>
      </c>
      <c r="E68" s="41"/>
      <c r="F68" s="56"/>
      <c r="G68" s="49">
        <v>750000</v>
      </c>
      <c r="H68" s="146"/>
      <c r="I68" s="49">
        <v>0</v>
      </c>
      <c r="J68" s="49"/>
      <c r="K68" s="49">
        <v>0</v>
      </c>
      <c r="L68" s="49"/>
      <c r="M68" s="49">
        <v>0</v>
      </c>
    </row>
    <row r="69" spans="1:13" x14ac:dyDescent="0.45">
      <c r="B69" s="135" t="s">
        <v>166</v>
      </c>
      <c r="E69" s="139">
        <v>18</v>
      </c>
      <c r="F69" s="56"/>
      <c r="G69" s="146">
        <v>-365153425</v>
      </c>
      <c r="H69" s="146"/>
      <c r="I69" s="146">
        <v>-298943310</v>
      </c>
      <c r="J69" s="146"/>
      <c r="K69" s="146">
        <v>-364875000</v>
      </c>
      <c r="L69" s="146"/>
      <c r="M69" s="146">
        <v>-298850000</v>
      </c>
    </row>
    <row r="70" spans="1:13" x14ac:dyDescent="0.45">
      <c r="B70" s="5" t="s">
        <v>167</v>
      </c>
      <c r="E70" s="98"/>
      <c r="F70" s="56"/>
      <c r="G70" s="49"/>
      <c r="H70" s="49"/>
      <c r="I70" s="49"/>
      <c r="J70" s="146"/>
      <c r="K70" s="49"/>
      <c r="L70" s="146"/>
      <c r="M70" s="49"/>
    </row>
    <row r="71" spans="1:13" x14ac:dyDescent="0.45">
      <c r="C71" s="5" t="s">
        <v>168</v>
      </c>
      <c r="E71" s="98">
        <v>16</v>
      </c>
      <c r="F71" s="56"/>
      <c r="G71" s="146">
        <v>-101528828.89999998</v>
      </c>
      <c r="H71" s="146"/>
      <c r="I71" s="146">
        <v>-79010161.819999993</v>
      </c>
      <c r="J71" s="146"/>
      <c r="K71" s="146">
        <v>0</v>
      </c>
      <c r="L71" s="146"/>
      <c r="M71" s="146">
        <v>0</v>
      </c>
    </row>
    <row r="72" spans="1:13" x14ac:dyDescent="0.45">
      <c r="B72" s="5" t="s">
        <v>206</v>
      </c>
      <c r="E72" s="98">
        <v>14</v>
      </c>
      <c r="F72" s="56"/>
      <c r="G72" s="146">
        <v>-20658283.739999998</v>
      </c>
      <c r="H72" s="146"/>
      <c r="I72" s="49">
        <v>-27104371.98</v>
      </c>
      <c r="J72" s="146"/>
      <c r="K72" s="146">
        <v>-2519139.0499999998</v>
      </c>
      <c r="L72" s="146"/>
      <c r="M72" s="146">
        <v>-2606779.34</v>
      </c>
    </row>
    <row r="73" spans="1:13" x14ac:dyDescent="0.45">
      <c r="D73" s="5" t="s">
        <v>207</v>
      </c>
      <c r="E73" s="41"/>
      <c r="F73" s="56"/>
      <c r="G73" s="147">
        <f>SUM(G68:G72)</f>
        <v>-486590537.63999999</v>
      </c>
      <c r="H73" s="146"/>
      <c r="I73" s="147">
        <f>SUM(I68:I72)</f>
        <v>-405057843.80000001</v>
      </c>
      <c r="J73" s="146"/>
      <c r="K73" s="147">
        <f>SUM(K68:K72)</f>
        <v>-367394139.05000001</v>
      </c>
      <c r="L73" s="146"/>
      <c r="M73" s="147">
        <f>SUM(M68:M72)</f>
        <v>-301456779.33999997</v>
      </c>
    </row>
    <row r="74" spans="1:13" x14ac:dyDescent="0.45">
      <c r="E74" s="41"/>
      <c r="F74" s="56"/>
      <c r="G74" s="146"/>
      <c r="H74" s="146"/>
      <c r="I74" s="146"/>
      <c r="J74" s="146"/>
      <c r="K74" s="146"/>
      <c r="L74" s="146"/>
      <c r="M74" s="146"/>
    </row>
    <row r="75" spans="1:13" x14ac:dyDescent="0.45">
      <c r="A75" s="5" t="s">
        <v>169</v>
      </c>
      <c r="B75" s="33"/>
      <c r="E75" s="41"/>
      <c r="F75" s="56"/>
      <c r="G75" s="146">
        <f>G73+G65+G41</f>
        <v>23809819.800000429</v>
      </c>
      <c r="H75" s="146"/>
      <c r="I75" s="146">
        <f>I73+I65+I41</f>
        <v>7497837.3100001812</v>
      </c>
      <c r="J75" s="146"/>
      <c r="K75" s="146">
        <f>K73+K65+K41</f>
        <v>17388571.370000124</v>
      </c>
      <c r="L75" s="146"/>
      <c r="M75" s="146">
        <f>M73+M65+M41</f>
        <v>-895965.4999999702</v>
      </c>
    </row>
    <row r="76" spans="1:13" x14ac:dyDescent="0.45">
      <c r="A76" s="5" t="s">
        <v>170</v>
      </c>
      <c r="E76" s="98">
        <v>4</v>
      </c>
      <c r="F76" s="133"/>
      <c r="G76" s="148">
        <v>79824352.859999999</v>
      </c>
      <c r="H76" s="146"/>
      <c r="I76" s="148">
        <v>62881680.450000003</v>
      </c>
      <c r="J76" s="146"/>
      <c r="K76" s="49">
        <v>11694724.140000001</v>
      </c>
      <c r="L76" s="146"/>
      <c r="M76" s="49">
        <v>22054880.32</v>
      </c>
    </row>
    <row r="77" spans="1:13" ht="21.75" thickBot="1" x14ac:dyDescent="0.5">
      <c r="A77" s="5" t="s">
        <v>171</v>
      </c>
      <c r="E77" s="98">
        <v>4</v>
      </c>
      <c r="F77" s="133"/>
      <c r="G77" s="149">
        <f>SUM(G75:G76)</f>
        <v>103634172.66000043</v>
      </c>
      <c r="H77" s="146"/>
      <c r="I77" s="149">
        <f>SUM(I75:I76)</f>
        <v>70379517.760000184</v>
      </c>
      <c r="J77" s="146"/>
      <c r="K77" s="149">
        <f>SUM(K75:K76)</f>
        <v>29083295.510000125</v>
      </c>
      <c r="L77" s="146"/>
      <c r="M77" s="149">
        <f>SUM(M75:M76)</f>
        <v>21158914.82000003</v>
      </c>
    </row>
    <row r="78" spans="1:13" ht="21.75" thickTop="1" x14ac:dyDescent="0.45">
      <c r="E78" s="98"/>
      <c r="F78" s="133"/>
      <c r="G78" s="146"/>
      <c r="H78" s="146"/>
      <c r="I78" s="146"/>
      <c r="J78" s="146"/>
      <c r="K78" s="146"/>
      <c r="L78" s="146"/>
      <c r="M78" s="146"/>
    </row>
    <row r="79" spans="1:13" x14ac:dyDescent="0.45">
      <c r="A79" s="5" t="s">
        <v>172</v>
      </c>
      <c r="E79" s="98"/>
      <c r="F79" s="133"/>
      <c r="G79" s="146"/>
      <c r="H79" s="146"/>
      <c r="I79" s="146"/>
      <c r="J79" s="146"/>
      <c r="K79" s="146"/>
      <c r="L79" s="146"/>
      <c r="M79" s="146"/>
    </row>
    <row r="80" spans="1:13" x14ac:dyDescent="0.45">
      <c r="B80" s="5" t="s">
        <v>173</v>
      </c>
      <c r="E80" s="98"/>
      <c r="F80" s="133"/>
      <c r="G80" s="146">
        <v>27951374.340000004</v>
      </c>
      <c r="H80" s="146"/>
      <c r="I80" s="146">
        <v>22182992.190000001</v>
      </c>
      <c r="J80" s="146"/>
      <c r="K80" s="146">
        <v>6383476.9800000004</v>
      </c>
      <c r="L80" s="146"/>
      <c r="M80" s="146">
        <v>2645408.64</v>
      </c>
    </row>
    <row r="81" spans="1:15" x14ac:dyDescent="0.45">
      <c r="B81" s="5" t="s">
        <v>174</v>
      </c>
      <c r="E81" s="98"/>
      <c r="F81" s="133"/>
      <c r="G81" s="146">
        <v>-27951374.34</v>
      </c>
      <c r="H81" s="146"/>
      <c r="I81" s="146">
        <v>-22218992.190000001</v>
      </c>
      <c r="J81" s="146"/>
      <c r="K81" s="146">
        <v>-6383476.9800000004</v>
      </c>
      <c r="L81" s="146"/>
      <c r="M81" s="146">
        <v>-2645408.64</v>
      </c>
    </row>
    <row r="82" spans="1:15" x14ac:dyDescent="0.45">
      <c r="E82" s="98"/>
      <c r="F82" s="133"/>
      <c r="G82" s="57"/>
      <c r="H82" s="57"/>
      <c r="I82" s="57"/>
      <c r="J82" s="57"/>
      <c r="K82" s="57"/>
      <c r="L82" s="57"/>
      <c r="M82" s="57"/>
    </row>
    <row r="83" spans="1:15" s="6" customFormat="1" x14ac:dyDescent="0.45">
      <c r="A83" s="6" t="s">
        <v>29</v>
      </c>
      <c r="E83" s="16"/>
      <c r="F83" s="16"/>
      <c r="O83" s="140"/>
    </row>
    <row r="84" spans="1:15" s="6" customFormat="1" x14ac:dyDescent="0.45">
      <c r="E84" s="16"/>
      <c r="F84" s="16"/>
      <c r="O84" s="140"/>
    </row>
    <row r="85" spans="1:15" s="6" customFormat="1" x14ac:dyDescent="0.45">
      <c r="E85" s="16"/>
      <c r="F85" s="16"/>
      <c r="O85" s="140"/>
    </row>
    <row r="86" spans="1:15" s="3" customFormat="1" x14ac:dyDescent="0.45">
      <c r="C86" s="56"/>
      <c r="D86" s="30"/>
      <c r="E86" s="56"/>
      <c r="F86" s="5"/>
      <c r="H86" s="13"/>
      <c r="I86" s="13"/>
      <c r="J86" s="13"/>
      <c r="K86" s="56"/>
      <c r="L86" s="56"/>
      <c r="M86" s="56"/>
      <c r="N86" s="56"/>
    </row>
    <row r="87" spans="1:15" s="3" customFormat="1" x14ac:dyDescent="0.45">
      <c r="B87" s="3" t="s">
        <v>30</v>
      </c>
      <c r="C87" s="56"/>
      <c r="D87" s="30"/>
      <c r="E87" s="56"/>
      <c r="F87" s="5"/>
      <c r="G87" s="3" t="s">
        <v>30</v>
      </c>
      <c r="H87" s="13"/>
      <c r="I87" s="13"/>
      <c r="J87" s="13"/>
      <c r="K87" s="56"/>
      <c r="L87" s="56"/>
      <c r="M87" s="56"/>
      <c r="N87" s="56"/>
    </row>
    <row r="88" spans="1:15" s="3" customFormat="1" x14ac:dyDescent="0.45">
      <c r="C88" s="56"/>
      <c r="D88" s="30"/>
      <c r="E88" s="56"/>
      <c r="F88" s="5"/>
      <c r="H88" s="13"/>
      <c r="I88" s="13"/>
      <c r="J88" s="13"/>
      <c r="K88" s="56"/>
      <c r="L88" s="56"/>
      <c r="M88" s="56"/>
      <c r="N88" s="56"/>
    </row>
    <row r="89" spans="1:15" x14ac:dyDescent="0.45">
      <c r="A89" s="171">
        <v>11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</row>
    <row r="90" spans="1:15" x14ac:dyDescent="0.45">
      <c r="E90" s="41"/>
      <c r="F90" s="56"/>
    </row>
    <row r="91" spans="1:15" x14ac:dyDescent="0.45">
      <c r="E91" s="41"/>
      <c r="F91" s="56"/>
      <c r="G91" s="145"/>
      <c r="H91" s="145"/>
      <c r="I91" s="145"/>
      <c r="J91" s="145"/>
      <c r="K91" s="145"/>
      <c r="L91" s="145"/>
      <c r="M91" s="145"/>
    </row>
    <row r="92" spans="1:15" x14ac:dyDescent="0.45">
      <c r="E92" s="41"/>
      <c r="F92" s="56"/>
      <c r="G92" s="145"/>
      <c r="H92" s="145"/>
      <c r="I92" s="145"/>
      <c r="J92" s="145"/>
      <c r="K92" s="145"/>
      <c r="L92" s="145"/>
      <c r="M92" s="145"/>
    </row>
    <row r="93" spans="1:15" x14ac:dyDescent="0.45">
      <c r="E93" s="41"/>
      <c r="F93" s="56"/>
    </row>
    <row r="94" spans="1:15" x14ac:dyDescent="0.45">
      <c r="E94" s="41"/>
      <c r="F94" s="56"/>
    </row>
    <row r="95" spans="1:15" x14ac:dyDescent="0.45">
      <c r="E95" s="41"/>
      <c r="F95" s="56"/>
    </row>
    <row r="96" spans="1:15" x14ac:dyDescent="0.45">
      <c r="E96" s="41"/>
      <c r="F96" s="56"/>
    </row>
    <row r="97" spans="5:6" x14ac:dyDescent="0.45">
      <c r="E97" s="41"/>
      <c r="F97" s="56"/>
    </row>
    <row r="98" spans="5:6" x14ac:dyDescent="0.45">
      <c r="E98" s="41"/>
      <c r="F98" s="56"/>
    </row>
  </sheetData>
  <mergeCells count="13">
    <mergeCell ref="A89:M89"/>
    <mergeCell ref="G9:M9"/>
    <mergeCell ref="G52:M52"/>
    <mergeCell ref="G54:M54"/>
    <mergeCell ref="A3:M3"/>
    <mergeCell ref="A4:M4"/>
    <mergeCell ref="A5:M5"/>
    <mergeCell ref="G7:M7"/>
    <mergeCell ref="K8:M8"/>
    <mergeCell ref="G8:I8"/>
    <mergeCell ref="G53:I53"/>
    <mergeCell ref="K53:M53"/>
    <mergeCell ref="A45:M45"/>
  </mergeCells>
  <pageMargins left="0.5" right="0" top="1" bottom="0.25" header="0.25" footer="0.25"/>
  <pageSetup paperSize="9" scale="85" firstPageNumber="10" orientation="portrait" r:id="rId1"/>
  <headerFooter>
    <oddFooter xml:space="preserve">&amp;C&amp;"Angsana New,Regular"&amp;14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SE-รวม</vt:lpstr>
      <vt:lpstr>SE-เฉพาะ</vt:lpstr>
      <vt:lpstr>PL_Jan_Sep</vt:lpstr>
      <vt:lpstr>PL_Jul_Sep</vt:lpstr>
      <vt:lpstr>OCI_NINE MONTH</vt:lpstr>
      <vt:lpstr>OCI THREE MONTH</vt:lpstr>
      <vt:lpstr>CF1</vt:lpstr>
      <vt:lpstr>BS!Print_Area</vt:lpstr>
      <vt:lpstr>'CF1'!Print_Area</vt:lpstr>
      <vt:lpstr>'OCI THREE MONTH'!Print_Area</vt:lpstr>
      <vt:lpstr>'OCI_NINE MONTH'!Print_Area</vt:lpstr>
      <vt:lpstr>PL_Jan_Sep!Print_Area</vt:lpstr>
      <vt:lpstr>PL_Jul_Sep!Print_Area</vt:lpstr>
      <vt:lpstr>'SE-เฉพาะ'!Print_Area</vt:lpstr>
      <vt:lpstr>'SE-รวม'!Print_Area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2022-11-10T19:11:17Z</cp:lastPrinted>
  <dcterms:created xsi:type="dcterms:W3CDTF">2006-04-20T02:22:53Z</dcterms:created>
  <dcterms:modified xsi:type="dcterms:W3CDTF">2022-11-14T08:44:17Z</dcterms:modified>
</cp:coreProperties>
</file>