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H Financial Group\2022\Q3'2022\CONVERT\"/>
    </mc:Choice>
  </mc:AlternateContent>
  <xr:revisionPtr revIDLastSave="0" documentId="13_ncr:1_{B8B66D79-309A-4318-8A9D-398A630EB129}" xr6:coauthVersionLast="47" xr6:coauthVersionMax="47" xr10:uidLastSave="{00000000-0000-0000-0000-000000000000}"/>
  <bookViews>
    <workbookView xWindow="-120" yWindow="-120" windowWidth="20730" windowHeight="11160" tabRatio="645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BS!$A$1:$L$75</definedName>
    <definedName name="_xlnm.Print_Area" localSheetId="3">'CE (con''t)'!$A$1:$T$32</definedName>
    <definedName name="_xlnm.Print_Area" localSheetId="2">'CE conso'!$A$1:$X$35</definedName>
    <definedName name="_xlnm.Print_Area" localSheetId="4">CF!$A$1:$L$90</definedName>
    <definedName name="_xlnm.Print_Area" localSheetId="1">PL!$A$1:$L$164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3" l="1"/>
  <c r="V33" i="3" l="1"/>
  <c r="R33" i="3"/>
  <c r="N33" i="3"/>
  <c r="L33" i="3"/>
  <c r="H33" i="3"/>
  <c r="F33" i="3"/>
  <c r="D33" i="3"/>
  <c r="R30" i="4"/>
  <c r="N30" i="4"/>
  <c r="L30" i="4"/>
  <c r="H30" i="4"/>
  <c r="F30" i="4"/>
  <c r="D30" i="4"/>
  <c r="P28" i="4"/>
  <c r="X26" i="3"/>
  <c r="T27" i="3" l="1"/>
  <c r="X27" i="3" s="1"/>
  <c r="P26" i="4"/>
  <c r="T26" i="4" s="1"/>
  <c r="T24" i="4"/>
  <c r="T19" i="4" l="1"/>
  <c r="T18" i="4"/>
  <c r="T17" i="4"/>
  <c r="T16" i="4"/>
  <c r="T15" i="4"/>
  <c r="T14" i="4"/>
  <c r="X22" i="3"/>
  <c r="X21" i="3"/>
  <c r="X20" i="3"/>
  <c r="T22" i="3"/>
  <c r="T21" i="3"/>
  <c r="T20" i="3"/>
  <c r="T18" i="3"/>
  <c r="X18" i="3" s="1"/>
  <c r="T17" i="3"/>
  <c r="X17" i="3" s="1"/>
  <c r="T16" i="3"/>
  <c r="X16" i="3" s="1"/>
  <c r="T15" i="3"/>
  <c r="X15" i="3" s="1"/>
  <c r="E151" i="2"/>
  <c r="K140" i="2"/>
  <c r="I140" i="2"/>
  <c r="G140" i="2"/>
  <c r="E140" i="2"/>
  <c r="K132" i="2"/>
  <c r="I132" i="2"/>
  <c r="G132" i="2"/>
  <c r="E132" i="2"/>
  <c r="F114" i="2"/>
  <c r="K112" i="2"/>
  <c r="I112" i="2"/>
  <c r="G112" i="2"/>
  <c r="E112" i="2"/>
  <c r="K96" i="2"/>
  <c r="I96" i="2"/>
  <c r="G96" i="2"/>
  <c r="E96" i="2"/>
  <c r="K93" i="2"/>
  <c r="I93" i="2"/>
  <c r="G93" i="2"/>
  <c r="E93" i="2"/>
  <c r="E103" i="2" s="1"/>
  <c r="E69" i="2"/>
  <c r="I103" i="2" l="1"/>
  <c r="I114" i="2" s="1"/>
  <c r="I116" i="2" s="1"/>
  <c r="E114" i="2"/>
  <c r="E116" i="2" s="1"/>
  <c r="E145" i="2" s="1"/>
  <c r="P30" i="3" s="1"/>
  <c r="K103" i="2"/>
  <c r="K114" i="2" s="1"/>
  <c r="I141" i="2"/>
  <c r="J28" i="4" s="1"/>
  <c r="J29" i="4" s="1"/>
  <c r="J30" i="4" s="1"/>
  <c r="K141" i="2"/>
  <c r="E141" i="2"/>
  <c r="J31" i="3" s="1"/>
  <c r="T31" i="3" s="1"/>
  <c r="X31" i="3" s="1"/>
  <c r="G141" i="2"/>
  <c r="G103" i="2"/>
  <c r="G114" i="2" s="1"/>
  <c r="E30" i="2"/>
  <c r="T30" i="3" l="1"/>
  <c r="T32" i="3" s="1"/>
  <c r="P32" i="3"/>
  <c r="I145" i="2"/>
  <c r="I146" i="2" s="1"/>
  <c r="P27" i="4"/>
  <c r="P29" i="4" s="1"/>
  <c r="P30" i="4" s="1"/>
  <c r="J9" i="5"/>
  <c r="F9" i="5"/>
  <c r="E142" i="2"/>
  <c r="E150" i="2" s="1"/>
  <c r="E152" i="2" s="1"/>
  <c r="E153" i="2" s="1"/>
  <c r="I142" i="2"/>
  <c r="I150" i="2" s="1"/>
  <c r="I151" i="2" s="1"/>
  <c r="G116" i="2"/>
  <c r="H9" i="5"/>
  <c r="E147" i="2"/>
  <c r="K116" i="2"/>
  <c r="K145" i="2" s="1"/>
  <c r="K146" i="2" s="1"/>
  <c r="L9" i="5"/>
  <c r="T23" i="4"/>
  <c r="G145" i="2" l="1"/>
  <c r="G147" i="2" s="1"/>
  <c r="G148" i="2" s="1"/>
  <c r="X30" i="3"/>
  <c r="E148" i="2"/>
  <c r="K142" i="2"/>
  <c r="K150" i="2" s="1"/>
  <c r="K151" i="2" s="1"/>
  <c r="G142" i="2"/>
  <c r="G150" i="2" s="1"/>
  <c r="G152" i="2" s="1"/>
  <c r="G153" i="2" s="1"/>
  <c r="T29" i="3" l="1"/>
  <c r="T33" i="3" s="1"/>
  <c r="I30" i="2"/>
  <c r="X29" i="3" l="1"/>
  <c r="J27" i="1"/>
  <c r="H27" i="1"/>
  <c r="F27" i="1"/>
  <c r="D32" i="3"/>
  <c r="F65" i="1" l="1"/>
  <c r="F67" i="1" s="1"/>
  <c r="L78" i="5" l="1"/>
  <c r="J78" i="5"/>
  <c r="H78" i="5"/>
  <c r="F78" i="5"/>
  <c r="L71" i="5"/>
  <c r="J71" i="5"/>
  <c r="H71" i="5"/>
  <c r="F71" i="5"/>
  <c r="H32" i="3"/>
  <c r="H34" i="3" s="1"/>
  <c r="H29" i="4"/>
  <c r="J54" i="1"/>
  <c r="K58" i="2"/>
  <c r="I58" i="2"/>
  <c r="G58" i="2"/>
  <c r="E58" i="2"/>
  <c r="K50" i="2"/>
  <c r="I50" i="2"/>
  <c r="G50" i="2"/>
  <c r="E50" i="2"/>
  <c r="F32" i="2"/>
  <c r="K30" i="2"/>
  <c r="G30" i="2"/>
  <c r="K14" i="2"/>
  <c r="I14" i="2"/>
  <c r="G14" i="2"/>
  <c r="E14" i="2"/>
  <c r="K11" i="2"/>
  <c r="I11" i="2"/>
  <c r="G11" i="2"/>
  <c r="E11" i="2"/>
  <c r="V32" i="3"/>
  <c r="V34" i="3" s="1"/>
  <c r="F54" i="1"/>
  <c r="N29" i="4"/>
  <c r="N32" i="3"/>
  <c r="D29" i="4"/>
  <c r="F29" i="4"/>
  <c r="L29" i="4"/>
  <c r="D34" i="3"/>
  <c r="F32" i="3"/>
  <c r="L32" i="3"/>
  <c r="R32" i="3"/>
  <c r="R29" i="4"/>
  <c r="L27" i="1"/>
  <c r="H54" i="1"/>
  <c r="L54" i="1"/>
  <c r="H65" i="1"/>
  <c r="H67" i="1" s="1"/>
  <c r="J65" i="1"/>
  <c r="L65" i="1"/>
  <c r="L67" i="1" s="1"/>
  <c r="E59" i="2" l="1"/>
  <c r="K21" i="2"/>
  <c r="K32" i="2" s="1"/>
  <c r="L28" i="5" s="1"/>
  <c r="I21" i="2"/>
  <c r="I32" i="2" s="1"/>
  <c r="J28" i="5" s="1"/>
  <c r="D31" i="4"/>
  <c r="R31" i="4"/>
  <c r="L31" i="4"/>
  <c r="N31" i="4"/>
  <c r="F31" i="4"/>
  <c r="H31" i="4"/>
  <c r="L34" i="3"/>
  <c r="N34" i="3"/>
  <c r="R34" i="3"/>
  <c r="G21" i="2"/>
  <c r="G32" i="2" s="1"/>
  <c r="H28" i="5" s="1"/>
  <c r="G59" i="2"/>
  <c r="H68" i="1"/>
  <c r="H69" i="1" s="1"/>
  <c r="I59" i="2"/>
  <c r="J67" i="1"/>
  <c r="K59" i="2"/>
  <c r="F34" i="3"/>
  <c r="E21" i="2"/>
  <c r="L68" i="1"/>
  <c r="L69" i="1" s="1"/>
  <c r="F68" i="1"/>
  <c r="F69" i="1" s="1"/>
  <c r="G34" i="2" l="1"/>
  <c r="G60" i="2" s="1"/>
  <c r="H46" i="5"/>
  <c r="H79" i="5" s="1"/>
  <c r="H81" i="5" s="1"/>
  <c r="H82" i="5" s="1"/>
  <c r="K34" i="2"/>
  <c r="K60" i="2" s="1"/>
  <c r="L46" i="5"/>
  <c r="L79" i="5" s="1"/>
  <c r="L81" i="5" s="1"/>
  <c r="L82" i="5" s="1"/>
  <c r="I34" i="2"/>
  <c r="J46" i="5"/>
  <c r="J79" i="5" s="1"/>
  <c r="J81" i="5" s="1"/>
  <c r="J82" i="5" s="1"/>
  <c r="E32" i="2"/>
  <c r="T28" i="4"/>
  <c r="U28" i="4" s="1"/>
  <c r="J68" i="1"/>
  <c r="J69" i="1" s="1"/>
  <c r="F28" i="5" l="1"/>
  <c r="F46" i="5" s="1"/>
  <c r="F79" i="5" s="1"/>
  <c r="F81" i="5" s="1"/>
  <c r="F82" i="5" s="1"/>
  <c r="K68" i="2"/>
  <c r="K69" i="2" s="1"/>
  <c r="K63" i="2"/>
  <c r="K64" i="2" s="1"/>
  <c r="G68" i="2"/>
  <c r="G70" i="2" s="1"/>
  <c r="G71" i="2" s="1"/>
  <c r="G63" i="2"/>
  <c r="G65" i="2" s="1"/>
  <c r="G66" i="2" s="1"/>
  <c r="J32" i="3"/>
  <c r="P31" i="4"/>
  <c r="I63" i="2"/>
  <c r="I64" i="2" s="1"/>
  <c r="I60" i="2"/>
  <c r="J31" i="4"/>
  <c r="E34" i="2"/>
  <c r="J33" i="3" l="1"/>
  <c r="J34" i="3" s="1"/>
  <c r="E60" i="2"/>
  <c r="E68" i="2" s="1"/>
  <c r="E63" i="2"/>
  <c r="E65" i="2" s="1"/>
  <c r="T27" i="4"/>
  <c r="U27" i="4" s="1"/>
  <c r="I68" i="2"/>
  <c r="I69" i="2" s="1"/>
  <c r="X32" i="3" l="1"/>
  <c r="T29" i="4"/>
  <c r="E70" i="2"/>
  <c r="E66" i="2"/>
  <c r="T30" i="4" l="1"/>
  <c r="T31" i="4" s="1"/>
  <c r="P33" i="3"/>
  <c r="P34" i="3" s="1"/>
  <c r="X33" i="3"/>
  <c r="X34" i="3" s="1"/>
  <c r="E71" i="2"/>
  <c r="T34" i="3" l="1"/>
</calcChain>
</file>

<file path=xl/sharedStrings.xml><?xml version="1.0" encoding="utf-8"?>
<sst xmlns="http://schemas.openxmlformats.org/spreadsheetml/2006/main" count="437" uniqueCount="232">
  <si>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</si>
  <si>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</si>
  <si>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</si>
  <si>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</si>
  <si>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</si>
  <si>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</si>
  <si>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</si>
  <si>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</si>
  <si>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</si>
  <si>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</si>
  <si>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</si>
  <si>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</si>
  <si>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</si>
  <si>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</si>
  <si>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</si>
  <si>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</si>
  <si>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</si>
  <si>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</si>
  <si>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</si>
  <si>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</si>
  <si>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</si>
  <si>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</si>
  <si>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</si>
  <si>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</si>
  <si>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</si>
  <si>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</si>
  <si>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</si>
  <si>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</si>
  <si>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</si>
  <si>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</si>
  <si>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</si>
  <si>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</si>
  <si>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</si>
  <si>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</si>
  <si>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</si>
  <si>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</si>
  <si>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</si>
  <si>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</si>
  <si>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</si>
  <si>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</si>
  <si>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</si>
  <si>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</si>
  <si>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</si>
  <si>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</si>
  <si>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</si>
  <si>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</si>
  <si>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</si>
  <si>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</si>
  <si>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</si>
  <si>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</si>
  <si>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</si>
  <si>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</si>
  <si>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</si>
  <si>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</si>
  <si>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</si>
  <si>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</si>
  <si>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</si>
  <si>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</si>
  <si>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</si>
  <si>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</si>
  <si>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</si>
  <si>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</si>
  <si>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</si>
  <si>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</si>
  <si>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</si>
  <si>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</si>
  <si>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</si>
  <si>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</si>
  <si>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</si>
  <si>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</si>
  <si>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</si>
  <si>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</si>
  <si>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</si>
  <si>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</si>
  <si>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หุ้นทุนซื้อคืน</t>
  </si>
  <si>
    <t>ผู้ถือหุ้นบริษัทฯ</t>
  </si>
  <si>
    <t>ของบริษัทย่อย</t>
  </si>
  <si>
    <t>รวม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</si>
  <si>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</si>
  <si>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</si>
  <si>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</si>
  <si>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</si>
  <si>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</si>
  <si>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</si>
  <si>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</si>
  <si>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</si>
  <si>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</si>
  <si>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</si>
  <si>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</si>
  <si>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</si>
  <si>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</si>
  <si>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</si>
  <si>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</si>
  <si>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</si>
  <si>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</si>
  <si>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</si>
  <si>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</si>
  <si>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</si>
  <si>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</si>
  <si>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</si>
  <si>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</si>
  <si>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</si>
  <si>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</si>
  <si>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</si>
  <si>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</si>
  <si>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</si>
  <si>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</si>
  <si>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</si>
  <si>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</si>
  <si>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</si>
  <si>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</si>
  <si>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</si>
  <si>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</si>
  <si>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</si>
  <si>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</si>
  <si>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</si>
  <si>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</si>
  <si>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</si>
  <si>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</si>
  <si>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</si>
  <si>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</si>
  <si>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</si>
  <si>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</si>
  <si>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</si>
  <si>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</si>
  <si>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</si>
  <si>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</si>
  <si>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</si>
  <si>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</si>
  <si>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</si>
  <si>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</si>
  <si>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</si>
  <si>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</si>
  <si>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</si>
  <si>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</si>
  <si>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</si>
  <si>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</si>
  <si>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</si>
  <si>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</si>
  <si>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</si>
  <si>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</si>
  <si>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</si>
  <si>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</si>
  <si>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</si>
  <si>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</si>
  <si>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</si>
  <si>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</si>
  <si>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</si>
  <si>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</si>
  <si>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</si>
  <si>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</si>
  <si>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</si>
  <si>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</si>
  <si>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</si>
  <si>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</si>
  <si>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</si>
  <si>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</si>
  <si>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</si>
  <si>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</si>
  <si>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เงินลงทุนในตราสารทุนที่ถูกตัดรายการ</t>
  </si>
  <si>
    <t>เงินสดจ่ายชำระหนี้สินตามสัญญาเช่า</t>
  </si>
  <si>
    <t xml:space="preserve">จัดสรรแล้ว </t>
  </si>
  <si>
    <t>สำรองหุ้นทุนซื้อคืน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</si>
  <si>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</si>
  <si>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</si>
  <si>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</si>
  <si>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>2564</t>
  </si>
  <si>
    <t>ยอดคงเหลือ ณ วันที่ 1 มกราคม 2564</t>
  </si>
  <si>
    <t>ขายคืนหุ้นทุนซื้อคืน</t>
  </si>
  <si>
    <t xml:space="preserve">      สำรองทรัพย์สินรอการขาย</t>
  </si>
  <si>
    <t xml:space="preserve">   รายได้รับล่วงหน้า</t>
  </si>
  <si>
    <t>องค์ประกอบอื่นของ</t>
  </si>
  <si>
    <t>ส่วนของเจ้าของ -</t>
  </si>
  <si>
    <t>ส่วนเกินทุนหุ้นทุนซื้อคืน - หุ้นสามัญ</t>
  </si>
  <si>
    <t>เจ้าหนี้สำนักหักบัญชี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</si>
  <si>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</si>
  <si>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</si>
  <si>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</si>
  <si>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</si>
  <si>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เงินสดรับจากการจำหน่ายหุ้นทุนซื้อคืน</t>
  </si>
  <si>
    <t>สินทรัพย์ทางการเงินที่วัดมูลค่าด้วยมูลค่ายุติธรรม</t>
  </si>
  <si>
    <t>กำไร (ขาดทุน) จากการประมาณการตามหลักคณิตศาสตร์ประกันภัย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</si>
  <si>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</si>
  <si>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</si>
  <si>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</si>
  <si>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</si>
  <si>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2565</t>
  </si>
  <si>
    <t>ยอดคงเหลือ ณ วันที่ 1 มกราคม 2565</t>
  </si>
  <si>
    <t>ขาดทุนเบ็ดเสร็จอื่นสำหรับงวด</t>
  </si>
  <si>
    <t>กำไร (ขาดทุน) เบ็ดเสร็จรวมสำหรับงวด</t>
  </si>
  <si>
    <t>กำไร (ขาดทุน) เบ็ดเสร็จอื่นสำหรับงวด</t>
  </si>
  <si>
    <t>31 ธันวาคม 2564</t>
  </si>
  <si>
    <t>การแบ่งปันกำไรสำหรับงวด:</t>
  </si>
  <si>
    <t>การแบ่งปันกำไร (ขาดทุน) เบ็ดเสร็จรวมสำหรับงวด:</t>
  </si>
  <si>
    <t xml:space="preserve">   กำไรสำหรับงวด (บาทต่อหุ้น)</t>
  </si>
  <si>
    <t xml:space="preserve">   ออกจากบัญชีในระหว่างงวด</t>
  </si>
  <si>
    <t>ผลขาดทุนด้านเครดิตที่คาดว่าจะเกิดขึ้น</t>
  </si>
  <si>
    <t xml:space="preserve">    จัดสรรแล้ว - ทุนสำรองตามกฎหมาย</t>
  </si>
  <si>
    <t>เงินสดสุทธิใช้ไปในกิจกรรมจัดหาเงิน</t>
  </si>
  <si>
    <t xml:space="preserve">   ลูกหนี้อื่นเพิ่มขึ้นจากการขายหลักประกันชำระหนี้</t>
  </si>
  <si>
    <t xml:space="preserve">      เงินสดรับคืนภาษีเงินได้</t>
  </si>
  <si>
    <t>ณ วันที่ 30 กันยายน 2565 และ 31 ธันวาคม 2564</t>
  </si>
  <si>
    <t>30 กันยายน 2565</t>
  </si>
  <si>
    <t>สำหรับงวดสามเดือนสิ้นสุดวันที่ 30 กันยายน 2565 และ 2564</t>
  </si>
  <si>
    <t>สำหรับงวดเก้าเดือนสิ้นสุดวันที่ 30 กันยายน 2565 และ 2564</t>
  </si>
  <si>
    <t>เงินสดและรายการเทียบเท่าเงินสด ณ วันที่ 30 กันยายน</t>
  </si>
  <si>
    <t>จัดสรรเป็นทุนสำรองตามกฎหมาย</t>
  </si>
  <si>
    <t>เงินปันผลจ่าย</t>
  </si>
  <si>
    <t>ยอดคงเหลือ ณ วันที่ 30 กันยายน 2564</t>
  </si>
  <si>
    <t>ยอดคงเหลือ ณ วันที่ 30 กันยายน 2565</t>
  </si>
  <si>
    <t>ลงทุนในเงินลงทุนในตราสารทุนที่กำหนดให้วัดมูลค่าด้วยมูลค่ายุติธรรม</t>
  </si>
  <si>
    <t xml:space="preserve">เงินสดรับจากตราสารหนี้ที่ออกและเงินกู้ยืมระยะยาว </t>
  </si>
  <si>
    <t>จ่ายเงินปันผล</t>
  </si>
  <si>
    <t>กำไร (ขาดทุน) สุทธิจากเครื่องมือทางการเงินที่วัดมูลค่าด้วย</t>
  </si>
  <si>
    <t>ผลขาดทุนด้านเครดิตที่คาดว่าจะเกิดขึ้น (โอนกลับ)</t>
  </si>
  <si>
    <t xml:space="preserve">      ผลขาดทุนด้านเครดิตที่คาดว่าจะเกิดขึ้น (โอนกลับ)</t>
  </si>
  <si>
    <t xml:space="preserve">      (กำไร) ขาดทุนจากการจำหน่าย/ตัดจำหน่ายส่วนปรับปรุงอาคารเช่าและอุปกรณ์</t>
  </si>
  <si>
    <t xml:space="preserve">   เงินปันผลค้างรับ</t>
  </si>
  <si>
    <t>กำไรสุทธิสำหรับงวด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</si>
  <si>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</si>
  <si>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</si>
  <si>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>ขาดทุนจากเงินลงทุนในตราสารหนี้ที่วัดมูลค่า</t>
  </si>
  <si>
    <t>ขาดทุนจากเงินลงทุนในตราสารทุนที่กำหนดให้วัดมูลค่า</t>
  </si>
  <si>
    <t>หนี้สินภาษีเงินได้รอตัดบัญชี</t>
  </si>
  <si>
    <t>ขาดทุนจากการประมาณการตามหลักคณิตศาสตร์ประกันภัย</t>
  </si>
  <si>
    <t xml:space="preserve">      ขาดทุนจากเครื่องมือทางการเงินที่วัดมูลค่าด้วยมูลค่ายุติธรรมผ่านกำไรหรือขาดทุน</t>
  </si>
  <si>
    <t xml:space="preserve">      (กำไร) ขาดทุนจากการเปลี่ยนแปลงสัญญาเช่า</t>
  </si>
  <si>
    <t>เงินสดรับจากการจำหน่าย/รับคืนทุนจากเงินลงทุนในตราสารทุนที่กำหนด</t>
  </si>
  <si>
    <t xml:space="preserve">  ให้วัดมูลค่าด้วยมูลค่ายุติธรรมผ่านกำไรขาดทุนเบ็ดเสร็จอื่น</t>
  </si>
  <si>
    <t>ส่วนต่ำกว่าทุนจาก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</si>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</sst>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7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56">
    <xf numFmtId="0" fontId="0" fillId="0" borderId="0"/>
    <xf numFmtId="0" fontId="11" fillId="0" borderId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" fillId="2" borderId="0" applyNumberFormat="0" applyBorder="0" applyAlignment="0" applyProtection="0"/>
    <xf numFmtId="0" fontId="15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" fillId="3" borderId="0" applyNumberFormat="0" applyBorder="0" applyAlignment="0" applyProtection="0"/>
    <xf numFmtId="0" fontId="1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" fillId="7" borderId="0" applyNumberFormat="0" applyBorder="0" applyAlignment="0" applyProtection="0"/>
    <xf numFmtId="0" fontId="1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9" borderId="0" applyNumberFormat="0" applyBorder="0" applyAlignment="0" applyProtection="0"/>
    <xf numFmtId="9" fontId="20" fillId="0" borderId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23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174" fontId="21" fillId="0" borderId="0" applyFont="0" applyFill="0" applyBorder="0" applyAlignment="0" applyProtection="0">
      <protection hidden="1"/>
    </xf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49" fontId="25" fillId="0" borderId="0" applyFont="0" applyFill="0" applyBorder="0" applyAlignment="0" applyProtection="0">
      <alignment horizontal="left"/>
    </xf>
    <xf numFmtId="175" fontId="26" fillId="0" borderId="0" applyAlignment="0" applyProtection="0"/>
    <xf numFmtId="176" fontId="27" fillId="0" borderId="0" applyFill="0" applyBorder="0" applyAlignment="0" applyProtection="0"/>
    <xf numFmtId="49" fontId="27" fillId="0" borderId="0" applyNumberFormat="0" applyAlignment="0" applyProtection="0">
      <alignment horizontal="left"/>
    </xf>
    <xf numFmtId="49" fontId="28" fillId="0" borderId="1" applyNumberFormat="0" applyAlignment="0" applyProtection="0">
      <alignment horizontal="left" wrapText="1"/>
    </xf>
    <xf numFmtId="49" fontId="28" fillId="0" borderId="0" applyNumberFormat="0" applyAlignment="0" applyProtection="0">
      <alignment horizontal="left" wrapText="1"/>
    </xf>
    <xf numFmtId="49" fontId="29" fillId="0" borderId="0" applyAlignment="0" applyProtection="0">
      <alignment horizontal="left"/>
    </xf>
    <xf numFmtId="177" fontId="30" fillId="0" borderId="0" applyFill="0" applyBorder="0" applyAlignment="0"/>
    <xf numFmtId="178" fontId="30" fillId="0" borderId="0" applyFill="0" applyBorder="0" applyAlignment="0"/>
    <xf numFmtId="179" fontId="30" fillId="0" borderId="0" applyFill="0" applyBorder="0" applyAlignment="0"/>
    <xf numFmtId="180" fontId="31" fillId="0" borderId="0" applyFill="0" applyBorder="0" applyAlignment="0"/>
    <xf numFmtId="181" fontId="31" fillId="0" borderId="0" applyFill="0" applyBorder="0" applyAlignment="0"/>
    <xf numFmtId="177" fontId="30" fillId="0" borderId="0" applyFill="0" applyBorder="0" applyAlignment="0"/>
    <xf numFmtId="182" fontId="31" fillId="0" borderId="0" applyFill="0" applyBorder="0" applyAlignment="0"/>
    <xf numFmtId="178" fontId="30" fillId="0" borderId="0" applyFill="0" applyBorder="0" applyAlignment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11" borderId="2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0" fontId="37" fillId="24" borderId="3" applyNumberFormat="0" applyAlignment="0" applyProtection="0"/>
    <xf numFmtId="3" fontId="38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1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" fontId="1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/>
    <xf numFmtId="0" fontId="20" fillId="0" borderId="0"/>
    <xf numFmtId="183" fontId="20" fillId="0" borderId="0"/>
    <xf numFmtId="183" fontId="20" fillId="0" borderId="0"/>
    <xf numFmtId="178" fontId="3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20" fillId="0" borderId="0"/>
    <xf numFmtId="0" fontId="20" fillId="0" borderId="0"/>
    <xf numFmtId="185" fontId="20" fillId="0" borderId="0"/>
    <xf numFmtId="185" fontId="20" fillId="0" borderId="0"/>
    <xf numFmtId="186" fontId="40" fillId="0" borderId="0" applyFont="0" applyFill="0" applyBorder="0" applyAlignment="0" applyProtection="0"/>
    <xf numFmtId="14" fontId="12" fillId="0" borderId="0" applyFill="0" applyBorder="0" applyAlignment="0"/>
    <xf numFmtId="14" fontId="12" fillId="0" borderId="0" applyFill="0" applyBorder="0" applyAlignment="0"/>
    <xf numFmtId="38" fontId="45" fillId="0" borderId="5">
      <alignment vertical="center"/>
    </xf>
    <xf numFmtId="176" fontId="20" fillId="0" borderId="0"/>
    <xf numFmtId="0" fontId="46" fillId="0" borderId="0" applyNumberFormat="0" applyFill="0" applyBorder="0" applyAlignment="0" applyProtection="0"/>
    <xf numFmtId="177" fontId="30" fillId="0" borderId="0" applyFill="0" applyBorder="0" applyAlignment="0"/>
    <xf numFmtId="178" fontId="30" fillId="0" borderId="0" applyFill="0" applyBorder="0" applyAlignment="0"/>
    <xf numFmtId="177" fontId="30" fillId="0" borderId="0" applyFill="0" applyBorder="0" applyAlignment="0"/>
    <xf numFmtId="182" fontId="31" fillId="0" borderId="0" applyFill="0" applyBorder="0" applyAlignment="0"/>
    <xf numFmtId="178" fontId="30" fillId="0" borderId="0" applyFill="0" applyBorder="0" applyAlignment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89" fontId="40" fillId="0" borderId="0" applyFont="0" applyFill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38" fontId="27" fillId="26" borderId="0" applyNumberFormat="0" applyBorder="0" applyAlignment="0" applyProtection="0"/>
    <xf numFmtId="38" fontId="27" fillId="26" borderId="0" applyNumberFormat="0" applyBorder="0" applyAlignment="0" applyProtection="0"/>
    <xf numFmtId="38" fontId="27" fillId="26" borderId="0" applyNumberFormat="0" applyBorder="0" applyAlignment="0" applyProtection="0"/>
    <xf numFmtId="0" fontId="40" fillId="26" borderId="4" applyNumberFormat="0" applyFont="0" applyBorder="0" applyAlignment="0" applyProtection="0">
      <alignment horizontal="center"/>
    </xf>
    <xf numFmtId="0" fontId="53" fillId="0" borderId="6" applyNumberFormat="0" applyAlignment="0" applyProtection="0">
      <alignment horizontal="left" vertical="center"/>
    </xf>
    <xf numFmtId="0" fontId="53" fillId="0" borderId="7">
      <alignment horizontal="left" vertical="center"/>
    </xf>
    <xf numFmtId="0" fontId="54" fillId="0" borderId="0" applyNumberFormat="0" applyFill="0" applyBorder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8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9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3" fillId="0" borderId="1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" fontId="40" fillId="27" borderId="4" applyFont="0" applyProtection="0">
      <alignment horizontal="right"/>
    </xf>
    <xf numFmtId="10" fontId="40" fillId="27" borderId="4" applyFont="0" applyProtection="0">
      <alignment horizontal="right"/>
    </xf>
    <xf numFmtId="9" fontId="40" fillId="27" borderId="4" applyFont="0" applyProtection="0">
      <alignment horizontal="right"/>
    </xf>
    <xf numFmtId="0" fontId="40" fillId="27" borderId="11" applyNumberFormat="0" applyFont="0" applyBorder="0" applyAlignment="0" applyProtection="0">
      <alignment horizontal="left"/>
    </xf>
    <xf numFmtId="0" fontId="6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27" fillId="28" borderId="4" applyNumberFormat="0" applyBorder="0" applyAlignment="0" applyProtection="0"/>
    <xf numFmtId="10" fontId="27" fillId="28" borderId="4" applyNumberFormat="0" applyBorder="0" applyAlignment="0" applyProtection="0"/>
    <xf numFmtId="10" fontId="27" fillId="28" borderId="4" applyNumberFormat="0" applyBorder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7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7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190" fontId="40" fillId="29" borderId="4" applyFont="0" applyAlignment="0">
      <protection locked="0"/>
    </xf>
    <xf numFmtId="3" fontId="40" fillId="29" borderId="4" applyFont="0">
      <alignment horizontal="right"/>
      <protection locked="0"/>
    </xf>
    <xf numFmtId="191" fontId="40" fillId="29" borderId="4" applyFont="0">
      <alignment horizontal="right"/>
      <protection locked="0"/>
    </xf>
    <xf numFmtId="10" fontId="40" fillId="29" borderId="4" applyFont="0">
      <alignment horizontal="right"/>
      <protection locked="0"/>
    </xf>
    <xf numFmtId="9" fontId="40" fillId="29" borderId="12" applyFont="0">
      <alignment horizontal="right"/>
      <protection locked="0"/>
    </xf>
    <xf numFmtId="0" fontId="40" fillId="29" borderId="4" applyFont="0">
      <alignment horizontal="center" wrapText="1"/>
      <protection locked="0"/>
    </xf>
    <xf numFmtId="49" fontId="40" fillId="29" borderId="4" applyFont="0" applyAlignment="0">
      <protection locked="0"/>
    </xf>
    <xf numFmtId="177" fontId="30" fillId="0" borderId="0" applyFill="0" applyBorder="0" applyAlignment="0"/>
    <xf numFmtId="178" fontId="30" fillId="0" borderId="0" applyFill="0" applyBorder="0" applyAlignment="0"/>
    <xf numFmtId="177" fontId="30" fillId="0" borderId="0" applyFill="0" applyBorder="0" applyAlignment="0"/>
    <xf numFmtId="182" fontId="31" fillId="0" borderId="0" applyFill="0" applyBorder="0" applyAlignment="0"/>
    <xf numFmtId="178" fontId="30" fillId="0" borderId="0" applyFill="0" applyBorder="0" applyAlignment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0" borderId="13" applyNumberFormat="0" applyFill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0" fontId="73" fillId="14" borderId="0" applyNumberFormat="0" applyBorder="0" applyAlignment="0" applyProtection="0"/>
    <xf numFmtId="37" fontId="74" fillId="0" borderId="0"/>
    <xf numFmtId="0" fontId="75" fillId="0" borderId="0"/>
    <xf numFmtId="0" fontId="75" fillId="0" borderId="0"/>
    <xf numFmtId="0" fontId="40" fillId="0" borderId="0"/>
    <xf numFmtId="0" fontId="75" fillId="0" borderId="0"/>
    <xf numFmtId="0" fontId="75" fillId="0" borderId="0"/>
    <xf numFmtId="192" fontId="20" fillId="0" borderId="0"/>
    <xf numFmtId="192" fontId="2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120" fillId="0" borderId="0"/>
    <xf numFmtId="0" fontId="120" fillId="0" borderId="0"/>
    <xf numFmtId="0" fontId="120" fillId="0" borderId="0"/>
    <xf numFmtId="0" fontId="42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17" fillId="0" borderId="0"/>
    <xf numFmtId="0" fontId="117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17" fillId="0" borderId="0"/>
    <xf numFmtId="0" fontId="117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17" fillId="0" borderId="0"/>
    <xf numFmtId="0" fontId="117" fillId="0" borderId="0"/>
    <xf numFmtId="0" fontId="3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10" fillId="0" borderId="0"/>
    <xf numFmtId="0" fontId="40" fillId="0" borderId="0"/>
    <xf numFmtId="0" fontId="21" fillId="0" borderId="0"/>
    <xf numFmtId="0" fontId="40" fillId="0" borderId="0"/>
    <xf numFmtId="0" fontId="115" fillId="0" borderId="0"/>
    <xf numFmtId="0" fontId="21" fillId="0" borderId="0"/>
    <xf numFmtId="0" fontId="10" fillId="0" borderId="0"/>
    <xf numFmtId="0" fontId="21" fillId="0" borderId="0"/>
    <xf numFmtId="0" fontId="42" fillId="0" borderId="0"/>
    <xf numFmtId="0" fontId="40" fillId="0" borderId="0"/>
    <xf numFmtId="0" fontId="121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17" fillId="0" borderId="0"/>
    <xf numFmtId="0" fontId="117" fillId="0" borderId="0"/>
    <xf numFmtId="0" fontId="117" fillId="0" borderId="0"/>
    <xf numFmtId="0" fontId="21" fillId="0" borderId="0"/>
    <xf numFmtId="0" fontId="21" fillId="0" borderId="0"/>
    <xf numFmtId="0" fontId="116" fillId="0" borderId="0"/>
    <xf numFmtId="0" fontId="116" fillId="0" borderId="0"/>
    <xf numFmtId="0" fontId="40" fillId="0" borderId="0"/>
    <xf numFmtId="0" fontId="40" fillId="0" borderId="0"/>
    <xf numFmtId="0" fontId="116" fillId="0" borderId="0"/>
    <xf numFmtId="0" fontId="122" fillId="0" borderId="0"/>
    <xf numFmtId="0" fontId="116" fillId="0" borderId="0"/>
    <xf numFmtId="0" fontId="40" fillId="0" borderId="0"/>
    <xf numFmtId="0" fontId="40" fillId="0" borderId="0"/>
    <xf numFmtId="0" fontId="116" fillId="0" borderId="0"/>
    <xf numFmtId="0" fontId="122" fillId="0" borderId="0"/>
    <xf numFmtId="0" fontId="116" fillId="0" borderId="0"/>
    <xf numFmtId="0" fontId="40" fillId="0" borderId="0"/>
    <xf numFmtId="0" fontId="40" fillId="0" borderId="0"/>
    <xf numFmtId="0" fontId="116" fillId="0" borderId="0"/>
    <xf numFmtId="0" fontId="122" fillId="0" borderId="0"/>
    <xf numFmtId="0" fontId="116" fillId="0" borderId="0"/>
    <xf numFmtId="0" fontId="42" fillId="0" borderId="0"/>
    <xf numFmtId="0" fontId="122" fillId="0" borderId="0"/>
    <xf numFmtId="0" fontId="116" fillId="0" borderId="0"/>
    <xf numFmtId="0" fontId="116" fillId="0" borderId="0"/>
    <xf numFmtId="0" fontId="40" fillId="0" borderId="0"/>
    <xf numFmtId="0" fontId="122" fillId="0" borderId="0"/>
    <xf numFmtId="0" fontId="116" fillId="0" borderId="0"/>
    <xf numFmtId="0" fontId="116" fillId="0" borderId="0"/>
    <xf numFmtId="0" fontId="40" fillId="0" borderId="0"/>
    <xf numFmtId="0" fontId="122" fillId="0" borderId="0"/>
    <xf numFmtId="0" fontId="117" fillId="0" borderId="0"/>
    <xf numFmtId="0" fontId="117" fillId="0" borderId="0"/>
    <xf numFmtId="0" fontId="40" fillId="0" borderId="0"/>
    <xf numFmtId="0" fontId="122" fillId="0" borderId="0"/>
    <xf numFmtId="0" fontId="117" fillId="0" borderId="0"/>
    <xf numFmtId="0" fontId="117" fillId="0" borderId="0"/>
    <xf numFmtId="0" fontId="40" fillId="0" borderId="0"/>
    <xf numFmtId="0" fontId="122" fillId="0" borderId="0"/>
    <xf numFmtId="0" fontId="117" fillId="0" borderId="0"/>
    <xf numFmtId="0" fontId="117" fillId="0" borderId="0"/>
    <xf numFmtId="0" fontId="40" fillId="0" borderId="0"/>
    <xf numFmtId="0" fontId="44" fillId="0" borderId="0"/>
    <xf numFmtId="0" fontId="20" fillId="0" borderId="0"/>
    <xf numFmtId="0" fontId="20" fillId="0" borderId="0"/>
    <xf numFmtId="0" fontId="44" fillId="0" borderId="0"/>
    <xf numFmtId="0" fontId="123" fillId="0" borderId="0"/>
    <xf numFmtId="0" fontId="123" fillId="0" borderId="0"/>
    <xf numFmtId="0" fontId="40" fillId="0" borderId="0"/>
    <xf numFmtId="0" fontId="44" fillId="0" borderId="0"/>
    <xf numFmtId="0" fontId="123" fillId="0" borderId="0"/>
    <xf numFmtId="0" fontId="44" fillId="0" borderId="0"/>
    <xf numFmtId="0" fontId="117" fillId="0" borderId="0"/>
    <xf numFmtId="0" fontId="117" fillId="0" borderId="0"/>
    <xf numFmtId="0" fontId="21" fillId="0" borderId="0"/>
    <xf numFmtId="0" fontId="12" fillId="0" borderId="0"/>
    <xf numFmtId="0" fontId="21" fillId="0" borderId="0"/>
    <xf numFmtId="0" fontId="116" fillId="0" borderId="0"/>
    <xf numFmtId="0" fontId="44" fillId="0" borderId="0"/>
    <xf numFmtId="0" fontId="21" fillId="0" borderId="0"/>
    <xf numFmtId="0" fontId="21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122" fillId="0" borderId="0"/>
    <xf numFmtId="0" fontId="4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5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0" fillId="0" borderId="0"/>
    <xf numFmtId="0" fontId="40" fillId="0" borderId="0"/>
    <xf numFmtId="0" fontId="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3" fillId="0" borderId="0"/>
    <xf numFmtId="0" fontId="42" fillId="0" borderId="0"/>
    <xf numFmtId="0" fontId="116" fillId="0" borderId="0"/>
    <xf numFmtId="0" fontId="42" fillId="0" borderId="0"/>
    <xf numFmtId="0" fontId="40" fillId="0" borderId="0"/>
    <xf numFmtId="0" fontId="10" fillId="0" borderId="0"/>
    <xf numFmtId="0" fontId="21" fillId="0" borderId="0"/>
    <xf numFmtId="0" fontId="40" fillId="0" borderId="0"/>
    <xf numFmtId="0" fontId="40" fillId="0" borderId="0"/>
    <xf numFmtId="0" fontId="10" fillId="0" borderId="0"/>
    <xf numFmtId="0" fontId="10" fillId="0" borderId="0"/>
    <xf numFmtId="0" fontId="124" fillId="0" borderId="0"/>
    <xf numFmtId="0" fontId="40" fillId="0" borderId="0"/>
    <xf numFmtId="0" fontId="40" fillId="0" borderId="0"/>
    <xf numFmtId="0" fontId="1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42" fillId="0" borderId="0"/>
    <xf numFmtId="0" fontId="117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123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1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6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10" borderId="14" applyNumberFormat="0" applyFont="0" applyAlignment="0" applyProtection="0"/>
    <xf numFmtId="0" fontId="12" fillId="36" borderId="32" applyNumberFormat="0" applyFont="0" applyAlignment="0" applyProtection="0"/>
    <xf numFmtId="0" fontId="21" fillId="10" borderId="14" applyNumberFormat="0" applyFont="0" applyAlignment="0" applyProtection="0"/>
    <xf numFmtId="0" fontId="21" fillId="10" borderId="14" applyNumberFormat="0" applyFont="0" applyAlignment="0" applyProtection="0"/>
    <xf numFmtId="0" fontId="21" fillId="10" borderId="14" applyNumberFormat="0" applyFont="0" applyAlignment="0" applyProtection="0"/>
    <xf numFmtId="0" fontId="21" fillId="10" borderId="14" applyNumberFormat="0" applyFont="0" applyAlignment="0" applyProtection="0"/>
    <xf numFmtId="3" fontId="40" fillId="30" borderId="4">
      <alignment horizontal="right"/>
      <protection locked="0"/>
    </xf>
    <xf numFmtId="191" fontId="40" fillId="30" borderId="4">
      <alignment horizontal="right"/>
      <protection locked="0"/>
    </xf>
    <xf numFmtId="10" fontId="40" fillId="30" borderId="4" applyFont="0">
      <alignment horizontal="right"/>
      <protection locked="0"/>
    </xf>
    <xf numFmtId="9" fontId="40" fillId="30" borderId="4">
      <alignment horizontal="right"/>
      <protection locked="0"/>
    </xf>
    <xf numFmtId="0" fontId="40" fillId="30" borderId="4">
      <alignment horizontal="center" wrapText="1"/>
    </xf>
    <xf numFmtId="0" fontId="40" fillId="30" borderId="4" applyNumberFormat="0" applyFont="0">
      <alignment horizontal="center" wrapText="1"/>
      <protection locked="0"/>
    </xf>
    <xf numFmtId="0" fontId="77" fillId="11" borderId="15" applyNumberFormat="0" applyAlignment="0" applyProtection="0"/>
    <xf numFmtId="0" fontId="78" fillId="11" borderId="15" applyNumberFormat="0" applyAlignment="0" applyProtection="0"/>
    <xf numFmtId="0" fontId="79" fillId="11" borderId="15" applyNumberFormat="0" applyAlignment="0" applyProtection="0"/>
    <xf numFmtId="40" fontId="80" fillId="25" borderId="0">
      <alignment horizontal="right"/>
    </xf>
    <xf numFmtId="0" fontId="81" fillId="25" borderId="16"/>
    <xf numFmtId="181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177" fontId="30" fillId="0" borderId="0" applyFill="0" applyBorder="0" applyAlignment="0"/>
    <xf numFmtId="178" fontId="30" fillId="0" borderId="0" applyFill="0" applyBorder="0" applyAlignment="0"/>
    <xf numFmtId="177" fontId="30" fillId="0" borderId="0" applyFill="0" applyBorder="0" applyAlignment="0"/>
    <xf numFmtId="182" fontId="31" fillId="0" borderId="0" applyFill="0" applyBorder="0" applyAlignment="0"/>
    <xf numFmtId="178" fontId="30" fillId="0" borderId="0" applyFill="0" applyBorder="0" applyAlignme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4" fillId="0" borderId="17">
      <alignment horizontal="center"/>
    </xf>
    <xf numFmtId="3" fontId="45" fillId="0" borderId="0" applyFont="0" applyFill="0" applyBorder="0" applyAlignment="0" applyProtection="0"/>
    <xf numFmtId="0" fontId="45" fillId="31" borderId="0" applyNumberFormat="0" applyFont="0" applyBorder="0" applyAlignment="0" applyProtection="0"/>
    <xf numFmtId="37" fontId="82" fillId="0" borderId="0"/>
    <xf numFmtId="1" fontId="40" fillId="0" borderId="18" applyNumberFormat="0" applyFill="0" applyAlignment="0" applyProtection="0">
      <alignment horizontal="center" vertical="center"/>
    </xf>
    <xf numFmtId="3" fontId="40" fillId="25" borderId="4" applyFont="0" applyProtection="0">
      <alignment horizontal="right"/>
    </xf>
    <xf numFmtId="194" fontId="40" fillId="25" borderId="4" applyFont="0" applyProtection="0">
      <alignment horizontal="right"/>
    </xf>
    <xf numFmtId="191" fontId="40" fillId="25" borderId="4" applyFont="0" applyProtection="0">
      <alignment horizontal="right"/>
    </xf>
    <xf numFmtId="10" fontId="40" fillId="25" borderId="4" applyFont="0" applyProtection="0">
      <alignment horizontal="right"/>
    </xf>
    <xf numFmtId="9" fontId="40" fillId="25" borderId="4" applyFont="0" applyProtection="0">
      <alignment horizontal="right"/>
    </xf>
    <xf numFmtId="195" fontId="40" fillId="25" borderId="4" applyFont="0" applyProtection="0">
      <alignment horizontal="center" wrapText="1"/>
    </xf>
    <xf numFmtId="0" fontId="82" fillId="0" borderId="0"/>
    <xf numFmtId="0" fontId="40" fillId="0" borderId="0" applyNumberFormat="0" applyFill="0" applyBorder="0" applyAlignment="0" applyProtection="0"/>
    <xf numFmtId="196" fontId="40" fillId="32" borderId="4" applyFont="0">
      <alignment horizontal="right"/>
    </xf>
    <xf numFmtId="1" fontId="40" fillId="32" borderId="4" applyFont="0" applyProtection="0">
      <alignment horizontal="right"/>
    </xf>
    <xf numFmtId="196" fontId="40" fillId="32" borderId="4" applyFont="0" applyProtection="0"/>
    <xf numFmtId="191" fontId="40" fillId="32" borderId="4" applyFont="0" applyProtection="0"/>
    <xf numFmtId="10" fontId="40" fillId="32" borderId="19" applyFont="0" applyProtection="0">
      <alignment horizontal="right"/>
    </xf>
    <xf numFmtId="9" fontId="40" fillId="32" borderId="19" applyFont="0" applyProtection="0">
      <alignment horizontal="right"/>
    </xf>
    <xf numFmtId="197" fontId="40" fillId="32" borderId="19" applyFont="0" applyProtection="0">
      <alignment horizontal="right"/>
    </xf>
    <xf numFmtId="0" fontId="40" fillId="32" borderId="4" applyFont="0" applyProtection="0">
      <alignment horizontal="center" wrapText="1"/>
      <protection locked="0"/>
    </xf>
    <xf numFmtId="0" fontId="40" fillId="32" borderId="4" applyNumberFormat="0" applyFont="0" applyAlignment="0" applyProtection="0"/>
    <xf numFmtId="49" fontId="40" fillId="0" borderId="0" applyFont="0" applyFill="0" applyBorder="0" applyAlignment="0" applyProtection="0"/>
    <xf numFmtId="49" fontId="12" fillId="0" borderId="0" applyFill="0" applyBorder="0" applyAlignment="0"/>
    <xf numFmtId="49" fontId="12" fillId="0" borderId="0" applyFill="0" applyBorder="0" applyAlignment="0"/>
    <xf numFmtId="198" fontId="31" fillId="0" borderId="0" applyFill="0" applyBorder="0" applyAlignment="0"/>
    <xf numFmtId="199" fontId="31" fillId="0" borderId="0" applyFill="0" applyBorder="0" applyAlignment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8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11" borderId="2" applyNumberFormat="0" applyAlignment="0" applyProtection="0"/>
    <xf numFmtId="0" fontId="90" fillId="11" borderId="2" applyNumberFormat="0" applyAlignment="0" applyProtection="0"/>
    <xf numFmtId="0" fontId="91" fillId="33" borderId="2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24" borderId="3" applyNumberFormat="0" applyAlignment="0" applyProtection="0"/>
    <xf numFmtId="0" fontId="99" fillId="0" borderId="13" applyNumberFormat="0" applyFill="0" applyAlignment="0" applyProtection="0"/>
    <xf numFmtId="0" fontId="99" fillId="0" borderId="13" applyNumberFormat="0" applyFill="0" applyAlignment="0" applyProtection="0"/>
    <xf numFmtId="0" fontId="92" fillId="0" borderId="21" applyNumberFormat="0" applyFill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6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10" fillId="0" borderId="0"/>
    <xf numFmtId="0" fontId="40" fillId="0" borderId="0"/>
    <xf numFmtId="0" fontId="10" fillId="0" borderId="0"/>
    <xf numFmtId="0" fontId="21" fillId="0" borderId="0"/>
    <xf numFmtId="0" fontId="103" fillId="7" borderId="2" applyNumberFormat="0" applyAlignment="0" applyProtection="0"/>
    <xf numFmtId="0" fontId="103" fillId="7" borderId="2" applyNumberFormat="0" applyAlignment="0" applyProtection="0"/>
    <xf numFmtId="0" fontId="103" fillId="14" borderId="2" applyNumberFormat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14" borderId="0" applyNumberFormat="0" applyBorder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2" applyNumberFormat="0" applyFill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5" borderId="0" applyNumberFormat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08" fillId="11" borderId="15" applyNumberFormat="0" applyAlignment="0" applyProtection="0"/>
    <xf numFmtId="0" fontId="108" fillId="11" borderId="15" applyNumberFormat="0" applyAlignment="0" applyProtection="0"/>
    <xf numFmtId="0" fontId="108" fillId="33" borderId="15" applyNumberFormat="0" applyAlignment="0" applyProtection="0"/>
    <xf numFmtId="0" fontId="15" fillId="10" borderId="14" applyNumberFormat="0" applyFont="0" applyAlignment="0" applyProtection="0"/>
    <xf numFmtId="0" fontId="40" fillId="10" borderId="14" applyNumberFormat="0" applyFont="0" applyAlignment="0" applyProtection="0"/>
    <xf numFmtId="0" fontId="2" fillId="10" borderId="14" applyNumberFormat="0" applyFont="0" applyAlignment="0" applyProtection="0"/>
    <xf numFmtId="0" fontId="109" fillId="0" borderId="8" applyNumberFormat="0" applyFill="0" applyAlignment="0" applyProtection="0"/>
    <xf numFmtId="0" fontId="109" fillId="0" borderId="8" applyNumberFormat="0" applyFill="0" applyAlignment="0" applyProtection="0"/>
    <xf numFmtId="0" fontId="110" fillId="0" borderId="23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2" fillId="0" borderId="24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4" fillId="0" borderId="25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5" fillId="0" borderId="0" xfId="0" applyFont="1" applyAlignment="1">
      <alignment horizontal="centerContinuous" vertical="center"/>
    </xf>
    <xf numFmtId="168" fontId="5" fillId="0" borderId="0" xfId="188" applyNumberFormat="1" applyFont="1" applyFill="1" applyBorder="1" applyAlignment="1">
      <alignment horizontal="centerContinuous" vertical="center"/>
    </xf>
    <xf numFmtId="3" fontId="5" fillId="0" borderId="0" xfId="0" applyNumberFormat="1" applyFont="1" applyAlignment="1">
      <alignment horizontal="centerContinuous" vertical="center"/>
    </xf>
    <xf numFmtId="169" fontId="5" fillId="0" borderId="0" xfId="188" applyNumberFormat="1" applyFont="1" applyFill="1" applyBorder="1" applyAlignment="1">
      <alignment horizontal="right" vertical="center"/>
    </xf>
    <xf numFmtId="3" fontId="5" fillId="0" borderId="0" xfId="188" applyNumberFormat="1" applyFont="1" applyFill="1" applyBorder="1" applyAlignment="1">
      <alignment horizontal="centerContinuous" vertical="center"/>
    </xf>
    <xf numFmtId="168" fontId="4" fillId="0" borderId="0" xfId="188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0" fontId="5" fillId="0" borderId="0" xfId="0" applyNumberFormat="1" applyFont="1" applyAlignment="1">
      <alignment horizontal="centerContinuous" vertical="center"/>
    </xf>
    <xf numFmtId="170" fontId="5" fillId="0" borderId="0" xfId="0" applyNumberFormat="1" applyFont="1" applyAlignment="1">
      <alignment horizontal="right" vertical="center"/>
    </xf>
    <xf numFmtId="168" fontId="5" fillId="0" borderId="0" xfId="18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" fontId="5" fillId="0" borderId="0" xfId="188" applyNumberFormat="1" applyFont="1" applyFill="1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3" fontId="6" fillId="0" borderId="0" xfId="188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8" fontId="5" fillId="0" borderId="0" xfId="188" applyNumberFormat="1" applyFont="1" applyFill="1" applyAlignment="1">
      <alignment horizontal="right" vertical="center"/>
    </xf>
    <xf numFmtId="3" fontId="5" fillId="0" borderId="0" xfId="188" applyNumberFormat="1" applyFont="1" applyFill="1" applyAlignment="1">
      <alignment vertical="center"/>
    </xf>
    <xf numFmtId="169" fontId="5" fillId="0" borderId="0" xfId="188" applyNumberFormat="1" applyFont="1" applyFill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5" fillId="0" borderId="0" xfId="188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8" fontId="5" fillId="0" borderId="0" xfId="188" applyNumberFormat="1" applyFont="1" applyFill="1" applyBorder="1" applyAlignment="1">
      <alignment vertical="center"/>
    </xf>
    <xf numFmtId="41" fontId="5" fillId="0" borderId="27" xfId="188" applyNumberFormat="1" applyFont="1" applyFill="1" applyBorder="1" applyAlignment="1">
      <alignment horizontal="right" vertical="center"/>
    </xf>
    <xf numFmtId="41" fontId="5" fillId="0" borderId="0" xfId="188" applyNumberFormat="1" applyFont="1" applyFill="1" applyBorder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188" applyNumberFormat="1" applyFont="1" applyFill="1" applyBorder="1" applyAlignment="1">
      <alignment horizontal="right" vertical="center"/>
    </xf>
    <xf numFmtId="171" fontId="5" fillId="0" borderId="0" xfId="188" applyNumberFormat="1" applyFont="1" applyFill="1" applyBorder="1" applyAlignment="1">
      <alignment vertical="center"/>
    </xf>
    <xf numFmtId="171" fontId="5" fillId="0" borderId="0" xfId="0" applyNumberFormat="1" applyFont="1" applyAlignment="1">
      <alignment vertical="center"/>
    </xf>
    <xf numFmtId="171" fontId="5" fillId="0" borderId="0" xfId="188" applyNumberFormat="1" applyFont="1" applyFill="1" applyBorder="1" applyAlignment="1">
      <alignment horizontal="centerContinuous" vertical="center"/>
    </xf>
    <xf numFmtId="171" fontId="5" fillId="0" borderId="0" xfId="0" applyNumberFormat="1" applyFont="1" applyAlignment="1">
      <alignment horizontal="centerContinuous" vertical="center"/>
    </xf>
    <xf numFmtId="171" fontId="5" fillId="0" borderId="0" xfId="0" applyNumberFormat="1" applyFont="1" applyAlignment="1">
      <alignment horizontal="center" vertical="center"/>
    </xf>
    <xf numFmtId="41" fontId="5" fillId="0" borderId="7" xfId="18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41" fontId="5" fillId="0" borderId="0" xfId="188" applyNumberFormat="1" applyFont="1" applyFill="1" applyBorder="1" applyAlignment="1">
      <alignment horizontal="center" vertical="center"/>
    </xf>
    <xf numFmtId="41" fontId="5" fillId="0" borderId="28" xfId="188" applyNumberFormat="1" applyFont="1" applyFill="1" applyBorder="1" applyAlignment="1">
      <alignment horizontal="right" vertical="center"/>
    </xf>
    <xf numFmtId="41" fontId="5" fillId="0" borderId="26" xfId="188" applyNumberFormat="1" applyFont="1" applyFill="1" applyBorder="1" applyAlignment="1">
      <alignment horizontal="right" vertical="center"/>
    </xf>
    <xf numFmtId="41" fontId="5" fillId="0" borderId="29" xfId="188" applyNumberFormat="1" applyFont="1" applyFill="1" applyBorder="1" applyAlignment="1">
      <alignment horizontal="right" vertical="center"/>
    </xf>
    <xf numFmtId="39" fontId="5" fillId="0" borderId="0" xfId="188" applyNumberFormat="1" applyFont="1" applyFill="1" applyBorder="1" applyAlignment="1">
      <alignment horizontal="right" vertical="center"/>
    </xf>
    <xf numFmtId="39" fontId="5" fillId="0" borderId="0" xfId="188" applyNumberFormat="1" applyFont="1" applyFill="1" applyBorder="1" applyAlignment="1">
      <alignment vertical="center"/>
    </xf>
    <xf numFmtId="0" fontId="5" fillId="0" borderId="30" xfId="0" applyFont="1" applyBorder="1" applyAlignment="1">
      <alignment vertical="center"/>
    </xf>
    <xf numFmtId="4" fontId="5" fillId="0" borderId="0" xfId="188" applyFont="1" applyFill="1" applyBorder="1" applyAlignment="1">
      <alignment horizontal="right" vertical="center"/>
    </xf>
    <xf numFmtId="4" fontId="5" fillId="0" borderId="0" xfId="188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41" fontId="5" fillId="0" borderId="7" xfId="188" applyNumberFormat="1" applyFont="1" applyFill="1" applyBorder="1" applyAlignment="1">
      <alignment horizontal="center" vertical="center"/>
    </xf>
    <xf numFmtId="41" fontId="5" fillId="0" borderId="29" xfId="188" applyNumberFormat="1" applyFont="1" applyFill="1" applyBorder="1" applyAlignment="1">
      <alignment horizontal="center" vertical="center"/>
    </xf>
    <xf numFmtId="168" fontId="4" fillId="0" borderId="0" xfId="188" applyNumberFormat="1" applyFont="1" applyFill="1" applyBorder="1" applyAlignment="1">
      <alignment horizontal="right" vertical="center"/>
    </xf>
    <xf numFmtId="41" fontId="5" fillId="0" borderId="27" xfId="188" applyNumberFormat="1" applyFont="1" applyFill="1" applyBorder="1" applyAlignment="1">
      <alignment horizontal="center" vertical="center"/>
    </xf>
    <xf numFmtId="172" fontId="5" fillId="0" borderId="0" xfId="188" applyNumberFormat="1" applyFont="1" applyFill="1" applyBorder="1" applyAlignment="1">
      <alignment vertical="center"/>
    </xf>
    <xf numFmtId="173" fontId="5" fillId="0" borderId="0" xfId="188" applyNumberFormat="1" applyFont="1" applyFill="1" applyBorder="1" applyAlignment="1">
      <alignment horizontal="right" vertical="center"/>
    </xf>
    <xf numFmtId="173" fontId="5" fillId="0" borderId="0" xfId="188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41" fontId="5" fillId="0" borderId="12" xfId="0" applyNumberFormat="1" applyFont="1" applyBorder="1" applyAlignment="1">
      <alignment horizontal="right" vertical="center"/>
    </xf>
    <xf numFmtId="41" fontId="5" fillId="0" borderId="31" xfId="0" applyNumberFormat="1" applyFont="1" applyBorder="1" applyAlignment="1">
      <alignment horizontal="right" vertical="center"/>
    </xf>
    <xf numFmtId="41" fontId="5" fillId="0" borderId="27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center" vertical="center"/>
    </xf>
    <xf numFmtId="41" fontId="5" fillId="0" borderId="12" xfId="0" applyNumberFormat="1" applyFont="1" applyBorder="1" applyAlignment="1">
      <alignment vertical="center"/>
    </xf>
    <xf numFmtId="41" fontId="5" fillId="0" borderId="31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7" fontId="5" fillId="0" borderId="26" xfId="0" quotePrefix="1" applyNumberFormat="1" applyFont="1" applyBorder="1" applyAlignment="1">
      <alignment horizontal="center" vertical="center"/>
    </xf>
    <xf numFmtId="4" fontId="5" fillId="0" borderId="0" xfId="188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191" fontId="7" fillId="0" borderId="0" xfId="0" applyNumberFormat="1" applyFont="1" applyAlignment="1">
      <alignment horizontal="center" vertical="center"/>
    </xf>
    <xf numFmtId="41" fontId="125" fillId="0" borderId="0" xfId="188" applyNumberFormat="1" applyFont="1" applyFill="1" applyBorder="1" applyAlignment="1">
      <alignment horizontal="right" vertical="center"/>
    </xf>
    <xf numFmtId="41" fontId="125" fillId="0" borderId="0" xfId="188" applyNumberFormat="1" applyFont="1" applyFill="1" applyBorder="1" applyAlignment="1">
      <alignment vertical="center"/>
    </xf>
    <xf numFmtId="4" fontId="5" fillId="0" borderId="0" xfId="188" applyFont="1" applyFill="1" applyAlignment="1">
      <alignment vertical="center"/>
    </xf>
    <xf numFmtId="168" fontId="5" fillId="0" borderId="26" xfId="188" quotePrefix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16" xfId="0" applyNumberFormat="1" applyFont="1" applyBorder="1" applyAlignment="1">
      <alignment vertical="center"/>
    </xf>
    <xf numFmtId="168" fontId="5" fillId="0" borderId="0" xfId="188" quotePrefix="1" applyNumberFormat="1" applyFont="1" applyFill="1" applyBorder="1" applyAlignment="1">
      <alignment horizontal="center" vertical="center"/>
    </xf>
    <xf numFmtId="37" fontId="5" fillId="0" borderId="26" xfId="0" applyNumberFormat="1" applyFont="1" applyBorder="1" applyAlignment="1">
      <alignment horizontal="center" vertical="center"/>
    </xf>
    <xf numFmtId="3" fontId="5" fillId="0" borderId="0" xfId="188" applyNumberFormat="1" applyFont="1" applyFill="1" applyBorder="1" applyAlignment="1">
      <alignment horizontal="left" vertical="center"/>
    </xf>
    <xf numFmtId="4" fontId="0" fillId="0" borderId="0" xfId="188" applyFont="1" applyFill="1" applyAlignment="1">
      <alignment vertical="center"/>
    </xf>
    <xf numFmtId="3" fontId="0" fillId="0" borderId="0" xfId="188" applyNumberFormat="1" applyFont="1" applyFill="1" applyAlignment="1">
      <alignment vertical="center"/>
    </xf>
    <xf numFmtId="167" fontId="40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41" fontId="5" fillId="0" borderId="0" xfId="188" applyNumberFormat="1" applyFont="1" applyFill="1" applyAlignment="1">
      <alignment vertical="center"/>
    </xf>
    <xf numFmtId="41" fontId="5" fillId="0" borderId="31" xfId="188" applyNumberFormat="1" applyFont="1" applyFill="1" applyBorder="1" applyAlignment="1">
      <alignment horizontal="right" vertical="center"/>
    </xf>
    <xf numFmtId="41" fontId="5" fillId="0" borderId="12" xfId="188" applyNumberFormat="1" applyFont="1" applyFill="1" applyBorder="1" applyAlignment="1">
      <alignment horizontal="center" vertical="center"/>
    </xf>
    <xf numFmtId="41" fontId="5" fillId="0" borderId="18" xfId="188" applyNumberFormat="1" applyFont="1" applyFill="1" applyBorder="1" applyAlignment="1">
      <alignment horizontal="center" vertical="center"/>
    </xf>
    <xf numFmtId="41" fontId="5" fillId="0" borderId="31" xfId="188" applyNumberFormat="1" applyFont="1" applyFill="1" applyBorder="1" applyAlignment="1">
      <alignment horizontal="center" vertical="center"/>
    </xf>
    <xf numFmtId="41" fontId="5" fillId="0" borderId="26" xfId="188" applyNumberFormat="1" applyFont="1" applyFill="1" applyBorder="1" applyAlignment="1">
      <alignment horizontal="center" vertical="center"/>
    </xf>
    <xf numFmtId="172" fontId="5" fillId="0" borderId="29" xfId="188" applyNumberFormat="1" applyFont="1" applyFill="1" applyBorder="1" applyAlignment="1">
      <alignment vertical="center"/>
    </xf>
    <xf numFmtId="41" fontId="5" fillId="0" borderId="5" xfId="188" applyNumberFormat="1" applyFont="1" applyFill="1" applyBorder="1" applyAlignment="1">
      <alignment vertical="center"/>
    </xf>
    <xf numFmtId="41" fontId="5" fillId="0" borderId="27" xfId="0" applyNumberFormat="1" applyFont="1" applyBorder="1" applyAlignment="1">
      <alignment vertical="center"/>
    </xf>
    <xf numFmtId="39" fontId="5" fillId="0" borderId="26" xfId="0" quotePrefix="1" applyNumberFormat="1" applyFont="1" applyBorder="1" applyAlignment="1">
      <alignment horizontal="center" vertical="center"/>
    </xf>
    <xf numFmtId="39" fontId="6" fillId="0" borderId="0" xfId="188" applyNumberFormat="1" applyFont="1" applyFill="1" applyAlignment="1">
      <alignment horizontal="center" vertical="center"/>
    </xf>
    <xf numFmtId="168" fontId="5" fillId="0" borderId="0" xfId="188" applyNumberFormat="1" applyFont="1" applyFill="1" applyAlignment="1">
      <alignment vertical="center"/>
    </xf>
    <xf numFmtId="168" fontId="5" fillId="0" borderId="0" xfId="188" applyNumberFormat="1" applyFont="1" applyFill="1" applyAlignment="1">
      <alignment horizontal="centerContinuous" vertical="center"/>
    </xf>
    <xf numFmtId="169" fontId="5" fillId="0" borderId="0" xfId="188" quotePrefix="1" applyNumberFormat="1" applyFont="1" applyFill="1" applyAlignment="1">
      <alignment horizontal="center" vertical="center"/>
    </xf>
    <xf numFmtId="168" fontId="5" fillId="0" borderId="0" xfId="188" applyNumberFormat="1" applyFont="1" applyFill="1" applyAlignment="1">
      <alignment horizontal="center" vertical="center"/>
    </xf>
    <xf numFmtId="171" fontId="5" fillId="0" borderId="0" xfId="188" applyNumberFormat="1" applyFont="1" applyFill="1" applyAlignment="1">
      <alignment vertical="center"/>
    </xf>
    <xf numFmtId="171" fontId="5" fillId="0" borderId="0" xfId="188" applyNumberFormat="1" applyFont="1" applyFill="1" applyAlignment="1">
      <alignment horizontal="center" vertical="center"/>
    </xf>
    <xf numFmtId="168" fontId="4" fillId="0" borderId="0" xfId="188" applyNumberFormat="1" applyFont="1" applyFill="1" applyAlignment="1">
      <alignment horizontal="left" vertical="center"/>
    </xf>
    <xf numFmtId="3" fontId="4" fillId="0" borderId="0" xfId="188" applyNumberFormat="1" applyFont="1" applyFill="1" applyAlignment="1">
      <alignment horizontal="left" vertical="center"/>
    </xf>
    <xf numFmtId="41" fontId="5" fillId="0" borderId="0" xfId="188" applyNumberFormat="1" applyFont="1" applyFill="1" applyAlignment="1">
      <alignment horizontal="right" vertical="center"/>
    </xf>
    <xf numFmtId="4" fontId="5" fillId="0" borderId="0" xfId="188" applyFont="1" applyFill="1" applyAlignment="1">
      <alignment horizontal="right" vertical="center"/>
    </xf>
    <xf numFmtId="0" fontId="5" fillId="37" borderId="0" xfId="0" applyFont="1" applyFill="1" applyAlignment="1">
      <alignment horizontal="center" vertical="center"/>
    </xf>
    <xf numFmtId="0" fontId="5" fillId="37" borderId="0" xfId="0" applyFont="1" applyFill="1" applyAlignment="1">
      <alignment vertical="center"/>
    </xf>
    <xf numFmtId="0" fontId="5" fillId="38" borderId="0" xfId="0" applyFont="1" applyFill="1" applyAlignment="1">
      <alignment vertical="center"/>
    </xf>
    <xf numFmtId="0" fontId="7" fillId="38" borderId="0" xfId="0" applyFont="1" applyFill="1" applyAlignment="1">
      <alignment horizontal="center" vertical="center"/>
    </xf>
    <xf numFmtId="37" fontId="5" fillId="38" borderId="0" xfId="0" applyNumberFormat="1" applyFont="1" applyFill="1" applyAlignment="1">
      <alignment vertical="center"/>
    </xf>
    <xf numFmtId="41" fontId="5" fillId="38" borderId="0" xfId="0" applyNumberFormat="1" applyFont="1" applyFill="1" applyAlignment="1">
      <alignment horizontal="right" vertical="center"/>
    </xf>
    <xf numFmtId="0" fontId="5" fillId="38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3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>
      <alignment vertical="center"/>
    </xf>
    <xf numFmtId="39" fontId="5" fillId="0" borderId="26" xfId="0" quotePrefix="1" applyNumberFormat="1" applyFont="1" applyFill="1" applyBorder="1" applyAlignment="1">
      <alignment horizontal="center" vertical="center"/>
    </xf>
    <xf numFmtId="39" fontId="5" fillId="0" borderId="0" xfId="0" quotePrefix="1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5" fillId="0" borderId="26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8" fontId="5" fillId="0" borderId="0" xfId="782" applyNumberFormat="1" applyFont="1" applyFill="1" applyAlignment="1">
      <alignment horizontal="left" vertical="center"/>
    </xf>
    <xf numFmtId="171" fontId="5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left" vertical="center"/>
    </xf>
    <xf numFmtId="0" fontId="5" fillId="0" borderId="26" xfId="0" applyFont="1" applyFill="1" applyBorder="1" applyAlignment="1">
      <alignment horizontal="center" vertical="center"/>
    </xf>
    <xf numFmtId="38" fontId="5" fillId="0" borderId="0" xfId="0" applyNumberFormat="1" applyFont="1" applyFill="1"/>
    <xf numFmtId="41" fontId="5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126" fillId="0" borderId="0" xfId="0" applyNumberFormat="1" applyFont="1" applyFill="1" applyAlignment="1">
      <alignment horizontal="center" vertical="center"/>
    </xf>
    <xf numFmtId="41" fontId="5" fillId="0" borderId="7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horizontal="left" vertical="center"/>
    </xf>
    <xf numFmtId="41" fontId="5" fillId="0" borderId="27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169" fontId="5" fillId="0" borderId="26" xfId="188" applyNumberFormat="1" applyFont="1" applyFill="1" applyBorder="1" applyAlignment="1">
      <alignment horizontal="center" vertical="center"/>
    </xf>
    <xf numFmtId="3" fontId="5" fillId="0" borderId="26" xfId="188" applyNumberFormat="1" applyFont="1" applyFill="1" applyBorder="1" applyAlignment="1">
      <alignment horizontal="center" vertical="center"/>
    </xf>
    <xf numFmtId="4" fontId="5" fillId="0" borderId="26" xfId="188" applyFont="1" applyFill="1" applyBorder="1" applyAlignment="1">
      <alignment horizontal="center" vertical="center"/>
    </xf>
    <xf numFmtId="37" fontId="5" fillId="0" borderId="26" xfId="0" applyNumberFormat="1" applyFont="1" applyBorder="1" applyAlignment="1">
      <alignment horizontal="center" vertical="center"/>
    </xf>
    <xf numFmtId="37" fontId="5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8" fontId="5" fillId="0" borderId="26" xfId="188" applyNumberFormat="1" applyFont="1" applyFill="1" applyBorder="1" applyAlignment="1">
      <alignment horizontal="center" vertical="center"/>
    </xf>
  </cellXfs>
  <cellStyles count="1356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  <sheetName val="Master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/>
      <sheetData sheetId="127"/>
      <sheetData sheetId="128"/>
      <sheetData sheetId="129"/>
      <sheetData sheetId="130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/>
      <sheetData sheetId="133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  <sheetName val="เงินกู้ MGC"/>
      <sheetName val="เงินกู้ธนชาติ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Assumptions"/>
      <sheetName val="Breakeven Analysis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  <sheetName val="Assumptions"/>
      <sheetName val="Breakeven Analysi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Parameters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Invoice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  <sheetName val="acc.depre-report-old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80"/>
  <sheetViews>
    <sheetView showGridLines="0" tabSelected="1" view="pageBreakPreview" zoomScale="85" zoomScaleNormal="65" zoomScaleSheetLayoutView="85" workbookViewId="0">
      <selection activeCell="F66" sqref="F66"/>
    </sheetView>
  </sheetViews>
  <sheetFormatPr defaultColWidth="9.140625" defaultRowHeight="24" customHeight="1"/>
  <cols>
    <col min="1" max="1" width="11.85546875" style="12" customWidth="1"/>
    <col min="2" max="2" width="21.140625" style="12" customWidth="1"/>
    <col min="3" max="3" width="9.28515625" style="12" customWidth="1"/>
    <col min="4" max="4" width="8.42578125" style="27" customWidth="1"/>
    <col min="5" max="5" width="0.85546875" style="27" customWidth="1"/>
    <col min="6" max="6" width="15.85546875" style="27" customWidth="1"/>
    <col min="7" max="7" width="0.7109375" style="18" customWidth="1"/>
    <col min="8" max="8" width="15.85546875" style="4" customWidth="1"/>
    <col min="9" max="9" width="0.7109375" style="13" customWidth="1"/>
    <col min="10" max="10" width="15.85546875" style="13" customWidth="1"/>
    <col min="11" max="11" width="0.7109375" style="13" customWidth="1"/>
    <col min="12" max="12" width="15.85546875" style="4" customWidth="1"/>
    <col min="13" max="13" width="1.140625" style="12" customWidth="1"/>
    <col min="14" max="14" width="10.85546875" style="12" customWidth="1"/>
    <col min="15" max="16" width="18.85546875" style="49" customWidth="1"/>
    <col min="17" max="17" width="9.140625" style="49"/>
    <col min="18" max="18" width="14.140625" style="13" customWidth="1"/>
    <col min="19" max="19" width="12.85546875" style="13" bestFit="1" customWidth="1"/>
    <col min="20" max="20" width="19.5703125" style="13" customWidth="1"/>
    <col min="21" max="21" width="9.140625" style="13"/>
    <col min="22" max="22" width="16.5703125" style="13" customWidth="1"/>
    <col min="23" max="23" width="17.5703125" style="13" customWidth="1"/>
    <col min="24" max="24" width="9.140625" style="13"/>
    <col min="25" max="25" width="12.85546875" style="13" bestFit="1" customWidth="1"/>
    <col min="26" max="26" width="20.140625" style="13" customWidth="1"/>
    <col min="27" max="27" width="15.5703125" style="49" bestFit="1" customWidth="1"/>
    <col min="28" max="28" width="16.5703125" style="49" bestFit="1" customWidth="1"/>
    <col min="29" max="16384" width="9.140625" style="12"/>
  </cols>
  <sheetData>
    <row r="1" spans="1:28" s="7" customFormat="1" ht="24" customHeight="1">
      <c r="A1" s="52" t="s">
        <v>0</v>
      </c>
      <c r="B1" s="52"/>
      <c r="C1" s="1"/>
      <c r="D1" s="2"/>
      <c r="E1" s="2"/>
      <c r="F1" s="2"/>
      <c r="G1" s="3"/>
      <c r="H1" s="4"/>
      <c r="I1" s="5"/>
      <c r="J1" s="5"/>
      <c r="K1" s="5"/>
      <c r="L1" s="6"/>
      <c r="O1" s="76"/>
      <c r="P1" s="76"/>
      <c r="Q1" s="76"/>
      <c r="R1" s="88"/>
      <c r="S1" s="88"/>
      <c r="T1" s="88"/>
      <c r="U1" s="88"/>
      <c r="V1" s="88"/>
      <c r="W1" s="88"/>
      <c r="X1" s="88"/>
      <c r="Y1" s="88"/>
      <c r="Z1" s="88"/>
      <c r="AA1" s="76"/>
      <c r="AB1" s="76"/>
    </row>
    <row r="2" spans="1:28" s="7" customFormat="1" ht="24" customHeight="1">
      <c r="A2" s="8" t="s">
        <v>1</v>
      </c>
      <c r="B2" s="8"/>
      <c r="C2" s="1"/>
      <c r="D2" s="2"/>
      <c r="E2" s="2"/>
      <c r="F2" s="2"/>
      <c r="G2" s="3"/>
      <c r="H2" s="4"/>
      <c r="I2" s="5"/>
      <c r="J2" s="5"/>
      <c r="K2" s="5"/>
      <c r="L2" s="4"/>
      <c r="O2" s="76"/>
      <c r="P2" s="76"/>
      <c r="Q2" s="76"/>
      <c r="R2" s="88"/>
      <c r="S2" s="88"/>
      <c r="T2" s="88"/>
      <c r="U2" s="88"/>
      <c r="V2" s="88"/>
      <c r="W2" s="88"/>
      <c r="X2" s="88"/>
      <c r="Y2" s="88"/>
      <c r="Z2" s="88"/>
      <c r="AA2" s="76"/>
      <c r="AB2" s="76"/>
    </row>
    <row r="3" spans="1:28" s="7" customFormat="1" ht="24" customHeight="1">
      <c r="A3" s="8" t="s">
        <v>201</v>
      </c>
      <c r="B3" s="8"/>
      <c r="C3" s="1"/>
      <c r="D3" s="12"/>
      <c r="E3" s="9"/>
      <c r="F3" s="9"/>
      <c r="G3" s="1"/>
      <c r="H3" s="4"/>
      <c r="I3" s="1"/>
      <c r="J3" s="1"/>
      <c r="K3" s="1"/>
      <c r="L3" s="10"/>
      <c r="O3" s="76"/>
      <c r="P3" s="76"/>
      <c r="Q3" s="76"/>
      <c r="R3" s="88"/>
      <c r="S3" s="88"/>
      <c r="T3" s="88"/>
      <c r="U3" s="88"/>
      <c r="V3" s="88"/>
      <c r="W3" s="88"/>
      <c r="X3" s="88"/>
      <c r="Y3" s="88"/>
      <c r="Z3" s="88"/>
      <c r="AA3" s="76"/>
      <c r="AB3" s="76"/>
    </row>
    <row r="4" spans="1:28" s="7" customFormat="1" ht="24" customHeight="1">
      <c r="A4" s="8"/>
      <c r="B4" s="8"/>
      <c r="C4" s="1"/>
      <c r="D4" s="9"/>
      <c r="E4" s="9"/>
      <c r="F4" s="9"/>
      <c r="G4" s="1"/>
      <c r="H4" s="4"/>
      <c r="I4" s="1"/>
      <c r="J4" s="1"/>
      <c r="K4" s="1"/>
      <c r="L4" s="11" t="s">
        <v>2</v>
      </c>
      <c r="O4" s="76"/>
      <c r="P4" s="76"/>
      <c r="Q4" s="76"/>
      <c r="R4" s="88"/>
      <c r="S4" s="88"/>
      <c r="T4" s="88"/>
      <c r="U4" s="88"/>
      <c r="V4" s="88"/>
      <c r="W4" s="88"/>
      <c r="X4" s="88"/>
      <c r="Y4" s="88"/>
      <c r="Z4" s="88"/>
      <c r="AA4" s="76"/>
      <c r="AB4" s="76"/>
    </row>
    <row r="5" spans="1:28" ht="24" customHeight="1">
      <c r="D5" s="11"/>
      <c r="E5" s="11"/>
      <c r="F5" s="164" t="s">
        <v>3</v>
      </c>
      <c r="G5" s="164"/>
      <c r="H5" s="164"/>
      <c r="J5" s="165" t="s">
        <v>4</v>
      </c>
      <c r="K5" s="165"/>
      <c r="L5" s="165"/>
    </row>
    <row r="6" spans="1:28" ht="24" customHeight="1">
      <c r="D6" s="14" t="s">
        <v>5</v>
      </c>
      <c r="E6" s="11"/>
      <c r="F6" s="82" t="s">
        <v>202</v>
      </c>
      <c r="G6" s="83"/>
      <c r="H6" s="82" t="s">
        <v>191</v>
      </c>
      <c r="I6" s="15"/>
      <c r="J6" s="82" t="s">
        <v>202</v>
      </c>
      <c r="K6" s="83"/>
      <c r="L6" s="82" t="s">
        <v>191</v>
      </c>
    </row>
    <row r="7" spans="1:28" ht="24" customHeight="1">
      <c r="D7" s="16"/>
      <c r="E7" s="11"/>
      <c r="F7" s="86" t="s">
        <v>182</v>
      </c>
      <c r="G7" s="83"/>
      <c r="H7" s="86" t="s">
        <v>183</v>
      </c>
      <c r="I7" s="15"/>
      <c r="J7" s="86" t="s">
        <v>182</v>
      </c>
      <c r="K7" s="83"/>
      <c r="L7" s="86" t="s">
        <v>183</v>
      </c>
    </row>
    <row r="8" spans="1:28" ht="24" customHeight="1">
      <c r="D8" s="16"/>
      <c r="E8" s="11"/>
      <c r="F8" s="86" t="s">
        <v>184</v>
      </c>
      <c r="G8" s="83"/>
      <c r="H8" s="86"/>
      <c r="I8" s="15"/>
      <c r="J8" s="86" t="s">
        <v>184</v>
      </c>
      <c r="K8" s="83"/>
      <c r="L8" s="86"/>
    </row>
    <row r="9" spans="1:28" ht="24" customHeight="1">
      <c r="A9" s="17" t="s">
        <v>6</v>
      </c>
      <c r="B9" s="17"/>
      <c r="D9" s="12"/>
      <c r="E9" s="12"/>
      <c r="F9" s="12"/>
      <c r="H9" s="19"/>
      <c r="I9" s="20"/>
      <c r="J9" s="20"/>
      <c r="K9" s="21"/>
      <c r="L9" s="19"/>
    </row>
    <row r="10" spans="1:28" ht="24" customHeight="1">
      <c r="A10" s="22" t="s">
        <v>7</v>
      </c>
      <c r="B10" s="22"/>
      <c r="D10" s="23"/>
      <c r="E10" s="23"/>
      <c r="F10" s="24">
        <v>592803</v>
      </c>
      <c r="G10" s="25"/>
      <c r="H10" s="24">
        <v>717883</v>
      </c>
      <c r="I10" s="24"/>
      <c r="J10" s="24">
        <v>4</v>
      </c>
      <c r="K10" s="24"/>
      <c r="L10" s="24">
        <v>9</v>
      </c>
    </row>
    <row r="11" spans="1:28" ht="24" customHeight="1">
      <c r="A11" s="22" t="s">
        <v>126</v>
      </c>
      <c r="B11" s="22"/>
      <c r="D11" s="23"/>
      <c r="E11" s="23"/>
      <c r="F11" s="24">
        <v>24573826</v>
      </c>
      <c r="G11" s="25"/>
      <c r="H11" s="24">
        <v>34055966</v>
      </c>
      <c r="I11" s="24"/>
      <c r="J11" s="24">
        <v>9594</v>
      </c>
      <c r="K11" s="24"/>
      <c r="L11" s="24">
        <v>9666</v>
      </c>
    </row>
    <row r="12" spans="1:28" ht="24" customHeight="1">
      <c r="A12" s="22" t="s">
        <v>180</v>
      </c>
      <c r="B12" s="22"/>
      <c r="D12" s="23"/>
      <c r="E12" s="23"/>
      <c r="F12" s="24"/>
      <c r="G12" s="25"/>
      <c r="H12" s="24"/>
      <c r="I12" s="24"/>
      <c r="J12" s="24"/>
      <c r="K12" s="24"/>
      <c r="L12" s="24"/>
    </row>
    <row r="13" spans="1:28" ht="24" customHeight="1">
      <c r="A13" s="22" t="s">
        <v>8</v>
      </c>
      <c r="B13" s="22"/>
      <c r="D13" s="23"/>
      <c r="E13" s="23"/>
      <c r="F13" s="24">
        <v>313420</v>
      </c>
      <c r="G13" s="25"/>
      <c r="H13" s="24">
        <v>117908</v>
      </c>
      <c r="I13" s="24"/>
      <c r="J13" s="24">
        <v>0</v>
      </c>
      <c r="K13" s="24"/>
      <c r="L13" s="24">
        <v>0</v>
      </c>
    </row>
    <row r="14" spans="1:28" ht="24" customHeight="1">
      <c r="A14" s="22" t="s">
        <v>118</v>
      </c>
      <c r="B14" s="22"/>
      <c r="D14" s="23"/>
      <c r="E14" s="23"/>
      <c r="F14" s="24">
        <v>547029</v>
      </c>
      <c r="G14" s="25"/>
      <c r="H14" s="24">
        <v>163992</v>
      </c>
      <c r="I14" s="24"/>
      <c r="J14" s="24">
        <v>0</v>
      </c>
      <c r="K14" s="24"/>
      <c r="L14" s="24">
        <v>0</v>
      </c>
    </row>
    <row r="15" spans="1:28" ht="24" customHeight="1">
      <c r="A15" s="22" t="s">
        <v>119</v>
      </c>
      <c r="B15" s="22"/>
      <c r="D15" s="23">
        <v>5</v>
      </c>
      <c r="E15" s="23"/>
      <c r="F15" s="24">
        <v>54497361</v>
      </c>
      <c r="G15" s="25"/>
      <c r="H15" s="24">
        <v>53537363</v>
      </c>
      <c r="I15" s="24"/>
      <c r="J15" s="24">
        <v>5962920</v>
      </c>
      <c r="K15" s="24"/>
      <c r="L15" s="24">
        <v>7411374</v>
      </c>
    </row>
    <row r="16" spans="1:28" ht="24" customHeight="1">
      <c r="A16" s="22" t="s">
        <v>9</v>
      </c>
      <c r="B16" s="22"/>
      <c r="D16" s="23">
        <v>6</v>
      </c>
      <c r="E16" s="23"/>
      <c r="F16" s="24">
        <v>0</v>
      </c>
      <c r="G16" s="25"/>
      <c r="H16" s="24">
        <v>0</v>
      </c>
      <c r="I16" s="24"/>
      <c r="J16" s="24">
        <v>32916116</v>
      </c>
      <c r="K16" s="24"/>
      <c r="L16" s="24">
        <v>32916116</v>
      </c>
    </row>
    <row r="17" spans="1:28" ht="24" customHeight="1">
      <c r="A17" s="22" t="s">
        <v>120</v>
      </c>
      <c r="B17" s="22"/>
      <c r="D17" s="23">
        <v>7</v>
      </c>
      <c r="E17" s="23"/>
      <c r="F17" s="24">
        <v>190206325</v>
      </c>
      <c r="G17" s="25"/>
      <c r="H17" s="24">
        <v>171817345</v>
      </c>
      <c r="I17" s="24"/>
      <c r="J17" s="24">
        <v>0</v>
      </c>
      <c r="K17" s="24"/>
      <c r="L17" s="24">
        <v>0</v>
      </c>
    </row>
    <row r="18" spans="1:28" ht="24" customHeight="1">
      <c r="A18" s="22" t="s">
        <v>121</v>
      </c>
      <c r="B18" s="22"/>
      <c r="D18" s="23"/>
      <c r="E18" s="23"/>
      <c r="F18" s="24">
        <v>0</v>
      </c>
      <c r="G18" s="25"/>
      <c r="H18" s="24">
        <v>0</v>
      </c>
      <c r="I18" s="24"/>
      <c r="J18" s="24">
        <v>36490</v>
      </c>
      <c r="K18" s="24"/>
      <c r="L18" s="24">
        <v>36588</v>
      </c>
    </row>
    <row r="19" spans="1:28" ht="24" customHeight="1">
      <c r="A19" s="22" t="s">
        <v>122</v>
      </c>
      <c r="B19" s="22"/>
      <c r="D19" s="23"/>
      <c r="E19" s="23"/>
      <c r="F19" s="24">
        <v>783796</v>
      </c>
      <c r="G19" s="25"/>
      <c r="H19" s="24">
        <v>773350</v>
      </c>
      <c r="I19" s="24"/>
      <c r="J19" s="24">
        <v>0</v>
      </c>
      <c r="K19" s="24"/>
      <c r="L19" s="24">
        <v>0</v>
      </c>
    </row>
    <row r="20" spans="1:28" ht="24" customHeight="1">
      <c r="A20" s="22" t="s">
        <v>123</v>
      </c>
      <c r="B20" s="22"/>
      <c r="D20" s="23"/>
      <c r="E20" s="23"/>
      <c r="F20" s="24">
        <v>353088</v>
      </c>
      <c r="G20" s="25"/>
      <c r="H20" s="24">
        <v>347075</v>
      </c>
      <c r="I20" s="24"/>
      <c r="J20" s="24">
        <v>7379</v>
      </c>
      <c r="K20" s="24"/>
      <c r="L20" s="24">
        <v>9110</v>
      </c>
      <c r="P20" s="89"/>
      <c r="W20" s="90"/>
    </row>
    <row r="21" spans="1:28" ht="24" customHeight="1">
      <c r="A21" s="22" t="s">
        <v>143</v>
      </c>
      <c r="B21" s="22"/>
      <c r="D21" s="23"/>
      <c r="E21" s="23"/>
      <c r="F21" s="24">
        <v>536798</v>
      </c>
      <c r="G21" s="25"/>
      <c r="H21" s="24">
        <v>613441</v>
      </c>
      <c r="I21" s="24"/>
      <c r="J21" s="24">
        <v>19198</v>
      </c>
      <c r="K21" s="24"/>
      <c r="L21" s="24">
        <v>18168</v>
      </c>
      <c r="P21" s="89"/>
      <c r="W21" s="90"/>
    </row>
    <row r="22" spans="1:28" ht="24" customHeight="1">
      <c r="A22" s="22" t="s">
        <v>124</v>
      </c>
      <c r="B22" s="22"/>
      <c r="D22" s="23"/>
      <c r="E22" s="23"/>
      <c r="F22" s="24">
        <v>356075</v>
      </c>
      <c r="G22" s="25"/>
      <c r="H22" s="24">
        <v>366834</v>
      </c>
      <c r="I22" s="24"/>
      <c r="J22" s="24">
        <v>1868</v>
      </c>
      <c r="K22" s="24"/>
      <c r="L22" s="24">
        <v>1476</v>
      </c>
      <c r="P22" s="89"/>
      <c r="W22" s="90"/>
    </row>
    <row r="23" spans="1:28" ht="24" customHeight="1">
      <c r="A23" s="22" t="s">
        <v>10</v>
      </c>
      <c r="B23" s="22"/>
      <c r="D23" s="23">
        <v>9.1</v>
      </c>
      <c r="E23" s="23"/>
      <c r="F23" s="24">
        <v>1508994</v>
      </c>
      <c r="G23" s="25"/>
      <c r="H23" s="24">
        <v>1033403</v>
      </c>
      <c r="I23" s="24"/>
      <c r="J23" s="24">
        <v>0</v>
      </c>
      <c r="K23" s="24"/>
      <c r="L23" s="24">
        <v>0</v>
      </c>
    </row>
    <row r="24" spans="1:28" ht="24" customHeight="1">
      <c r="A24" s="22" t="s">
        <v>11</v>
      </c>
      <c r="B24" s="22"/>
      <c r="D24" s="23"/>
      <c r="E24" s="23"/>
      <c r="F24" s="24">
        <v>237538</v>
      </c>
      <c r="G24" s="25"/>
      <c r="H24" s="24">
        <v>144696</v>
      </c>
      <c r="I24" s="24"/>
      <c r="J24" s="24">
        <v>0</v>
      </c>
      <c r="K24" s="24"/>
      <c r="L24" s="24">
        <v>0</v>
      </c>
    </row>
    <row r="25" spans="1:28" ht="24" customHeight="1">
      <c r="A25" s="22" t="s">
        <v>12</v>
      </c>
      <c r="B25" s="22"/>
      <c r="D25" s="23"/>
      <c r="E25" s="23"/>
      <c r="F25" s="24">
        <v>217410</v>
      </c>
      <c r="G25" s="25"/>
      <c r="H25" s="24">
        <v>242706</v>
      </c>
      <c r="I25" s="24"/>
      <c r="J25" s="24">
        <v>0</v>
      </c>
      <c r="K25" s="24"/>
      <c r="L25" s="24">
        <v>0</v>
      </c>
    </row>
    <row r="26" spans="1:28" ht="24" customHeight="1">
      <c r="A26" s="22" t="s">
        <v>125</v>
      </c>
      <c r="B26" s="22"/>
      <c r="D26" s="23"/>
      <c r="E26" s="23"/>
      <c r="F26" s="24">
        <v>1492804</v>
      </c>
      <c r="G26" s="25"/>
      <c r="H26" s="24">
        <v>704236</v>
      </c>
      <c r="I26" s="24"/>
      <c r="J26" s="24">
        <v>48884</v>
      </c>
      <c r="K26" s="24"/>
      <c r="L26" s="24">
        <v>58795</v>
      </c>
    </row>
    <row r="27" spans="1:28" ht="24" customHeight="1" thickBot="1">
      <c r="A27" s="17" t="s">
        <v>13</v>
      </c>
      <c r="B27" s="17"/>
      <c r="F27" s="28">
        <f>SUM(F10:F26)</f>
        <v>276217267</v>
      </c>
      <c r="G27" s="25"/>
      <c r="H27" s="28">
        <f>SUM(H10:H26)</f>
        <v>264636198</v>
      </c>
      <c r="I27" s="24"/>
      <c r="J27" s="28">
        <f>SUM(J10:J16,J17:J26)</f>
        <v>39002453</v>
      </c>
      <c r="K27" s="24"/>
      <c r="L27" s="28">
        <f>SUM(L10:L26)</f>
        <v>40461302</v>
      </c>
    </row>
    <row r="28" spans="1:28" ht="24" customHeight="1" thickTop="1">
      <c r="A28" s="17"/>
      <c r="B28" s="17"/>
      <c r="F28" s="29"/>
      <c r="G28" s="30"/>
      <c r="H28" s="31"/>
      <c r="I28" s="31"/>
      <c r="J28" s="24"/>
      <c r="K28" s="31"/>
      <c r="L28" s="31"/>
    </row>
    <row r="29" spans="1:28" ht="24" customHeight="1">
      <c r="A29" s="22" t="s">
        <v>14</v>
      </c>
      <c r="B29" s="22"/>
      <c r="F29" s="32"/>
      <c r="G29" s="33"/>
      <c r="H29" s="31"/>
      <c r="I29" s="32"/>
      <c r="J29" s="32"/>
      <c r="K29" s="32"/>
      <c r="L29" s="31"/>
    </row>
    <row r="30" spans="1:28" s="7" customFormat="1" ht="21.95" customHeight="1">
      <c r="A30" s="52" t="s">
        <v>0</v>
      </c>
      <c r="B30" s="52"/>
      <c r="C30" s="1"/>
      <c r="D30" s="2"/>
      <c r="E30" s="2"/>
      <c r="F30" s="34"/>
      <c r="G30" s="35"/>
      <c r="H30" s="31"/>
      <c r="I30" s="34"/>
      <c r="J30" s="34"/>
      <c r="K30" s="34"/>
      <c r="L30" s="31"/>
      <c r="N30" s="12"/>
      <c r="O30" s="49"/>
      <c r="P30" s="76"/>
      <c r="Q30" s="76"/>
      <c r="R30" s="88"/>
      <c r="S30" s="88"/>
      <c r="T30" s="88"/>
      <c r="U30" s="88"/>
      <c r="V30" s="88"/>
      <c r="W30" s="88"/>
      <c r="X30" s="88"/>
      <c r="Y30" s="88"/>
      <c r="Z30" s="88"/>
      <c r="AA30" s="76"/>
      <c r="AB30" s="49"/>
    </row>
    <row r="31" spans="1:28" s="7" customFormat="1" ht="21.95" customHeight="1">
      <c r="A31" s="8" t="s">
        <v>15</v>
      </c>
      <c r="B31" s="8"/>
      <c r="C31" s="1"/>
      <c r="D31" s="2"/>
      <c r="E31" s="2"/>
      <c r="F31" s="34"/>
      <c r="G31" s="35"/>
      <c r="H31" s="31"/>
      <c r="I31" s="34"/>
      <c r="J31" s="34"/>
      <c r="K31" s="34"/>
      <c r="L31" s="31"/>
      <c r="N31" s="12"/>
      <c r="O31" s="49"/>
      <c r="P31" s="76"/>
      <c r="Q31" s="76"/>
      <c r="R31" s="88"/>
      <c r="S31" s="88"/>
      <c r="T31" s="88"/>
      <c r="U31" s="88"/>
      <c r="V31" s="88"/>
      <c r="W31" s="88"/>
      <c r="X31" s="88"/>
      <c r="Y31" s="88"/>
      <c r="Z31" s="88"/>
      <c r="AA31" s="76"/>
      <c r="AB31" s="49"/>
    </row>
    <row r="32" spans="1:28" s="7" customFormat="1" ht="21.95" customHeight="1">
      <c r="A32" s="8" t="s">
        <v>201</v>
      </c>
      <c r="B32" s="8"/>
      <c r="C32" s="1"/>
      <c r="D32" s="12"/>
      <c r="E32" s="9"/>
      <c r="F32" s="9"/>
      <c r="G32" s="1"/>
      <c r="H32" s="4"/>
      <c r="I32" s="1"/>
      <c r="J32" s="1"/>
      <c r="K32" s="1"/>
      <c r="L32" s="10"/>
      <c r="N32" s="12"/>
      <c r="O32" s="49"/>
      <c r="P32" s="76"/>
      <c r="Q32" s="76"/>
      <c r="R32" s="88"/>
      <c r="S32" s="88"/>
      <c r="T32" s="88"/>
      <c r="U32" s="88"/>
      <c r="V32" s="88"/>
      <c r="W32" s="88"/>
      <c r="X32" s="88"/>
      <c r="Y32" s="88"/>
      <c r="Z32" s="88"/>
      <c r="AA32" s="76"/>
      <c r="AB32" s="49"/>
    </row>
    <row r="33" spans="1:28" s="7" customFormat="1" ht="21.95" customHeight="1">
      <c r="A33" s="8"/>
      <c r="B33" s="8"/>
      <c r="C33" s="1"/>
      <c r="D33" s="9"/>
      <c r="E33" s="9"/>
      <c r="F33" s="9"/>
      <c r="G33" s="1"/>
      <c r="H33" s="4"/>
      <c r="I33" s="1"/>
      <c r="J33" s="1"/>
      <c r="K33" s="1"/>
      <c r="L33" s="11" t="s">
        <v>2</v>
      </c>
      <c r="N33" s="12"/>
      <c r="O33" s="49"/>
      <c r="P33" s="76"/>
      <c r="Q33" s="76"/>
      <c r="R33" s="88"/>
      <c r="S33" s="88"/>
      <c r="T33" s="88"/>
      <c r="U33" s="88"/>
      <c r="V33" s="88"/>
      <c r="W33" s="88"/>
      <c r="X33" s="88"/>
      <c r="Y33" s="88"/>
      <c r="Z33" s="88"/>
      <c r="AA33" s="76"/>
      <c r="AB33" s="49"/>
    </row>
    <row r="34" spans="1:28" ht="21.95" customHeight="1">
      <c r="D34" s="11"/>
      <c r="E34" s="11"/>
      <c r="F34" s="164" t="s">
        <v>3</v>
      </c>
      <c r="G34" s="164"/>
      <c r="H34" s="164"/>
      <c r="J34" s="165" t="s">
        <v>4</v>
      </c>
      <c r="K34" s="165"/>
      <c r="L34" s="165"/>
    </row>
    <row r="35" spans="1:28" ht="21.95" customHeight="1">
      <c r="D35" s="14" t="s">
        <v>5</v>
      </c>
      <c r="E35" s="11"/>
      <c r="F35" s="82" t="s">
        <v>202</v>
      </c>
      <c r="G35" s="83"/>
      <c r="H35" s="82" t="s">
        <v>191</v>
      </c>
      <c r="I35" s="15"/>
      <c r="J35" s="82" t="s">
        <v>202</v>
      </c>
      <c r="K35" s="83"/>
      <c r="L35" s="82" t="s">
        <v>191</v>
      </c>
    </row>
    <row r="36" spans="1:28" ht="21.95" customHeight="1">
      <c r="D36" s="16"/>
      <c r="E36" s="11"/>
      <c r="F36" s="86" t="s">
        <v>182</v>
      </c>
      <c r="G36" s="83"/>
      <c r="H36" s="86" t="s">
        <v>183</v>
      </c>
      <c r="I36" s="15"/>
      <c r="J36" s="86" t="s">
        <v>182</v>
      </c>
      <c r="K36" s="83"/>
      <c r="L36" s="86" t="s">
        <v>183</v>
      </c>
    </row>
    <row r="37" spans="1:28" ht="21.95" customHeight="1">
      <c r="D37" s="16"/>
      <c r="E37" s="11"/>
      <c r="F37" s="86" t="s">
        <v>184</v>
      </c>
      <c r="G37" s="83"/>
      <c r="H37" s="86"/>
      <c r="I37" s="15"/>
      <c r="J37" s="86" t="s">
        <v>184</v>
      </c>
      <c r="K37" s="83"/>
      <c r="L37" s="86"/>
    </row>
    <row r="38" spans="1:28" ht="21.95" customHeight="1">
      <c r="A38" s="17" t="s">
        <v>16</v>
      </c>
      <c r="B38" s="17"/>
      <c r="D38" s="12"/>
      <c r="E38" s="12"/>
      <c r="F38" s="33"/>
      <c r="G38" s="36"/>
      <c r="H38" s="31"/>
      <c r="I38" s="32"/>
      <c r="J38" s="32"/>
      <c r="K38" s="32"/>
      <c r="L38" s="31"/>
    </row>
    <row r="39" spans="1:28" ht="21.95" customHeight="1">
      <c r="A39" s="22" t="s">
        <v>17</v>
      </c>
      <c r="B39" s="22"/>
      <c r="D39" s="23"/>
      <c r="E39" s="23"/>
      <c r="F39" s="24">
        <v>210346091</v>
      </c>
      <c r="G39" s="25"/>
      <c r="H39" s="24">
        <v>192499335</v>
      </c>
      <c r="I39" s="24"/>
      <c r="J39" s="24">
        <v>0</v>
      </c>
      <c r="K39" s="24"/>
      <c r="L39" s="24">
        <v>0</v>
      </c>
    </row>
    <row r="40" spans="1:28" ht="21.95" customHeight="1">
      <c r="A40" s="22" t="s">
        <v>18</v>
      </c>
      <c r="B40" s="22"/>
      <c r="D40" s="23"/>
      <c r="E40" s="23"/>
      <c r="F40" s="24">
        <v>20094867</v>
      </c>
      <c r="G40" s="25"/>
      <c r="H40" s="24">
        <v>19170709</v>
      </c>
      <c r="I40" s="24"/>
      <c r="J40" s="24">
        <v>4730000</v>
      </c>
      <c r="K40" s="24"/>
      <c r="L40" s="24">
        <v>118000</v>
      </c>
    </row>
    <row r="41" spans="1:28" ht="21.95" customHeight="1">
      <c r="A41" s="22" t="s">
        <v>19</v>
      </c>
      <c r="B41" s="22"/>
      <c r="D41" s="23"/>
      <c r="E41" s="23"/>
      <c r="F41" s="24">
        <v>537193</v>
      </c>
      <c r="G41" s="25"/>
      <c r="H41" s="24">
        <v>189544</v>
      </c>
      <c r="I41" s="24"/>
      <c r="J41" s="24">
        <v>0</v>
      </c>
      <c r="K41" s="24"/>
      <c r="L41" s="24">
        <v>0</v>
      </c>
    </row>
    <row r="42" spans="1:28" ht="21.95" customHeight="1">
      <c r="A42" s="22" t="s">
        <v>127</v>
      </c>
      <c r="B42" s="22"/>
      <c r="D42" s="23"/>
      <c r="E42" s="23"/>
      <c r="F42" s="24">
        <v>711753</v>
      </c>
      <c r="G42" s="25"/>
      <c r="H42" s="24">
        <v>33520</v>
      </c>
      <c r="I42" s="24"/>
      <c r="J42" s="24">
        <v>0</v>
      </c>
      <c r="K42" s="24"/>
      <c r="L42" s="24">
        <v>0</v>
      </c>
    </row>
    <row r="43" spans="1:28" ht="21.95" customHeight="1">
      <c r="A43" s="12" t="s">
        <v>128</v>
      </c>
      <c r="D43" s="23">
        <v>10</v>
      </c>
      <c r="E43" s="23"/>
      <c r="F43" s="24">
        <v>5368137</v>
      </c>
      <c r="G43" s="25"/>
      <c r="H43" s="24">
        <v>11877893</v>
      </c>
      <c r="I43" s="24"/>
      <c r="J43" s="24">
        <v>1793901</v>
      </c>
      <c r="K43" s="24"/>
      <c r="L43" s="24">
        <v>6683802</v>
      </c>
    </row>
    <row r="44" spans="1:28" ht="21.95" customHeight="1">
      <c r="A44" s="22" t="s">
        <v>20</v>
      </c>
      <c r="B44" s="22"/>
      <c r="D44" s="23"/>
      <c r="E44" s="23"/>
      <c r="F44" s="24">
        <v>471025</v>
      </c>
      <c r="G44" s="25"/>
      <c r="H44" s="24">
        <v>343477</v>
      </c>
      <c r="I44" s="24"/>
      <c r="J44" s="24">
        <v>3536</v>
      </c>
      <c r="K44" s="24"/>
      <c r="L44" s="24">
        <v>4877</v>
      </c>
    </row>
    <row r="45" spans="1:28" ht="21.95" customHeight="1">
      <c r="A45" s="22" t="s">
        <v>21</v>
      </c>
      <c r="B45" s="22"/>
      <c r="D45" s="23"/>
      <c r="E45" s="23"/>
      <c r="F45" s="24">
        <v>469421</v>
      </c>
      <c r="G45" s="25"/>
      <c r="H45" s="24">
        <v>483845</v>
      </c>
      <c r="I45" s="24"/>
      <c r="J45" s="24">
        <v>43660</v>
      </c>
      <c r="K45" s="24"/>
      <c r="L45" s="24">
        <v>32493</v>
      </c>
    </row>
    <row r="46" spans="1:28" ht="21.95" customHeight="1">
      <c r="A46" s="22" t="s">
        <v>142</v>
      </c>
      <c r="B46" s="22"/>
      <c r="D46" s="23"/>
      <c r="E46" s="23"/>
      <c r="F46" s="24">
        <v>546798</v>
      </c>
      <c r="G46" s="25"/>
      <c r="H46" s="24">
        <v>620480</v>
      </c>
      <c r="I46" s="24"/>
      <c r="J46" s="24">
        <v>19131</v>
      </c>
      <c r="K46" s="24"/>
      <c r="L46" s="24">
        <v>18524</v>
      </c>
    </row>
    <row r="47" spans="1:28" ht="21.95" customHeight="1">
      <c r="A47" s="22" t="s">
        <v>22</v>
      </c>
      <c r="B47" s="22"/>
      <c r="D47" s="23"/>
      <c r="E47" s="23"/>
      <c r="F47" s="24">
        <v>422729</v>
      </c>
      <c r="G47" s="25"/>
      <c r="H47" s="24">
        <v>395141</v>
      </c>
      <c r="I47" s="24"/>
      <c r="J47" s="24">
        <v>40125</v>
      </c>
      <c r="K47" s="24"/>
      <c r="L47" s="24">
        <v>42876</v>
      </c>
    </row>
    <row r="48" spans="1:28" ht="21.95" customHeight="1">
      <c r="A48" s="22" t="s">
        <v>23</v>
      </c>
      <c r="B48" s="22"/>
      <c r="E48" s="23"/>
      <c r="F48" s="24">
        <v>301449</v>
      </c>
      <c r="G48" s="25"/>
      <c r="H48" s="24">
        <v>164359</v>
      </c>
      <c r="I48" s="24"/>
      <c r="J48" s="24">
        <v>1853</v>
      </c>
      <c r="K48" s="24"/>
      <c r="L48" s="24">
        <v>2631</v>
      </c>
    </row>
    <row r="49" spans="1:22" ht="21.95" customHeight="1">
      <c r="A49" s="22" t="s">
        <v>24</v>
      </c>
      <c r="B49" s="22"/>
      <c r="D49" s="23"/>
      <c r="E49" s="23"/>
      <c r="F49" s="24">
        <v>256846</v>
      </c>
      <c r="G49" s="25"/>
      <c r="H49" s="24">
        <v>246131</v>
      </c>
      <c r="I49" s="24"/>
      <c r="J49" s="24">
        <v>0</v>
      </c>
      <c r="K49" s="24"/>
      <c r="L49" s="24">
        <v>0</v>
      </c>
    </row>
    <row r="50" spans="1:22" ht="21.95" customHeight="1">
      <c r="A50" s="22" t="s">
        <v>223</v>
      </c>
      <c r="B50" s="22"/>
      <c r="D50" s="23">
        <v>9.1</v>
      </c>
      <c r="E50" s="23"/>
      <c r="F50" s="24">
        <v>973</v>
      </c>
      <c r="G50" s="25"/>
      <c r="H50" s="24">
        <v>0</v>
      </c>
      <c r="I50" s="24"/>
      <c r="J50" s="24">
        <v>0</v>
      </c>
      <c r="K50" s="24"/>
      <c r="L50" s="24">
        <v>0</v>
      </c>
    </row>
    <row r="51" spans="1:22" ht="21.95" customHeight="1">
      <c r="A51" s="22" t="s">
        <v>174</v>
      </c>
      <c r="B51" s="22"/>
      <c r="D51" s="23"/>
      <c r="E51" s="23"/>
      <c r="F51" s="24">
        <v>179102</v>
      </c>
      <c r="G51" s="25"/>
      <c r="H51" s="24">
        <v>60306</v>
      </c>
      <c r="I51" s="24"/>
      <c r="J51" s="24">
        <v>0</v>
      </c>
      <c r="K51" s="24"/>
      <c r="L51" s="24">
        <v>0</v>
      </c>
    </row>
    <row r="52" spans="1:22" ht="21.95" customHeight="1">
      <c r="A52" s="22" t="s">
        <v>25</v>
      </c>
      <c r="B52" s="22"/>
      <c r="D52" s="23"/>
      <c r="E52" s="23"/>
      <c r="F52" s="24">
        <v>123693</v>
      </c>
      <c r="G52" s="25"/>
      <c r="H52" s="24">
        <v>206706</v>
      </c>
      <c r="I52" s="24"/>
      <c r="J52" s="24">
        <v>0</v>
      </c>
      <c r="K52" s="24"/>
      <c r="L52" s="24">
        <v>0</v>
      </c>
    </row>
    <row r="53" spans="1:22" ht="21.95" customHeight="1">
      <c r="A53" s="22" t="s">
        <v>26</v>
      </c>
      <c r="B53" s="22"/>
      <c r="D53" s="23"/>
      <c r="E53" s="23"/>
      <c r="F53" s="24">
        <v>533455</v>
      </c>
      <c r="G53" s="25"/>
      <c r="H53" s="24">
        <v>146235</v>
      </c>
      <c r="I53" s="25"/>
      <c r="J53" s="24">
        <v>5090</v>
      </c>
      <c r="K53" s="25"/>
      <c r="L53" s="24">
        <v>5064</v>
      </c>
    </row>
    <row r="54" spans="1:22" ht="21.95" customHeight="1">
      <c r="A54" s="17" t="s">
        <v>27</v>
      </c>
      <c r="B54" s="17"/>
      <c r="D54" s="23"/>
      <c r="E54" s="23"/>
      <c r="F54" s="37">
        <f>SUM(F39:F53)</f>
        <v>240363532</v>
      </c>
      <c r="G54" s="25"/>
      <c r="H54" s="37">
        <f>SUM(H39:H53)</f>
        <v>226437681</v>
      </c>
      <c r="I54" s="25"/>
      <c r="J54" s="37">
        <f>SUM(J39:J53)</f>
        <v>6637296</v>
      </c>
      <c r="K54" s="25"/>
      <c r="L54" s="37">
        <f>SUM(L39:L53)</f>
        <v>6908267</v>
      </c>
    </row>
    <row r="55" spans="1:22" ht="21.95" customHeight="1">
      <c r="A55" s="17" t="s">
        <v>28</v>
      </c>
      <c r="B55" s="17"/>
      <c r="D55" s="38"/>
      <c r="E55" s="38"/>
      <c r="F55" s="39"/>
      <c r="G55" s="25"/>
      <c r="H55" s="24"/>
      <c r="I55" s="25"/>
      <c r="J55" s="29"/>
      <c r="K55" s="25"/>
      <c r="L55" s="24"/>
    </row>
    <row r="56" spans="1:22" ht="21.95" customHeight="1">
      <c r="A56" s="22" t="s">
        <v>29</v>
      </c>
      <c r="B56" s="22"/>
      <c r="D56" s="78"/>
      <c r="E56" s="12"/>
      <c r="F56" s="26"/>
      <c r="G56" s="26"/>
      <c r="H56" s="24"/>
      <c r="I56" s="29"/>
      <c r="J56" s="29"/>
      <c r="K56" s="29"/>
      <c r="L56" s="24"/>
    </row>
    <row r="57" spans="1:22" ht="21.95" customHeight="1">
      <c r="A57" s="40" t="s">
        <v>30</v>
      </c>
      <c r="B57" s="40"/>
      <c r="D57" s="23"/>
      <c r="E57" s="23"/>
      <c r="F57" s="24"/>
      <c r="G57" s="39"/>
      <c r="H57" s="24"/>
      <c r="I57" s="41"/>
      <c r="J57" s="24"/>
      <c r="K57" s="41"/>
      <c r="L57" s="24"/>
    </row>
    <row r="58" spans="1:22" ht="21.95" customHeight="1">
      <c r="A58" s="40" t="s">
        <v>31</v>
      </c>
      <c r="B58" s="40"/>
      <c r="D58" s="23"/>
      <c r="E58" s="23"/>
      <c r="F58" s="24">
        <v>21183661</v>
      </c>
      <c r="G58" s="39"/>
      <c r="H58" s="24">
        <v>21183661</v>
      </c>
      <c r="I58" s="24"/>
      <c r="J58" s="24">
        <v>21183661</v>
      </c>
      <c r="K58" s="24"/>
      <c r="L58" s="24">
        <v>21183661</v>
      </c>
    </row>
    <row r="59" spans="1:22" ht="21.95" customHeight="1">
      <c r="A59" s="40" t="s">
        <v>32</v>
      </c>
      <c r="B59" s="40"/>
      <c r="D59" s="78"/>
      <c r="E59" s="23"/>
      <c r="F59" s="24">
        <v>9627913</v>
      </c>
      <c r="G59" s="24"/>
      <c r="H59" s="24">
        <v>9627913</v>
      </c>
      <c r="I59" s="24"/>
      <c r="J59" s="24">
        <v>9627913</v>
      </c>
      <c r="K59" s="24"/>
      <c r="L59" s="24">
        <v>9627913</v>
      </c>
    </row>
    <row r="60" spans="1:22" ht="21.95" customHeight="1">
      <c r="A60" s="40" t="s">
        <v>173</v>
      </c>
      <c r="B60" s="40"/>
      <c r="D60" s="78"/>
      <c r="E60" s="23"/>
      <c r="F60" s="24">
        <v>890</v>
      </c>
      <c r="G60" s="24"/>
      <c r="H60" s="24">
        <v>890</v>
      </c>
      <c r="I60" s="24"/>
      <c r="J60" s="24">
        <v>890</v>
      </c>
      <c r="K60" s="24"/>
      <c r="L60" s="24">
        <v>890</v>
      </c>
      <c r="R60" s="91"/>
      <c r="V60" s="90"/>
    </row>
    <row r="61" spans="1:22" ht="21.95" customHeight="1">
      <c r="A61" s="40" t="s">
        <v>33</v>
      </c>
      <c r="B61" s="40"/>
      <c r="D61" s="23">
        <v>12</v>
      </c>
      <c r="E61" s="23"/>
      <c r="F61" s="26">
        <v>-7506430</v>
      </c>
      <c r="G61" s="26"/>
      <c r="H61" s="24">
        <v>-4103779</v>
      </c>
      <c r="I61" s="24"/>
      <c r="J61" s="24">
        <v>-2568188</v>
      </c>
      <c r="K61" s="24"/>
      <c r="L61" s="24">
        <v>-1295225</v>
      </c>
    </row>
    <row r="62" spans="1:22" ht="21.95" customHeight="1">
      <c r="A62" s="40" t="s">
        <v>34</v>
      </c>
      <c r="B62" s="40"/>
      <c r="D62" s="23"/>
      <c r="E62" s="23"/>
      <c r="F62" s="24"/>
      <c r="G62" s="25"/>
      <c r="H62" s="24"/>
      <c r="I62" s="24"/>
      <c r="J62" s="24"/>
      <c r="K62" s="24"/>
      <c r="L62" s="24"/>
    </row>
    <row r="63" spans="1:22" ht="21.95" customHeight="1">
      <c r="A63" s="40" t="s">
        <v>197</v>
      </c>
      <c r="B63" s="40"/>
      <c r="D63" s="23"/>
      <c r="E63" s="23"/>
      <c r="F63" s="24">
        <v>1670667</v>
      </c>
      <c r="G63" s="25"/>
      <c r="H63" s="24">
        <v>1670667</v>
      </c>
      <c r="I63" s="24"/>
      <c r="J63" s="24">
        <v>663400</v>
      </c>
      <c r="K63" s="24"/>
      <c r="L63" s="24">
        <v>663400</v>
      </c>
    </row>
    <row r="64" spans="1:22" ht="21.95" customHeight="1">
      <c r="A64" s="40" t="s">
        <v>35</v>
      </c>
      <c r="B64" s="40"/>
      <c r="D64" s="38"/>
      <c r="E64" s="38"/>
      <c r="F64" s="24">
        <v>10877032</v>
      </c>
      <c r="G64" s="39"/>
      <c r="H64" s="24">
        <v>9819163</v>
      </c>
      <c r="I64" s="29"/>
      <c r="J64" s="24">
        <v>3457481</v>
      </c>
      <c r="K64" s="29"/>
      <c r="L64" s="24">
        <v>3372396</v>
      </c>
    </row>
    <row r="65" spans="1:28" ht="21.95" customHeight="1">
      <c r="A65" s="22" t="s">
        <v>36</v>
      </c>
      <c r="B65" s="22"/>
      <c r="D65" s="12"/>
      <c r="E65" s="12"/>
      <c r="F65" s="42">
        <f>SUM(F58:F64)</f>
        <v>35853733</v>
      </c>
      <c r="G65" s="24"/>
      <c r="H65" s="42">
        <f>SUM(H58:H64)</f>
        <v>38198515</v>
      </c>
      <c r="I65" s="24"/>
      <c r="J65" s="42">
        <f>SUM(J58:J64)</f>
        <v>32365157</v>
      </c>
      <c r="K65" s="24"/>
      <c r="L65" s="42">
        <f>SUM(L58:L64)</f>
        <v>33553035</v>
      </c>
    </row>
    <row r="66" spans="1:28" ht="21.95" customHeight="1">
      <c r="A66" s="22" t="s">
        <v>37</v>
      </c>
      <c r="B66" s="22"/>
      <c r="D66" s="12"/>
      <c r="E66" s="12"/>
      <c r="F66" s="43">
        <v>2</v>
      </c>
      <c r="G66" s="25"/>
      <c r="H66" s="43">
        <v>2</v>
      </c>
      <c r="I66" s="24"/>
      <c r="J66" s="43">
        <v>0</v>
      </c>
      <c r="K66" s="24"/>
      <c r="L66" s="43">
        <v>0</v>
      </c>
    </row>
    <row r="67" spans="1:28" ht="21.95" customHeight="1">
      <c r="A67" s="17" t="s">
        <v>38</v>
      </c>
      <c r="B67" s="17"/>
      <c r="D67" s="12"/>
      <c r="E67" s="12"/>
      <c r="F67" s="37">
        <f>SUM(F65:F66)</f>
        <v>35853735</v>
      </c>
      <c r="G67" s="25"/>
      <c r="H67" s="37">
        <f>SUM(H65:H66)</f>
        <v>38198517</v>
      </c>
      <c r="I67" s="24"/>
      <c r="J67" s="37">
        <f>SUM(J65:J66)</f>
        <v>32365157</v>
      </c>
      <c r="K67" s="24"/>
      <c r="L67" s="37">
        <f>SUM(L65:L66)</f>
        <v>33553035</v>
      </c>
    </row>
    <row r="68" spans="1:28" ht="21.95" customHeight="1" thickBot="1">
      <c r="A68" s="17" t="s">
        <v>39</v>
      </c>
      <c r="B68" s="17"/>
      <c r="D68" s="12"/>
      <c r="E68" s="12"/>
      <c r="F68" s="44">
        <f>SUM(F67,F54)</f>
        <v>276217267</v>
      </c>
      <c r="G68" s="25"/>
      <c r="H68" s="44">
        <f>SUM(H67,H54)</f>
        <v>264636198</v>
      </c>
      <c r="I68" s="24"/>
      <c r="J68" s="44">
        <f>SUM(J67,J54)</f>
        <v>39002453</v>
      </c>
      <c r="K68" s="24"/>
      <c r="L68" s="44">
        <f>SUM(L67,L54)</f>
        <v>40461302</v>
      </c>
    </row>
    <row r="69" spans="1:28" ht="21.95" customHeight="1" thickTop="1">
      <c r="A69" s="22"/>
      <c r="B69" s="22"/>
      <c r="D69" s="12"/>
      <c r="E69" s="12"/>
      <c r="F69" s="79">
        <f>F68-F27</f>
        <v>0</v>
      </c>
      <c r="G69" s="80"/>
      <c r="H69" s="79">
        <f>H68-H27</f>
        <v>0</v>
      </c>
      <c r="I69" s="80"/>
      <c r="J69" s="79">
        <f>J68-J27</f>
        <v>0</v>
      </c>
      <c r="K69" s="80"/>
      <c r="L69" s="79">
        <f>L68-L27</f>
        <v>0</v>
      </c>
    </row>
    <row r="70" spans="1:28" ht="21.95" customHeight="1">
      <c r="A70" s="22" t="s">
        <v>14</v>
      </c>
      <c r="B70" s="22"/>
      <c r="D70" s="12"/>
      <c r="E70" s="12"/>
      <c r="F70" s="12"/>
      <c r="H70" s="45"/>
      <c r="I70" s="46"/>
      <c r="J70" s="46"/>
      <c r="K70" s="46"/>
      <c r="L70" s="45"/>
    </row>
    <row r="71" spans="1:28" ht="21.95" customHeight="1">
      <c r="H71" s="45"/>
      <c r="I71" s="46"/>
      <c r="J71" s="46"/>
      <c r="K71" s="46"/>
      <c r="L71" s="45"/>
    </row>
    <row r="72" spans="1:28" ht="21.95" customHeight="1">
      <c r="A72" s="47"/>
      <c r="B72" s="47"/>
      <c r="C72" s="47"/>
      <c r="H72" s="45"/>
      <c r="I72" s="46"/>
      <c r="J72" s="46"/>
      <c r="K72" s="46"/>
      <c r="L72" s="45"/>
    </row>
    <row r="73" spans="1:28" ht="21.95" customHeight="1">
      <c r="H73" s="45"/>
      <c r="I73" s="46"/>
      <c r="J73" s="46"/>
      <c r="K73" s="46"/>
      <c r="L73" s="45"/>
    </row>
    <row r="74" spans="1:28" ht="21.95" customHeight="1">
      <c r="D74" s="7" t="s">
        <v>40</v>
      </c>
      <c r="H74" s="45"/>
      <c r="I74" s="46"/>
      <c r="J74" s="46"/>
      <c r="K74" s="46"/>
      <c r="L74" s="45"/>
    </row>
    <row r="75" spans="1:28" s="7" customFormat="1" ht="21.95" customHeight="1">
      <c r="A75" s="47"/>
      <c r="B75" s="47"/>
      <c r="C75" s="47"/>
      <c r="D75" s="27"/>
      <c r="E75" s="27"/>
      <c r="F75" s="27"/>
      <c r="G75" s="18"/>
      <c r="H75" s="48"/>
      <c r="I75" s="49"/>
      <c r="J75" s="49"/>
      <c r="K75" s="49"/>
      <c r="L75" s="48"/>
      <c r="O75" s="49"/>
      <c r="P75" s="76"/>
      <c r="Q75" s="76"/>
      <c r="R75" s="88"/>
      <c r="S75" s="88"/>
      <c r="T75" s="88"/>
      <c r="U75" s="88"/>
      <c r="V75" s="88"/>
      <c r="W75" s="88"/>
      <c r="X75" s="88"/>
      <c r="Y75" s="88"/>
      <c r="Z75" s="88"/>
      <c r="AA75" s="76"/>
      <c r="AB75" s="76"/>
    </row>
    <row r="76" spans="1:28" ht="24" customHeight="1">
      <c r="H76" s="49"/>
      <c r="I76" s="49"/>
      <c r="J76" s="49"/>
      <c r="K76" s="49"/>
      <c r="L76" s="49"/>
      <c r="O76" s="76"/>
    </row>
    <row r="77" spans="1:28" ht="24" customHeight="1">
      <c r="H77" s="48"/>
      <c r="I77" s="49"/>
      <c r="J77" s="49"/>
      <c r="K77" s="49"/>
      <c r="L77" s="48"/>
    </row>
    <row r="78" spans="1:28" ht="24" customHeight="1">
      <c r="H78" s="48"/>
      <c r="I78" s="49"/>
      <c r="J78" s="49"/>
      <c r="K78" s="49"/>
      <c r="L78" s="48"/>
    </row>
    <row r="79" spans="1:28" ht="24" customHeight="1">
      <c r="H79" s="48"/>
      <c r="I79" s="49"/>
      <c r="J79" s="49"/>
      <c r="K79" s="49"/>
      <c r="L79" s="48"/>
    </row>
    <row r="80" spans="1:28" ht="24" customHeight="1">
      <c r="H80" s="48"/>
      <c r="I80" s="49"/>
      <c r="J80" s="49"/>
      <c r="K80" s="49"/>
      <c r="L80" s="48"/>
    </row>
  </sheetData>
  <mergeCells count="4">
    <mergeCell ref="F5:H5"/>
    <mergeCell ref="J5:L5"/>
    <mergeCell ref="F34:H34"/>
    <mergeCell ref="J34:L34"/>
  </mergeCells>
  <printOptions horizontalCentered="1"/>
  <pageMargins left="0.86614173228346458" right="0.55118110236220474" top="0.9055118110236221" bottom="0" header="0.31496062992125984" footer="0.31496062992125984"/>
  <pageSetup paperSize="9" scale="75" fitToWidth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64"/>
  <sheetViews>
    <sheetView showGridLines="0" view="pageBreakPreview" topLeftCell="A19" zoomScale="70" zoomScaleNormal="55" zoomScaleSheetLayoutView="70" workbookViewId="0">
      <selection activeCell="A30" sqref="A30"/>
    </sheetView>
  </sheetViews>
  <sheetFormatPr defaultColWidth="9.140625" defaultRowHeight="24" customHeight="1"/>
  <cols>
    <col min="1" max="1" width="51.85546875" style="12" customWidth="1"/>
    <col min="2" max="2" width="7.5703125" style="12" customWidth="1"/>
    <col min="3" max="3" width="8.85546875" style="27" bestFit="1" customWidth="1"/>
    <col min="4" max="4" width="1.85546875" style="27" customWidth="1"/>
    <col min="5" max="5" width="13" style="27" customWidth="1"/>
    <col min="6" max="6" width="1.140625" style="18" customWidth="1"/>
    <col min="7" max="7" width="13" style="4" customWidth="1"/>
    <col min="8" max="8" width="1.140625" style="13" customWidth="1"/>
    <col min="9" max="9" width="13" style="13" customWidth="1"/>
    <col min="10" max="10" width="1.140625" style="13" customWidth="1"/>
    <col min="11" max="11" width="13" style="4" customWidth="1"/>
    <col min="12" max="12" width="1.140625" style="12" customWidth="1"/>
    <col min="13" max="16384" width="9.140625" style="12"/>
  </cols>
  <sheetData>
    <row r="1" spans="1:11" ht="24" customHeight="1">
      <c r="A1" s="52"/>
      <c r="E1" s="48"/>
      <c r="F1" s="48"/>
      <c r="G1" s="48"/>
      <c r="H1" s="49"/>
      <c r="I1" s="49"/>
      <c r="J1" s="49"/>
      <c r="K1" s="48" t="s">
        <v>185</v>
      </c>
    </row>
    <row r="2" spans="1:11" ht="24" customHeight="1">
      <c r="A2" s="52" t="s">
        <v>0</v>
      </c>
      <c r="E2" s="48"/>
      <c r="F2" s="48"/>
      <c r="G2" s="48"/>
      <c r="H2" s="49"/>
      <c r="I2" s="49"/>
      <c r="J2" s="49"/>
      <c r="K2" s="48"/>
    </row>
    <row r="3" spans="1:11" ht="24" customHeight="1">
      <c r="A3" s="8" t="s">
        <v>41</v>
      </c>
      <c r="E3" s="48"/>
      <c r="F3" s="48"/>
      <c r="G3" s="48"/>
      <c r="H3" s="49"/>
      <c r="I3" s="49"/>
      <c r="J3" s="49"/>
      <c r="K3" s="48"/>
    </row>
    <row r="4" spans="1:11" ht="24" customHeight="1">
      <c r="A4" s="8" t="s">
        <v>203</v>
      </c>
      <c r="E4" s="48"/>
      <c r="F4" s="48"/>
      <c r="G4" s="48"/>
      <c r="H4" s="49"/>
      <c r="I4" s="49"/>
      <c r="J4" s="49"/>
      <c r="K4" s="48"/>
    </row>
    <row r="5" spans="1:11" ht="24" customHeight="1">
      <c r="A5" s="8"/>
      <c r="E5" s="48"/>
      <c r="F5" s="48"/>
      <c r="G5" s="48"/>
      <c r="H5" s="49"/>
      <c r="I5" s="49"/>
      <c r="J5" s="49"/>
      <c r="K5" s="48" t="s">
        <v>42</v>
      </c>
    </row>
    <row r="6" spans="1:11" ht="24" customHeight="1">
      <c r="A6" s="8"/>
      <c r="E6" s="166" t="s">
        <v>3</v>
      </c>
      <c r="F6" s="166"/>
      <c r="G6" s="166"/>
      <c r="H6" s="49"/>
      <c r="I6" s="166" t="s">
        <v>4</v>
      </c>
      <c r="J6" s="166"/>
      <c r="K6" s="166"/>
    </row>
    <row r="7" spans="1:11" ht="24" customHeight="1">
      <c r="C7" s="14" t="s">
        <v>5</v>
      </c>
      <c r="E7" s="102" t="s">
        <v>186</v>
      </c>
      <c r="F7" s="50"/>
      <c r="G7" s="102" t="s">
        <v>166</v>
      </c>
      <c r="H7" s="103"/>
      <c r="I7" s="102" t="s">
        <v>186</v>
      </c>
      <c r="J7" s="50"/>
      <c r="K7" s="102" t="s">
        <v>166</v>
      </c>
    </row>
    <row r="8" spans="1:11" ht="24" customHeight="1">
      <c r="A8" s="51" t="s">
        <v>43</v>
      </c>
      <c r="C8" s="16"/>
      <c r="E8" s="48"/>
      <c r="F8" s="48"/>
      <c r="G8" s="48"/>
      <c r="H8" s="49"/>
      <c r="I8" s="49"/>
      <c r="J8" s="49"/>
      <c r="K8" s="48"/>
    </row>
    <row r="9" spans="1:11" ht="24" customHeight="1">
      <c r="A9" s="22" t="s">
        <v>44</v>
      </c>
      <c r="C9" s="23">
        <v>14</v>
      </c>
      <c r="E9" s="95">
        <v>2198457</v>
      </c>
      <c r="F9" s="41"/>
      <c r="G9" s="95">
        <v>2062500</v>
      </c>
      <c r="H9" s="41"/>
      <c r="I9" s="95">
        <v>6</v>
      </c>
      <c r="J9" s="41"/>
      <c r="K9" s="95">
        <v>13</v>
      </c>
    </row>
    <row r="10" spans="1:11" ht="24" customHeight="1">
      <c r="A10" s="22" t="s">
        <v>45</v>
      </c>
      <c r="C10" s="23">
        <v>15</v>
      </c>
      <c r="E10" s="94">
        <v>-638052</v>
      </c>
      <c r="F10" s="41"/>
      <c r="G10" s="94">
        <v>-559349</v>
      </c>
      <c r="H10" s="41"/>
      <c r="I10" s="94">
        <v>-29908</v>
      </c>
      <c r="J10" s="41"/>
      <c r="K10" s="94">
        <v>-28389</v>
      </c>
    </row>
    <row r="11" spans="1:11" ht="24" customHeight="1">
      <c r="A11" s="17" t="s">
        <v>46</v>
      </c>
      <c r="C11" s="12"/>
      <c r="E11" s="41">
        <f>SUM(E9:E10)</f>
        <v>1560405</v>
      </c>
      <c r="F11" s="41"/>
      <c r="G11" s="41">
        <f>SUM(G9:G10)</f>
        <v>1503151</v>
      </c>
      <c r="H11" s="41"/>
      <c r="I11" s="41">
        <f>SUM(I9:I10)</f>
        <v>-29902</v>
      </c>
      <c r="J11" s="41"/>
      <c r="K11" s="41">
        <f>SUM(K9:K10)</f>
        <v>-28376</v>
      </c>
    </row>
    <row r="12" spans="1:11" ht="24" customHeight="1">
      <c r="A12" s="40" t="s">
        <v>47</v>
      </c>
      <c r="C12" s="23">
        <v>16</v>
      </c>
      <c r="E12" s="95">
        <v>242390</v>
      </c>
      <c r="F12" s="41"/>
      <c r="G12" s="95">
        <v>283534</v>
      </c>
      <c r="H12" s="41"/>
      <c r="I12" s="95">
        <v>0</v>
      </c>
      <c r="J12" s="41"/>
      <c r="K12" s="95">
        <v>0</v>
      </c>
    </row>
    <row r="13" spans="1:11" ht="24" customHeight="1">
      <c r="A13" s="40" t="s">
        <v>48</v>
      </c>
      <c r="C13" s="23">
        <v>16</v>
      </c>
      <c r="E13" s="94">
        <v>-48626</v>
      </c>
      <c r="F13" s="41"/>
      <c r="G13" s="94">
        <v>-60835</v>
      </c>
      <c r="H13" s="41"/>
      <c r="I13" s="94">
        <v>-2028</v>
      </c>
      <c r="J13" s="41"/>
      <c r="K13" s="94">
        <v>-2498</v>
      </c>
    </row>
    <row r="14" spans="1:11" ht="24" customHeight="1">
      <c r="A14" s="52" t="s">
        <v>49</v>
      </c>
      <c r="C14" s="23"/>
      <c r="E14" s="41">
        <f>SUM(E12:E13)</f>
        <v>193764</v>
      </c>
      <c r="F14" s="41"/>
      <c r="G14" s="41">
        <f>SUM(G12:G13)</f>
        <v>222699</v>
      </c>
      <c r="H14" s="41"/>
      <c r="I14" s="41">
        <f>SUM(I12:I13)</f>
        <v>-2028</v>
      </c>
      <c r="J14" s="41"/>
      <c r="K14" s="41">
        <f>SUM(K12:K13)</f>
        <v>-2498</v>
      </c>
    </row>
    <row r="15" spans="1:11" ht="24" customHeight="1">
      <c r="A15" s="40" t="s">
        <v>213</v>
      </c>
      <c r="C15" s="23"/>
      <c r="E15" s="41"/>
      <c r="F15" s="41"/>
      <c r="G15" s="41"/>
      <c r="H15" s="41"/>
      <c r="I15" s="41"/>
      <c r="J15" s="41"/>
      <c r="K15" s="41"/>
    </row>
    <row r="16" spans="1:11" ht="24" customHeight="1">
      <c r="A16" s="40" t="s">
        <v>163</v>
      </c>
      <c r="C16" s="23"/>
      <c r="E16" s="41">
        <v>25704</v>
      </c>
      <c r="F16" s="41"/>
      <c r="G16" s="41">
        <v>8588</v>
      </c>
      <c r="H16" s="41"/>
      <c r="I16" s="41">
        <v>-1</v>
      </c>
      <c r="J16" s="41"/>
      <c r="K16" s="41">
        <v>-1</v>
      </c>
    </row>
    <row r="17" spans="1:11" ht="24" customHeight="1">
      <c r="A17" s="40" t="s">
        <v>50</v>
      </c>
      <c r="C17" s="23"/>
      <c r="E17" s="41">
        <v>0</v>
      </c>
      <c r="F17" s="41"/>
      <c r="G17" s="41">
        <v>56324</v>
      </c>
      <c r="H17" s="41"/>
      <c r="I17" s="41">
        <v>0</v>
      </c>
      <c r="J17" s="41"/>
      <c r="K17" s="41">
        <v>0</v>
      </c>
    </row>
    <row r="18" spans="1:11" ht="24" customHeight="1">
      <c r="A18" s="40" t="s">
        <v>51</v>
      </c>
      <c r="C18" s="23"/>
      <c r="E18" s="41">
        <v>279001</v>
      </c>
      <c r="F18" s="41"/>
      <c r="G18" s="41">
        <v>676725</v>
      </c>
      <c r="H18" s="41"/>
      <c r="I18" s="41">
        <v>97087</v>
      </c>
      <c r="J18" s="41"/>
      <c r="K18" s="41">
        <v>461198</v>
      </c>
    </row>
    <row r="19" spans="1:11" ht="24" customHeight="1">
      <c r="A19" s="40" t="s">
        <v>52</v>
      </c>
      <c r="C19" s="23"/>
      <c r="E19" s="41">
        <v>0</v>
      </c>
      <c r="F19" s="41"/>
      <c r="G19" s="41">
        <v>0</v>
      </c>
      <c r="H19" s="41"/>
      <c r="I19" s="41">
        <v>77431</v>
      </c>
      <c r="J19" s="41"/>
      <c r="K19" s="41">
        <v>78191</v>
      </c>
    </row>
    <row r="20" spans="1:11" ht="24" customHeight="1">
      <c r="A20" s="22" t="s">
        <v>129</v>
      </c>
      <c r="C20" s="23"/>
      <c r="E20" s="41">
        <v>10440</v>
      </c>
      <c r="F20" s="41"/>
      <c r="G20" s="41">
        <v>13142</v>
      </c>
      <c r="H20" s="41"/>
      <c r="I20" s="41">
        <v>532</v>
      </c>
      <c r="J20" s="41"/>
      <c r="K20" s="41">
        <v>457</v>
      </c>
    </row>
    <row r="21" spans="1:11" ht="24" customHeight="1">
      <c r="A21" s="17" t="s">
        <v>53</v>
      </c>
      <c r="C21" s="12"/>
      <c r="E21" s="53">
        <f>SUM(E11,E14:E20)</f>
        <v>2069314</v>
      </c>
      <c r="F21" s="41"/>
      <c r="G21" s="53">
        <f>SUM(G11,G14:G20)</f>
        <v>2480629</v>
      </c>
      <c r="H21" s="41"/>
      <c r="I21" s="53">
        <f>SUM(I11,I14:I20)</f>
        <v>143119</v>
      </c>
      <c r="J21" s="41"/>
      <c r="K21" s="53">
        <f>SUM(K11,K14:K20)</f>
        <v>508971</v>
      </c>
    </row>
    <row r="22" spans="1:11" ht="24" customHeight="1">
      <c r="A22" s="17" t="s">
        <v>130</v>
      </c>
      <c r="C22" s="12"/>
      <c r="E22" s="41"/>
      <c r="F22" s="41"/>
      <c r="G22" s="41"/>
      <c r="H22" s="41"/>
      <c r="I22" s="41"/>
      <c r="J22" s="41"/>
      <c r="K22" s="41"/>
    </row>
    <row r="23" spans="1:11" ht="24" customHeight="1">
      <c r="A23" s="22" t="s">
        <v>54</v>
      </c>
      <c r="C23" s="23"/>
      <c r="E23" s="95">
        <v>521475</v>
      </c>
      <c r="F23" s="41"/>
      <c r="G23" s="95">
        <v>446603</v>
      </c>
      <c r="H23" s="41"/>
      <c r="I23" s="95">
        <v>73744</v>
      </c>
      <c r="J23" s="41"/>
      <c r="K23" s="95">
        <v>74585</v>
      </c>
    </row>
    <row r="24" spans="1:11" ht="24" customHeight="1">
      <c r="A24" s="22" t="s">
        <v>55</v>
      </c>
      <c r="C24" s="23"/>
      <c r="E24" s="96">
        <v>7835</v>
      </c>
      <c r="F24" s="41"/>
      <c r="G24" s="96">
        <v>8349</v>
      </c>
      <c r="H24" s="41"/>
      <c r="I24" s="96">
        <v>2480</v>
      </c>
      <c r="J24" s="41"/>
      <c r="K24" s="96">
        <v>2340</v>
      </c>
    </row>
    <row r="25" spans="1:11" ht="24" customHeight="1">
      <c r="A25" s="22" t="s">
        <v>56</v>
      </c>
      <c r="C25" s="23"/>
      <c r="E25" s="96">
        <v>179326</v>
      </c>
      <c r="F25" s="41"/>
      <c r="G25" s="96">
        <v>164157</v>
      </c>
      <c r="H25" s="41"/>
      <c r="I25" s="96">
        <v>2668</v>
      </c>
      <c r="J25" s="41"/>
      <c r="K25" s="96">
        <v>1978</v>
      </c>
    </row>
    <row r="26" spans="1:11" ht="24" customHeight="1">
      <c r="A26" s="22" t="s">
        <v>57</v>
      </c>
      <c r="C26" s="12"/>
      <c r="E26" s="96">
        <v>67457</v>
      </c>
      <c r="F26" s="41"/>
      <c r="G26" s="96">
        <v>59256</v>
      </c>
      <c r="H26" s="41"/>
      <c r="I26" s="96">
        <v>78</v>
      </c>
      <c r="J26" s="41"/>
      <c r="K26" s="96">
        <v>73</v>
      </c>
    </row>
    <row r="27" spans="1:11" ht="24" customHeight="1">
      <c r="A27" s="22" t="s">
        <v>58</v>
      </c>
      <c r="C27" s="12"/>
      <c r="E27" s="96">
        <v>45187</v>
      </c>
      <c r="F27" s="41"/>
      <c r="G27" s="96">
        <v>24984</v>
      </c>
      <c r="H27" s="41"/>
      <c r="I27" s="96">
        <v>263</v>
      </c>
      <c r="J27" s="41"/>
      <c r="K27" s="96">
        <v>260</v>
      </c>
    </row>
    <row r="28" spans="1:11" ht="24" customHeight="1">
      <c r="A28" s="22" t="s">
        <v>59</v>
      </c>
      <c r="C28" s="12"/>
      <c r="E28" s="96">
        <v>29532</v>
      </c>
      <c r="F28" s="41"/>
      <c r="G28" s="96">
        <v>30974</v>
      </c>
      <c r="H28" s="41"/>
      <c r="I28" s="96">
        <v>102</v>
      </c>
      <c r="J28" s="41"/>
      <c r="K28" s="96">
        <v>80</v>
      </c>
    </row>
    <row r="29" spans="1:11" ht="24" customHeight="1">
      <c r="A29" s="22" t="s">
        <v>141</v>
      </c>
      <c r="C29" s="22"/>
      <c r="E29" s="97">
        <v>61490</v>
      </c>
      <c r="F29" s="41"/>
      <c r="G29" s="97">
        <v>56013</v>
      </c>
      <c r="H29" s="41"/>
      <c r="I29" s="97">
        <v>3909</v>
      </c>
      <c r="J29" s="41"/>
      <c r="K29" s="97">
        <v>4919</v>
      </c>
    </row>
    <row r="30" spans="1:11" ht="24" customHeight="1">
      <c r="A30" s="17" t="s">
        <v>131</v>
      </c>
      <c r="C30" s="12"/>
      <c r="E30" s="41">
        <f>SUM(E23:E29)</f>
        <v>912302</v>
      </c>
      <c r="F30" s="41"/>
      <c r="G30" s="41">
        <f>SUM(G23:G29)</f>
        <v>790336</v>
      </c>
      <c r="H30" s="41"/>
      <c r="I30" s="41">
        <f>SUM(I23:I29)</f>
        <v>83244</v>
      </c>
      <c r="J30" s="41"/>
      <c r="K30" s="41">
        <f>SUM(K23:K29)</f>
        <v>84235</v>
      </c>
    </row>
    <row r="31" spans="1:11" ht="24" customHeight="1">
      <c r="A31" s="17" t="s">
        <v>196</v>
      </c>
      <c r="C31" s="23">
        <v>17</v>
      </c>
      <c r="E31" s="43">
        <v>582018</v>
      </c>
      <c r="F31" s="41"/>
      <c r="G31" s="43">
        <v>831474</v>
      </c>
      <c r="H31" s="41"/>
      <c r="I31" s="43">
        <v>0</v>
      </c>
      <c r="J31" s="41"/>
      <c r="K31" s="98">
        <v>0</v>
      </c>
    </row>
    <row r="32" spans="1:11" ht="24" customHeight="1">
      <c r="A32" s="17" t="s">
        <v>156</v>
      </c>
      <c r="C32" s="12"/>
      <c r="E32" s="41">
        <f>E21-E30-E31</f>
        <v>574994</v>
      </c>
      <c r="F32" s="41">
        <f>F21-F30-F31</f>
        <v>0</v>
      </c>
      <c r="G32" s="41">
        <f>G21-G30-G31</f>
        <v>858819</v>
      </c>
      <c r="H32" s="41"/>
      <c r="I32" s="41">
        <f>I21-I30-I31</f>
        <v>59875</v>
      </c>
      <c r="J32" s="41"/>
      <c r="K32" s="41">
        <f>K21-K30-K31</f>
        <v>424736</v>
      </c>
    </row>
    <row r="33" spans="1:11" ht="24" customHeight="1">
      <c r="A33" s="22" t="s">
        <v>60</v>
      </c>
      <c r="C33" s="23">
        <v>9.1999999999999993</v>
      </c>
      <c r="E33" s="43">
        <v>-85963</v>
      </c>
      <c r="F33" s="41"/>
      <c r="G33" s="43">
        <v>-140081</v>
      </c>
      <c r="H33" s="41"/>
      <c r="I33" s="43">
        <v>0</v>
      </c>
      <c r="J33" s="41"/>
      <c r="K33" s="43">
        <v>0</v>
      </c>
    </row>
    <row r="34" spans="1:11" ht="24" customHeight="1">
      <c r="A34" s="17" t="s">
        <v>218</v>
      </c>
      <c r="C34" s="12"/>
      <c r="E34" s="98">
        <f>SUM(E32:E33)</f>
        <v>489031</v>
      </c>
      <c r="F34" s="41"/>
      <c r="G34" s="98">
        <f>SUM(G32:G33)</f>
        <v>718738</v>
      </c>
      <c r="H34" s="41"/>
      <c r="I34" s="98">
        <f>SUM(I32:I33)</f>
        <v>59875</v>
      </c>
      <c r="J34" s="41"/>
      <c r="K34" s="98">
        <f>SUM(K32:K33)</f>
        <v>424736</v>
      </c>
    </row>
    <row r="35" spans="1:11" ht="24" customHeight="1">
      <c r="A35" s="17"/>
      <c r="C35" s="12"/>
      <c r="E35" s="24"/>
      <c r="F35" s="4"/>
      <c r="G35" s="24"/>
      <c r="I35" s="24"/>
      <c r="K35" s="24"/>
    </row>
    <row r="36" spans="1:11" ht="24" customHeight="1">
      <c r="A36" s="22" t="s">
        <v>14</v>
      </c>
      <c r="C36" s="12"/>
      <c r="E36" s="4"/>
      <c r="F36" s="4"/>
    </row>
    <row r="37" spans="1:11" ht="23.1" customHeight="1">
      <c r="A37" s="52"/>
      <c r="C37" s="2"/>
      <c r="E37" s="4"/>
      <c r="F37" s="4"/>
      <c r="K37" s="48" t="s">
        <v>185</v>
      </c>
    </row>
    <row r="38" spans="1:11" ht="23.1" customHeight="1">
      <c r="A38" s="52" t="s">
        <v>0</v>
      </c>
      <c r="C38" s="2"/>
      <c r="E38" s="4"/>
      <c r="F38" s="4"/>
    </row>
    <row r="39" spans="1:11" ht="22.5" customHeight="1">
      <c r="A39" s="8" t="s">
        <v>62</v>
      </c>
      <c r="C39" s="9"/>
      <c r="E39" s="4"/>
      <c r="F39" s="4"/>
    </row>
    <row r="40" spans="1:11" ht="22.5" customHeight="1">
      <c r="A40" s="8" t="s">
        <v>203</v>
      </c>
      <c r="C40" s="55"/>
      <c r="E40" s="4"/>
      <c r="F40" s="4"/>
    </row>
    <row r="41" spans="1:11" ht="22.5" customHeight="1">
      <c r="A41" s="8"/>
      <c r="C41" s="11"/>
      <c r="E41" s="48"/>
      <c r="F41" s="48"/>
      <c r="G41" s="48"/>
      <c r="H41" s="49"/>
      <c r="I41" s="49"/>
      <c r="J41" s="49"/>
      <c r="K41" s="48" t="s">
        <v>42</v>
      </c>
    </row>
    <row r="42" spans="1:11" ht="22.5" customHeight="1">
      <c r="A42" s="8"/>
      <c r="C42" s="11"/>
      <c r="E42" s="166" t="s">
        <v>3</v>
      </c>
      <c r="F42" s="166"/>
      <c r="G42" s="166"/>
      <c r="H42" s="49"/>
      <c r="I42" s="166" t="s">
        <v>4</v>
      </c>
      <c r="J42" s="166"/>
      <c r="K42" s="166"/>
    </row>
    <row r="43" spans="1:11" ht="22.5" customHeight="1">
      <c r="C43" s="11"/>
      <c r="E43" s="102" t="s">
        <v>186</v>
      </c>
      <c r="F43" s="50"/>
      <c r="G43" s="102" t="s">
        <v>166</v>
      </c>
      <c r="H43" s="103"/>
      <c r="I43" s="102" t="s">
        <v>186</v>
      </c>
      <c r="J43" s="50"/>
      <c r="K43" s="102" t="s">
        <v>166</v>
      </c>
    </row>
    <row r="44" spans="1:11" ht="22.5" customHeight="1">
      <c r="A44" s="17" t="s">
        <v>61</v>
      </c>
      <c r="C44" s="23"/>
      <c r="E44" s="41"/>
      <c r="F44" s="41"/>
      <c r="G44" s="41"/>
      <c r="H44" s="41"/>
      <c r="I44" s="41"/>
      <c r="J44" s="41"/>
      <c r="K44" s="41"/>
    </row>
    <row r="45" spans="1:11" ht="22.5" customHeight="1">
      <c r="A45" s="22" t="s">
        <v>132</v>
      </c>
      <c r="C45" s="12"/>
      <c r="E45" s="41"/>
      <c r="F45" s="41"/>
      <c r="G45" s="41"/>
      <c r="H45" s="41"/>
      <c r="I45" s="41"/>
      <c r="J45" s="41"/>
      <c r="K45" s="41"/>
    </row>
    <row r="46" spans="1:11" ht="22.5" customHeight="1">
      <c r="A46" s="22" t="s">
        <v>221</v>
      </c>
      <c r="C46" s="12"/>
      <c r="E46" s="41"/>
      <c r="F46" s="41"/>
      <c r="G46" s="41"/>
      <c r="H46" s="41"/>
      <c r="I46" s="41"/>
      <c r="J46" s="41"/>
      <c r="K46" s="41"/>
    </row>
    <row r="47" spans="1:11" ht="22.5" customHeight="1">
      <c r="A47" s="22" t="s">
        <v>219</v>
      </c>
      <c r="C47" s="12"/>
      <c r="E47" s="41">
        <v>-129044</v>
      </c>
      <c r="F47" s="41"/>
      <c r="G47" s="41">
        <v>-238519</v>
      </c>
      <c r="H47" s="41"/>
      <c r="I47" s="41">
        <v>0</v>
      </c>
      <c r="J47" s="41"/>
      <c r="K47" s="41">
        <v>0</v>
      </c>
    </row>
    <row r="48" spans="1:11" ht="22.5" customHeight="1">
      <c r="A48" s="22" t="s">
        <v>134</v>
      </c>
      <c r="C48" s="12"/>
      <c r="E48" s="41"/>
      <c r="F48" s="41"/>
      <c r="G48" s="41"/>
      <c r="H48" s="41"/>
      <c r="I48" s="41"/>
      <c r="J48" s="41"/>
      <c r="K48" s="41"/>
    </row>
    <row r="49" spans="1:11" ht="22.5" customHeight="1">
      <c r="A49" s="22" t="s">
        <v>135</v>
      </c>
      <c r="C49" s="23"/>
      <c r="E49" s="98">
        <v>25809</v>
      </c>
      <c r="F49" s="41"/>
      <c r="G49" s="98">
        <v>47704</v>
      </c>
      <c r="H49" s="41"/>
      <c r="I49" s="98">
        <v>0</v>
      </c>
      <c r="J49" s="41"/>
      <c r="K49" s="98">
        <v>0</v>
      </c>
    </row>
    <row r="50" spans="1:11" ht="22.5" customHeight="1">
      <c r="A50" s="22" t="s">
        <v>136</v>
      </c>
      <c r="C50" s="23"/>
      <c r="E50" s="98">
        <f>SUM(E47:E49)</f>
        <v>-103235</v>
      </c>
      <c r="F50" s="41"/>
      <c r="G50" s="98">
        <f>SUM(G47:G49)</f>
        <v>-190815</v>
      </c>
      <c r="H50" s="41"/>
      <c r="I50" s="98">
        <f>SUM(I47:I49)</f>
        <v>0</v>
      </c>
      <c r="J50" s="41"/>
      <c r="K50" s="98">
        <f>SUM(K47:K49)</f>
        <v>0</v>
      </c>
    </row>
    <row r="51" spans="1:11" ht="22.5" customHeight="1">
      <c r="A51" s="22" t="s">
        <v>133</v>
      </c>
      <c r="C51" s="12"/>
      <c r="E51" s="41"/>
      <c r="F51" s="41"/>
      <c r="G51" s="41"/>
      <c r="H51" s="41"/>
      <c r="I51" s="41"/>
      <c r="J51" s="41"/>
      <c r="K51" s="41"/>
    </row>
    <row r="52" spans="1:11" ht="22.5" customHeight="1">
      <c r="A52" s="12" t="s">
        <v>222</v>
      </c>
      <c r="C52" s="12"/>
      <c r="E52" s="41"/>
      <c r="F52" s="41"/>
      <c r="G52" s="41"/>
      <c r="H52" s="41"/>
      <c r="I52" s="41"/>
      <c r="J52" s="41"/>
      <c r="K52" s="41"/>
    </row>
    <row r="53" spans="1:11" ht="22.5" customHeight="1">
      <c r="A53" s="12" t="s">
        <v>220</v>
      </c>
      <c r="C53" s="12"/>
      <c r="E53" s="41">
        <v>-1186433</v>
      </c>
      <c r="F53" s="41"/>
      <c r="G53" s="41">
        <v>-316744</v>
      </c>
      <c r="H53" s="41"/>
      <c r="I53" s="41">
        <v>-527930</v>
      </c>
      <c r="J53" s="41"/>
      <c r="K53" s="41">
        <v>-6045</v>
      </c>
    </row>
    <row r="54" spans="1:11" ht="22.5" customHeight="1">
      <c r="A54" s="12" t="s">
        <v>224</v>
      </c>
      <c r="C54" s="12"/>
      <c r="E54" s="41"/>
      <c r="F54" s="41"/>
      <c r="G54" s="41"/>
      <c r="H54" s="41"/>
      <c r="I54" s="41"/>
      <c r="J54" s="41"/>
      <c r="K54" s="41"/>
    </row>
    <row r="55" spans="1:11" ht="22.5" customHeight="1">
      <c r="A55" s="12" t="s">
        <v>144</v>
      </c>
      <c r="C55" s="12"/>
      <c r="E55" s="41">
        <v>-2011</v>
      </c>
      <c r="F55" s="41"/>
      <c r="G55" s="41">
        <v>0</v>
      </c>
      <c r="H55" s="41"/>
      <c r="I55" s="41">
        <v>0</v>
      </c>
      <c r="J55" s="41"/>
      <c r="K55" s="41">
        <v>0</v>
      </c>
    </row>
    <row r="56" spans="1:11" ht="22.5" customHeight="1">
      <c r="A56" s="22" t="s">
        <v>134</v>
      </c>
      <c r="C56" s="12"/>
      <c r="E56" s="41"/>
      <c r="F56" s="41"/>
      <c r="G56" s="41"/>
      <c r="H56" s="41"/>
      <c r="I56" s="41"/>
      <c r="J56" s="41"/>
      <c r="K56" s="41"/>
    </row>
    <row r="57" spans="1:11" ht="22.5" customHeight="1">
      <c r="A57" s="22" t="s">
        <v>137</v>
      </c>
      <c r="C57" s="23"/>
      <c r="E57" s="98">
        <v>71030</v>
      </c>
      <c r="F57" s="41"/>
      <c r="G57" s="98">
        <v>81862</v>
      </c>
      <c r="H57" s="41"/>
      <c r="I57" s="98">
        <v>0</v>
      </c>
      <c r="J57" s="41"/>
      <c r="K57" s="98">
        <v>0</v>
      </c>
    </row>
    <row r="58" spans="1:11" ht="22.5" customHeight="1">
      <c r="A58" s="22" t="s">
        <v>138</v>
      </c>
      <c r="C58" s="23"/>
      <c r="E58" s="41">
        <f>SUM(E53:E57)</f>
        <v>-1117414</v>
      </c>
      <c r="F58" s="41"/>
      <c r="G58" s="41">
        <f>SUM(G53:G57)</f>
        <v>-234882</v>
      </c>
      <c r="H58" s="41"/>
      <c r="I58" s="41">
        <f>SUM(I53:I57)</f>
        <v>-527930</v>
      </c>
      <c r="J58" s="41"/>
      <c r="K58" s="41">
        <f>SUM(K53:K57)</f>
        <v>-6045</v>
      </c>
    </row>
    <row r="59" spans="1:11" ht="22.5" customHeight="1">
      <c r="A59" s="17" t="s">
        <v>188</v>
      </c>
      <c r="C59" s="12"/>
      <c r="E59" s="53">
        <f>E58+E50</f>
        <v>-1220649</v>
      </c>
      <c r="F59" s="41"/>
      <c r="G59" s="53">
        <f>G58+G50</f>
        <v>-425697</v>
      </c>
      <c r="H59" s="41"/>
      <c r="I59" s="53">
        <f>I58+I50</f>
        <v>-527930</v>
      </c>
      <c r="J59" s="41"/>
      <c r="K59" s="53">
        <f>K58+K50</f>
        <v>-6045</v>
      </c>
    </row>
    <row r="60" spans="1:11" ht="22.5" customHeight="1" thickBot="1">
      <c r="A60" s="17" t="s">
        <v>189</v>
      </c>
      <c r="C60" s="12"/>
      <c r="E60" s="54">
        <f>E34+E59</f>
        <v>-731618</v>
      </c>
      <c r="F60" s="41"/>
      <c r="G60" s="54">
        <f>G34+G59</f>
        <v>293041</v>
      </c>
      <c r="H60" s="41"/>
      <c r="I60" s="54">
        <f>I34+I59</f>
        <v>-468055</v>
      </c>
      <c r="J60" s="41"/>
      <c r="K60" s="54">
        <f>K34+K59</f>
        <v>418691</v>
      </c>
    </row>
    <row r="61" spans="1:11" ht="22.5" customHeight="1" thickTop="1">
      <c r="A61" s="17"/>
      <c r="C61" s="12"/>
      <c r="E61" s="41"/>
      <c r="F61" s="41"/>
      <c r="G61" s="41"/>
      <c r="H61" s="41"/>
      <c r="I61" s="41"/>
      <c r="J61" s="41"/>
      <c r="K61" s="41"/>
    </row>
    <row r="62" spans="1:11" ht="22.5" customHeight="1">
      <c r="A62" s="17" t="s">
        <v>192</v>
      </c>
      <c r="C62" s="23"/>
      <c r="E62" s="4"/>
      <c r="F62" s="4"/>
    </row>
    <row r="63" spans="1:11" ht="22.5" customHeight="1" thickBot="1">
      <c r="A63" s="22" t="s">
        <v>63</v>
      </c>
      <c r="C63" s="23"/>
      <c r="E63" s="24">
        <f>E34-E64</f>
        <v>489031</v>
      </c>
      <c r="F63" s="24"/>
      <c r="G63" s="24">
        <f>G34-G64</f>
        <v>718738</v>
      </c>
      <c r="H63" s="41"/>
      <c r="I63" s="54">
        <f>I34</f>
        <v>59875</v>
      </c>
      <c r="J63" s="41"/>
      <c r="K63" s="54">
        <f>K34</f>
        <v>424736</v>
      </c>
    </row>
    <row r="64" spans="1:11" ht="22.5" customHeight="1" thickTop="1">
      <c r="A64" s="22" t="s">
        <v>64</v>
      </c>
      <c r="C64" s="23"/>
      <c r="E64" s="24">
        <v>0</v>
      </c>
      <c r="F64" s="24"/>
      <c r="G64" s="24">
        <v>0</v>
      </c>
      <c r="H64" s="41"/>
      <c r="I64" s="41">
        <f>I63-I34</f>
        <v>0</v>
      </c>
      <c r="J64" s="41"/>
      <c r="K64" s="41">
        <f>K63-K34</f>
        <v>0</v>
      </c>
    </row>
    <row r="65" spans="1:11" ht="22.5" customHeight="1" thickBot="1">
      <c r="A65" s="22"/>
      <c r="C65" s="23"/>
      <c r="E65" s="28">
        <f>SUM(E63:E64)</f>
        <v>489031</v>
      </c>
      <c r="F65" s="24"/>
      <c r="G65" s="28">
        <f>SUM(G63:G64)</f>
        <v>718738</v>
      </c>
      <c r="H65" s="41"/>
      <c r="I65" s="41"/>
      <c r="J65" s="41"/>
      <c r="K65" s="41"/>
    </row>
    <row r="66" spans="1:11" ht="22.5" customHeight="1" thickTop="1">
      <c r="A66" s="17"/>
      <c r="C66" s="12"/>
      <c r="E66" s="41">
        <f>E65-E34</f>
        <v>0</v>
      </c>
      <c r="F66" s="41"/>
      <c r="G66" s="41">
        <f>G65-G34</f>
        <v>0</v>
      </c>
      <c r="H66" s="41"/>
      <c r="I66" s="41"/>
      <c r="J66" s="41"/>
      <c r="K66" s="41"/>
    </row>
    <row r="67" spans="1:11" ht="22.5" customHeight="1">
      <c r="A67" s="17" t="s">
        <v>193</v>
      </c>
      <c r="C67" s="12"/>
      <c r="E67" s="41"/>
      <c r="F67" s="41"/>
      <c r="G67" s="41"/>
      <c r="H67" s="41"/>
      <c r="I67" s="41"/>
      <c r="J67" s="41"/>
      <c r="K67" s="41"/>
    </row>
    <row r="68" spans="1:11" ht="22.5" customHeight="1" thickBot="1">
      <c r="A68" s="22" t="s">
        <v>63</v>
      </c>
      <c r="C68" s="12"/>
      <c r="E68" s="41">
        <f>E60-E69</f>
        <v>-731618</v>
      </c>
      <c r="F68" s="41"/>
      <c r="G68" s="41">
        <f>G60-G69</f>
        <v>293041</v>
      </c>
      <c r="H68" s="41"/>
      <c r="I68" s="54">
        <f>I60</f>
        <v>-468055</v>
      </c>
      <c r="J68" s="41"/>
      <c r="K68" s="54">
        <f>K60</f>
        <v>418691</v>
      </c>
    </row>
    <row r="69" spans="1:11" ht="22.5" customHeight="1" thickTop="1">
      <c r="A69" s="22" t="s">
        <v>64</v>
      </c>
      <c r="C69" s="12"/>
      <c r="E69" s="41">
        <f>+E64</f>
        <v>0</v>
      </c>
      <c r="F69" s="41"/>
      <c r="G69" s="41">
        <v>0</v>
      </c>
      <c r="H69" s="41"/>
      <c r="I69" s="41">
        <f>I68-I60</f>
        <v>0</v>
      </c>
      <c r="J69" s="41"/>
      <c r="K69" s="41">
        <f>K68-K60</f>
        <v>0</v>
      </c>
    </row>
    <row r="70" spans="1:11" ht="22.5" customHeight="1" thickBot="1">
      <c r="A70" s="17"/>
      <c r="C70" s="12"/>
      <c r="E70" s="56">
        <f>SUM(E68:E69)</f>
        <v>-731618</v>
      </c>
      <c r="F70" s="41"/>
      <c r="G70" s="56">
        <f>SUM(G68:G69)</f>
        <v>293041</v>
      </c>
      <c r="H70" s="41"/>
      <c r="I70" s="41"/>
      <c r="J70" s="41"/>
      <c r="K70" s="41"/>
    </row>
    <row r="71" spans="1:11" ht="22.5" customHeight="1" thickTop="1">
      <c r="A71" s="17"/>
      <c r="C71" s="12"/>
      <c r="E71" s="41">
        <f>E70-E60</f>
        <v>0</v>
      </c>
      <c r="F71" s="41"/>
      <c r="G71" s="41">
        <f>G70-G60</f>
        <v>0</v>
      </c>
      <c r="H71" s="41"/>
      <c r="I71" s="41"/>
      <c r="J71" s="41"/>
      <c r="K71" s="41"/>
    </row>
    <row r="72" spans="1:11" ht="22.5" customHeight="1">
      <c r="A72" s="17" t="s">
        <v>157</v>
      </c>
      <c r="C72" s="23"/>
      <c r="E72" s="29"/>
      <c r="F72" s="29"/>
      <c r="G72" s="29"/>
      <c r="H72" s="29"/>
      <c r="I72" s="29"/>
      <c r="J72" s="29"/>
      <c r="K72" s="29"/>
    </row>
    <row r="73" spans="1:11" ht="22.5" customHeight="1">
      <c r="A73" s="22" t="s">
        <v>158</v>
      </c>
      <c r="C73" s="23"/>
      <c r="E73" s="29"/>
      <c r="F73" s="29"/>
      <c r="G73" s="29"/>
      <c r="H73" s="29"/>
      <c r="I73" s="29"/>
      <c r="J73" s="29"/>
      <c r="K73" s="29"/>
    </row>
    <row r="74" spans="1:11" ht="22.5" customHeight="1" thickBot="1">
      <c r="A74" s="12" t="s">
        <v>194</v>
      </c>
      <c r="E74" s="99">
        <v>2.3E-2</v>
      </c>
      <c r="F74" s="57"/>
      <c r="G74" s="99">
        <v>3.4000000000000002E-2</v>
      </c>
      <c r="H74" s="57"/>
      <c r="I74" s="99">
        <v>3.0000000000000001E-3</v>
      </c>
      <c r="J74" s="57"/>
      <c r="K74" s="99">
        <v>0.02</v>
      </c>
    </row>
    <row r="75" spans="1:11" ht="22.5" customHeight="1" thickTop="1" thickBot="1">
      <c r="A75" s="12" t="s">
        <v>150</v>
      </c>
      <c r="E75" s="100">
        <v>21183661</v>
      </c>
      <c r="F75" s="29"/>
      <c r="G75" s="100">
        <v>21077992</v>
      </c>
      <c r="H75" s="29"/>
      <c r="I75" s="100">
        <v>21183661</v>
      </c>
      <c r="J75" s="29"/>
      <c r="K75" s="100">
        <v>21077992</v>
      </c>
    </row>
    <row r="76" spans="1:11" ht="22.5" customHeight="1" thickTop="1">
      <c r="E76" s="58"/>
      <c r="F76" s="58"/>
      <c r="G76" s="58"/>
      <c r="H76" s="59"/>
      <c r="I76" s="58"/>
      <c r="J76" s="59"/>
      <c r="K76" s="58"/>
    </row>
    <row r="77" spans="1:11" ht="22.5" customHeight="1">
      <c r="A77" s="22" t="s">
        <v>14</v>
      </c>
      <c r="F77" s="4"/>
      <c r="K77" s="11"/>
    </row>
    <row r="78" spans="1:11" ht="19.5" customHeight="1">
      <c r="A78" s="22"/>
      <c r="E78" s="4"/>
      <c r="F78" s="4"/>
    </row>
    <row r="79" spans="1:11" ht="19.5" customHeight="1">
      <c r="A79" s="47"/>
      <c r="E79" s="4"/>
      <c r="F79" s="4"/>
    </row>
    <row r="80" spans="1:11" ht="19.5" customHeight="1">
      <c r="E80" s="4"/>
      <c r="F80" s="4"/>
    </row>
    <row r="81" spans="1:11" ht="19.5" customHeight="1">
      <c r="B81" s="12" t="s">
        <v>40</v>
      </c>
      <c r="C81" s="12"/>
      <c r="E81" s="4"/>
      <c r="F81" s="4"/>
    </row>
    <row r="82" spans="1:11" ht="19.5" customHeight="1">
      <c r="A82" s="47"/>
      <c r="E82" s="4"/>
      <c r="F82" s="4"/>
    </row>
    <row r="83" spans="1:11" ht="24" customHeight="1">
      <c r="A83" s="52"/>
      <c r="E83" s="48"/>
      <c r="F83" s="48"/>
      <c r="G83" s="48"/>
      <c r="H83" s="49"/>
      <c r="I83" s="49"/>
      <c r="J83" s="49"/>
      <c r="K83" s="48" t="s">
        <v>185</v>
      </c>
    </row>
    <row r="84" spans="1:11" ht="24" customHeight="1">
      <c r="A84" s="52" t="s">
        <v>0</v>
      </c>
      <c r="E84" s="48"/>
      <c r="F84" s="48"/>
      <c r="G84" s="48"/>
      <c r="H84" s="49"/>
      <c r="I84" s="49"/>
      <c r="J84" s="49"/>
      <c r="K84" s="48"/>
    </row>
    <row r="85" spans="1:11" ht="24" customHeight="1">
      <c r="A85" s="8" t="s">
        <v>41</v>
      </c>
      <c r="E85" s="48"/>
      <c r="F85" s="48"/>
      <c r="G85" s="48"/>
      <c r="H85" s="49"/>
      <c r="I85" s="49"/>
      <c r="J85" s="49"/>
      <c r="K85" s="48"/>
    </row>
    <row r="86" spans="1:11" ht="24" customHeight="1">
      <c r="A86" s="8" t="s">
        <v>204</v>
      </c>
      <c r="E86" s="48"/>
      <c r="F86" s="48"/>
      <c r="G86" s="48"/>
      <c r="H86" s="49"/>
      <c r="I86" s="49"/>
      <c r="J86" s="49"/>
      <c r="K86" s="48"/>
    </row>
    <row r="87" spans="1:11" ht="24" customHeight="1">
      <c r="A87" s="8"/>
      <c r="E87" s="48"/>
      <c r="F87" s="48"/>
      <c r="G87" s="48"/>
      <c r="H87" s="49"/>
      <c r="I87" s="49"/>
      <c r="J87" s="49"/>
      <c r="K87" s="48" t="s">
        <v>42</v>
      </c>
    </row>
    <row r="88" spans="1:11" ht="24" customHeight="1">
      <c r="A88" s="8"/>
      <c r="E88" s="166" t="s">
        <v>3</v>
      </c>
      <c r="F88" s="166"/>
      <c r="G88" s="166"/>
      <c r="H88" s="49"/>
      <c r="I88" s="166" t="s">
        <v>4</v>
      </c>
      <c r="J88" s="166"/>
      <c r="K88" s="166"/>
    </row>
    <row r="89" spans="1:11" ht="24" customHeight="1">
      <c r="C89" s="14" t="s">
        <v>5</v>
      </c>
      <c r="E89" s="102" t="s">
        <v>186</v>
      </c>
      <c r="F89" s="50"/>
      <c r="G89" s="102" t="s">
        <v>166</v>
      </c>
      <c r="H89" s="103"/>
      <c r="I89" s="102" t="s">
        <v>186</v>
      </c>
      <c r="J89" s="50"/>
      <c r="K89" s="102" t="s">
        <v>166</v>
      </c>
    </row>
    <row r="90" spans="1:11" ht="24" customHeight="1">
      <c r="A90" s="51" t="s">
        <v>43</v>
      </c>
      <c r="C90" s="16"/>
      <c r="E90" s="48"/>
      <c r="F90" s="48"/>
      <c r="G90" s="48"/>
      <c r="H90" s="49"/>
      <c r="I90" s="49"/>
      <c r="J90" s="49"/>
      <c r="K90" s="48"/>
    </row>
    <row r="91" spans="1:11" ht="24" customHeight="1">
      <c r="A91" s="22" t="s">
        <v>44</v>
      </c>
      <c r="C91" s="23">
        <v>14</v>
      </c>
      <c r="E91" s="95">
        <v>6270947</v>
      </c>
      <c r="F91" s="41"/>
      <c r="G91" s="95">
        <v>5784469</v>
      </c>
      <c r="H91" s="41"/>
      <c r="I91" s="95">
        <v>23</v>
      </c>
      <c r="J91" s="41"/>
      <c r="K91" s="95">
        <v>1683</v>
      </c>
    </row>
    <row r="92" spans="1:11" ht="24" customHeight="1">
      <c r="A92" s="22" t="s">
        <v>45</v>
      </c>
      <c r="C92" s="23">
        <v>15</v>
      </c>
      <c r="E92" s="94">
        <v>-1762048</v>
      </c>
      <c r="F92" s="41"/>
      <c r="G92" s="94">
        <v>-1781009</v>
      </c>
      <c r="H92" s="41"/>
      <c r="I92" s="94">
        <v>-83258</v>
      </c>
      <c r="J92" s="41"/>
      <c r="K92" s="94">
        <v>-105735</v>
      </c>
    </row>
    <row r="93" spans="1:11" ht="24" customHeight="1">
      <c r="A93" s="17" t="s">
        <v>46</v>
      </c>
      <c r="C93" s="12"/>
      <c r="E93" s="41">
        <f>SUM(E91:E92)</f>
        <v>4508899</v>
      </c>
      <c r="F93" s="41"/>
      <c r="G93" s="41">
        <f>SUM(G91:G92)</f>
        <v>4003460</v>
      </c>
      <c r="H93" s="41"/>
      <c r="I93" s="41">
        <f>SUM(I91:I92)</f>
        <v>-83235</v>
      </c>
      <c r="J93" s="41"/>
      <c r="K93" s="41">
        <f>SUM(K91:K92)</f>
        <v>-104052</v>
      </c>
    </row>
    <row r="94" spans="1:11" ht="24" customHeight="1">
      <c r="A94" s="40" t="s">
        <v>47</v>
      </c>
      <c r="C94" s="23">
        <v>16</v>
      </c>
      <c r="E94" s="95">
        <v>728040</v>
      </c>
      <c r="F94" s="41"/>
      <c r="G94" s="95">
        <v>876163</v>
      </c>
      <c r="H94" s="41"/>
      <c r="I94" s="95">
        <v>0</v>
      </c>
      <c r="J94" s="41"/>
      <c r="K94" s="95">
        <v>0</v>
      </c>
    </row>
    <row r="95" spans="1:11" ht="24" customHeight="1">
      <c r="A95" s="40" t="s">
        <v>48</v>
      </c>
      <c r="C95" s="23">
        <v>16</v>
      </c>
      <c r="E95" s="94">
        <v>-145214</v>
      </c>
      <c r="F95" s="41"/>
      <c r="G95" s="94">
        <v>-226277</v>
      </c>
      <c r="H95" s="41"/>
      <c r="I95" s="94">
        <v>-6205</v>
      </c>
      <c r="J95" s="41"/>
      <c r="K95" s="94">
        <v>-6990</v>
      </c>
    </row>
    <row r="96" spans="1:11" ht="24" customHeight="1">
      <c r="A96" s="52" t="s">
        <v>49</v>
      </c>
      <c r="C96" s="23"/>
      <c r="E96" s="41">
        <f>SUM(E94:E95)</f>
        <v>582826</v>
      </c>
      <c r="F96" s="41"/>
      <c r="G96" s="41">
        <f>SUM(G94:G95)</f>
        <v>649886</v>
      </c>
      <c r="H96" s="41"/>
      <c r="I96" s="41">
        <f>SUM(I94:I95)</f>
        <v>-6205</v>
      </c>
      <c r="J96" s="41"/>
      <c r="K96" s="41">
        <f>SUM(K94:K95)</f>
        <v>-6990</v>
      </c>
    </row>
    <row r="97" spans="1:11" ht="24" customHeight="1">
      <c r="A97" s="40" t="s">
        <v>213</v>
      </c>
      <c r="C97" s="23"/>
      <c r="E97" s="41"/>
      <c r="F97" s="41"/>
      <c r="G97" s="41"/>
      <c r="H97" s="41"/>
      <c r="I97" s="41"/>
      <c r="J97" s="41"/>
      <c r="K97" s="41"/>
    </row>
    <row r="98" spans="1:11" ht="24" customHeight="1">
      <c r="A98" s="40" t="s">
        <v>163</v>
      </c>
      <c r="C98" s="23"/>
      <c r="E98" s="41">
        <v>1737</v>
      </c>
      <c r="F98" s="41"/>
      <c r="G98" s="41">
        <v>-5437</v>
      </c>
      <c r="H98" s="41"/>
      <c r="I98" s="41">
        <v>-1</v>
      </c>
      <c r="J98" s="41"/>
      <c r="K98" s="41">
        <v>-1</v>
      </c>
    </row>
    <row r="99" spans="1:11" ht="24" customHeight="1">
      <c r="A99" s="40" t="s">
        <v>50</v>
      </c>
      <c r="C99" s="23"/>
      <c r="E99" s="41">
        <v>0</v>
      </c>
      <c r="F99" s="41"/>
      <c r="G99" s="41">
        <v>155651</v>
      </c>
      <c r="H99" s="41"/>
      <c r="I99" s="41">
        <v>0</v>
      </c>
      <c r="J99" s="41"/>
      <c r="K99" s="41">
        <v>0</v>
      </c>
    </row>
    <row r="100" spans="1:11" ht="24" customHeight="1">
      <c r="A100" s="40" t="s">
        <v>51</v>
      </c>
      <c r="C100" s="23"/>
      <c r="E100" s="41">
        <v>850142</v>
      </c>
      <c r="F100" s="41"/>
      <c r="G100" s="41">
        <v>1308196</v>
      </c>
      <c r="H100" s="41"/>
      <c r="I100" s="41">
        <v>406593</v>
      </c>
      <c r="J100" s="41"/>
      <c r="K100" s="41">
        <v>1433879</v>
      </c>
    </row>
    <row r="101" spans="1:11" ht="24" customHeight="1">
      <c r="A101" s="40" t="s">
        <v>52</v>
      </c>
      <c r="C101" s="23"/>
      <c r="E101" s="41">
        <v>0</v>
      </c>
      <c r="F101" s="41"/>
      <c r="G101" s="41">
        <v>0</v>
      </c>
      <c r="H101" s="41"/>
      <c r="I101" s="41">
        <v>226309</v>
      </c>
      <c r="J101" s="41"/>
      <c r="K101" s="41">
        <v>219064</v>
      </c>
    </row>
    <row r="102" spans="1:11" ht="24" customHeight="1">
      <c r="A102" s="22" t="s">
        <v>129</v>
      </c>
      <c r="C102" s="23"/>
      <c r="E102" s="41">
        <v>26152</v>
      </c>
      <c r="F102" s="41"/>
      <c r="G102" s="41">
        <v>29933</v>
      </c>
      <c r="H102" s="41"/>
      <c r="I102" s="41">
        <v>1700</v>
      </c>
      <c r="J102" s="41"/>
      <c r="K102" s="41">
        <v>2167</v>
      </c>
    </row>
    <row r="103" spans="1:11" ht="24" customHeight="1">
      <c r="A103" s="17" t="s">
        <v>53</v>
      </c>
      <c r="C103" s="12"/>
      <c r="E103" s="53">
        <f>SUM(E93,E96:E102)</f>
        <v>5969756</v>
      </c>
      <c r="F103" s="41"/>
      <c r="G103" s="53">
        <f>SUM(G93,G96:G102)</f>
        <v>6141689</v>
      </c>
      <c r="H103" s="41"/>
      <c r="I103" s="53">
        <f>SUM(I93,I96:I102)</f>
        <v>545161</v>
      </c>
      <c r="J103" s="41"/>
      <c r="K103" s="53">
        <f>SUM(K93,K96:K102)</f>
        <v>1544067</v>
      </c>
    </row>
    <row r="104" spans="1:11" ht="24" customHeight="1">
      <c r="A104" s="17" t="s">
        <v>130</v>
      </c>
      <c r="C104" s="12"/>
      <c r="E104" s="41"/>
      <c r="F104" s="41"/>
      <c r="G104" s="41"/>
      <c r="H104" s="41"/>
      <c r="I104" s="41"/>
      <c r="J104" s="41"/>
      <c r="K104" s="41"/>
    </row>
    <row r="105" spans="1:11" ht="24" customHeight="1">
      <c r="A105" s="22" t="s">
        <v>54</v>
      </c>
      <c r="C105" s="23"/>
      <c r="E105" s="95">
        <v>1527125</v>
      </c>
      <c r="F105" s="41"/>
      <c r="G105" s="95">
        <v>1281490</v>
      </c>
      <c r="H105" s="41"/>
      <c r="I105" s="95">
        <v>215533</v>
      </c>
      <c r="J105" s="41"/>
      <c r="K105" s="95">
        <v>208900</v>
      </c>
    </row>
    <row r="106" spans="1:11" ht="24" customHeight="1">
      <c r="A106" s="22" t="s">
        <v>55</v>
      </c>
      <c r="C106" s="23"/>
      <c r="E106" s="96">
        <v>33600</v>
      </c>
      <c r="F106" s="41"/>
      <c r="G106" s="96">
        <v>35236</v>
      </c>
      <c r="H106" s="41"/>
      <c r="I106" s="96">
        <v>15068</v>
      </c>
      <c r="J106" s="41"/>
      <c r="K106" s="96">
        <v>15174</v>
      </c>
    </row>
    <row r="107" spans="1:11" ht="24" customHeight="1">
      <c r="A107" s="22" t="s">
        <v>56</v>
      </c>
      <c r="C107" s="23"/>
      <c r="E107" s="96">
        <v>512359</v>
      </c>
      <c r="F107" s="41"/>
      <c r="G107" s="96">
        <v>509979</v>
      </c>
      <c r="H107" s="41"/>
      <c r="I107" s="96">
        <v>7650</v>
      </c>
      <c r="J107" s="41"/>
      <c r="K107" s="96">
        <v>6288</v>
      </c>
    </row>
    <row r="108" spans="1:11" ht="24" customHeight="1">
      <c r="A108" s="22" t="s">
        <v>57</v>
      </c>
      <c r="C108" s="12"/>
      <c r="E108" s="96">
        <v>187334</v>
      </c>
      <c r="F108" s="41"/>
      <c r="G108" s="96">
        <v>162832</v>
      </c>
      <c r="H108" s="41"/>
      <c r="I108" s="96">
        <v>230</v>
      </c>
      <c r="J108" s="41"/>
      <c r="K108" s="96">
        <v>226</v>
      </c>
    </row>
    <row r="109" spans="1:11" ht="24" customHeight="1">
      <c r="A109" s="22" t="s">
        <v>58</v>
      </c>
      <c r="C109" s="12"/>
      <c r="E109" s="96">
        <v>108188</v>
      </c>
      <c r="F109" s="41"/>
      <c r="G109" s="96">
        <v>82794</v>
      </c>
      <c r="H109" s="41"/>
      <c r="I109" s="96">
        <v>6101</v>
      </c>
      <c r="J109" s="41"/>
      <c r="K109" s="96">
        <v>852</v>
      </c>
    </row>
    <row r="110" spans="1:11" ht="24" customHeight="1">
      <c r="A110" s="22" t="s">
        <v>59</v>
      </c>
      <c r="C110" s="12"/>
      <c r="E110" s="96">
        <v>88522</v>
      </c>
      <c r="F110" s="41"/>
      <c r="G110" s="96">
        <v>93741</v>
      </c>
      <c r="H110" s="41"/>
      <c r="I110" s="96">
        <v>279</v>
      </c>
      <c r="J110" s="41"/>
      <c r="K110" s="96">
        <v>238</v>
      </c>
    </row>
    <row r="111" spans="1:11" ht="24" customHeight="1">
      <c r="A111" s="22" t="s">
        <v>141</v>
      </c>
      <c r="C111" s="22"/>
      <c r="E111" s="97">
        <v>167263</v>
      </c>
      <c r="F111" s="41"/>
      <c r="G111" s="97">
        <v>168105</v>
      </c>
      <c r="H111" s="41"/>
      <c r="I111" s="97">
        <v>11751</v>
      </c>
      <c r="J111" s="41"/>
      <c r="K111" s="97">
        <v>13646</v>
      </c>
    </row>
    <row r="112" spans="1:11" ht="24" customHeight="1">
      <c r="A112" s="17" t="s">
        <v>131</v>
      </c>
      <c r="C112" s="12"/>
      <c r="E112" s="41">
        <f>SUM(E105:E111)</f>
        <v>2624391</v>
      </c>
      <c r="F112" s="41"/>
      <c r="G112" s="41">
        <f>SUM(G105:G111)</f>
        <v>2334177</v>
      </c>
      <c r="H112" s="41"/>
      <c r="I112" s="41">
        <f>SUM(I105:I111)</f>
        <v>256612</v>
      </c>
      <c r="J112" s="41"/>
      <c r="K112" s="41">
        <f>SUM(K105:K111)</f>
        <v>245324</v>
      </c>
    </row>
    <row r="113" spans="1:11" ht="24" customHeight="1">
      <c r="A113" s="17" t="s">
        <v>214</v>
      </c>
      <c r="C113" s="23">
        <v>17</v>
      </c>
      <c r="E113" s="43">
        <v>1911945</v>
      </c>
      <c r="F113" s="41"/>
      <c r="G113" s="43">
        <v>1729589</v>
      </c>
      <c r="H113" s="41"/>
      <c r="I113" s="43">
        <v>0</v>
      </c>
      <c r="J113" s="41"/>
      <c r="K113" s="43">
        <v>-63</v>
      </c>
    </row>
    <row r="114" spans="1:11" ht="24" customHeight="1">
      <c r="A114" s="17" t="s">
        <v>156</v>
      </c>
      <c r="C114" s="12"/>
      <c r="E114" s="41">
        <f>E103-E112-E113</f>
        <v>1433420</v>
      </c>
      <c r="F114" s="41">
        <f>F103-F112-F113</f>
        <v>0</v>
      </c>
      <c r="G114" s="41">
        <f>G103-G112-G113</f>
        <v>2077923</v>
      </c>
      <c r="H114" s="41"/>
      <c r="I114" s="41">
        <f>I103-I112-I113</f>
        <v>288549</v>
      </c>
      <c r="J114" s="41"/>
      <c r="K114" s="41">
        <f>K103-K112-K113</f>
        <v>1298806</v>
      </c>
    </row>
    <row r="115" spans="1:11" ht="24" customHeight="1">
      <c r="A115" s="22" t="s">
        <v>60</v>
      </c>
      <c r="C115" s="23">
        <v>9.1999999999999993</v>
      </c>
      <c r="E115" s="43">
        <v>-199367</v>
      </c>
      <c r="F115" s="41"/>
      <c r="G115" s="43">
        <v>-321160</v>
      </c>
      <c r="H115" s="41"/>
      <c r="I115" s="43">
        <v>0</v>
      </c>
      <c r="J115" s="41"/>
      <c r="K115" s="43">
        <v>-1892</v>
      </c>
    </row>
    <row r="116" spans="1:11" ht="24" customHeight="1">
      <c r="A116" s="17" t="s">
        <v>218</v>
      </c>
      <c r="C116" s="12"/>
      <c r="E116" s="98">
        <f>SUM(E114:E115)</f>
        <v>1234053</v>
      </c>
      <c r="F116" s="41"/>
      <c r="G116" s="98">
        <f>SUM(G114:G115)</f>
        <v>1756763</v>
      </c>
      <c r="H116" s="41"/>
      <c r="I116" s="98">
        <f>SUM(I114:I115)</f>
        <v>288549</v>
      </c>
      <c r="J116" s="41"/>
      <c r="K116" s="98">
        <f>SUM(K114:K115)</f>
        <v>1296914</v>
      </c>
    </row>
    <row r="117" spans="1:11" ht="24" customHeight="1">
      <c r="A117" s="17"/>
      <c r="C117" s="12"/>
      <c r="E117" s="24"/>
      <c r="F117" s="4"/>
      <c r="G117" s="24"/>
      <c r="I117" s="24"/>
      <c r="K117" s="24"/>
    </row>
    <row r="118" spans="1:11" ht="24" customHeight="1">
      <c r="A118" s="22" t="s">
        <v>14</v>
      </c>
      <c r="C118" s="12"/>
      <c r="E118" s="4"/>
      <c r="F118" s="4"/>
    </row>
    <row r="119" spans="1:11" ht="23.1" customHeight="1">
      <c r="A119" s="52"/>
      <c r="C119" s="2"/>
      <c r="E119" s="4"/>
      <c r="F119" s="4"/>
      <c r="K119" s="48" t="s">
        <v>185</v>
      </c>
    </row>
    <row r="120" spans="1:11" ht="23.1" customHeight="1">
      <c r="A120" s="52" t="s">
        <v>0</v>
      </c>
      <c r="C120" s="2"/>
      <c r="E120" s="4"/>
      <c r="F120" s="4"/>
    </row>
    <row r="121" spans="1:11" ht="22.5" customHeight="1">
      <c r="A121" s="8" t="s">
        <v>62</v>
      </c>
      <c r="C121" s="9"/>
      <c r="E121" s="4"/>
      <c r="F121" s="4"/>
    </row>
    <row r="122" spans="1:11" ht="22.5" customHeight="1">
      <c r="A122" s="8" t="s">
        <v>204</v>
      </c>
      <c r="C122" s="55"/>
      <c r="E122" s="4"/>
      <c r="F122" s="4"/>
    </row>
    <row r="123" spans="1:11" ht="22.5" customHeight="1">
      <c r="A123" s="8"/>
      <c r="C123" s="11"/>
      <c r="E123" s="48"/>
      <c r="F123" s="48"/>
      <c r="G123" s="48"/>
      <c r="H123" s="49"/>
      <c r="I123" s="49"/>
      <c r="J123" s="49"/>
      <c r="K123" s="48" t="s">
        <v>42</v>
      </c>
    </row>
    <row r="124" spans="1:11" ht="22.5" customHeight="1">
      <c r="A124" s="8"/>
      <c r="C124" s="11"/>
      <c r="E124" s="166" t="s">
        <v>3</v>
      </c>
      <c r="F124" s="166"/>
      <c r="G124" s="166"/>
      <c r="H124" s="49"/>
      <c r="I124" s="166" t="s">
        <v>4</v>
      </c>
      <c r="J124" s="166"/>
      <c r="K124" s="166"/>
    </row>
    <row r="125" spans="1:11" ht="22.5" customHeight="1">
      <c r="C125" s="11"/>
      <c r="E125" s="102" t="s">
        <v>186</v>
      </c>
      <c r="F125" s="50"/>
      <c r="G125" s="102" t="s">
        <v>166</v>
      </c>
      <c r="H125" s="103"/>
      <c r="I125" s="102" t="s">
        <v>186</v>
      </c>
      <c r="J125" s="50"/>
      <c r="K125" s="102" t="s">
        <v>166</v>
      </c>
    </row>
    <row r="126" spans="1:11" ht="22.5" customHeight="1">
      <c r="A126" s="17" t="s">
        <v>61</v>
      </c>
      <c r="C126" s="23"/>
      <c r="E126" s="41"/>
      <c r="F126" s="41"/>
      <c r="G126" s="41"/>
      <c r="H126" s="41"/>
      <c r="I126" s="41"/>
      <c r="J126" s="41"/>
      <c r="K126" s="41"/>
    </row>
    <row r="127" spans="1:11" ht="22.5" customHeight="1">
      <c r="A127" s="22" t="s">
        <v>132</v>
      </c>
      <c r="C127" s="12"/>
      <c r="E127" s="41"/>
      <c r="F127" s="41"/>
      <c r="G127" s="41"/>
      <c r="H127" s="41"/>
      <c r="I127" s="41"/>
      <c r="J127" s="41"/>
      <c r="K127" s="41"/>
    </row>
    <row r="128" spans="1:11" ht="22.5" customHeight="1">
      <c r="A128" s="22" t="s">
        <v>221</v>
      </c>
      <c r="C128" s="12"/>
      <c r="E128" s="41"/>
      <c r="F128" s="41"/>
      <c r="G128" s="41"/>
      <c r="H128" s="41"/>
      <c r="I128" s="41"/>
      <c r="J128" s="41"/>
      <c r="K128" s="41"/>
    </row>
    <row r="129" spans="1:15" ht="22.5" customHeight="1">
      <c r="A129" s="22" t="s">
        <v>219</v>
      </c>
      <c r="C129" s="12"/>
      <c r="E129" s="41">
        <v>-1382800</v>
      </c>
      <c r="F129" s="41"/>
      <c r="G129" s="41">
        <v>-817275</v>
      </c>
      <c r="H129" s="41"/>
      <c r="I129" s="41">
        <v>0</v>
      </c>
      <c r="J129" s="41"/>
      <c r="K129" s="41">
        <v>-1170</v>
      </c>
      <c r="O129" s="26"/>
    </row>
    <row r="130" spans="1:15" ht="22.5" customHeight="1">
      <c r="A130" s="22" t="s">
        <v>134</v>
      </c>
      <c r="C130" s="12"/>
      <c r="E130" s="41"/>
      <c r="F130" s="41"/>
      <c r="G130" s="41"/>
      <c r="H130" s="41"/>
      <c r="I130" s="41"/>
      <c r="J130" s="41"/>
      <c r="K130" s="41"/>
    </row>
    <row r="131" spans="1:15" ht="22.5" customHeight="1">
      <c r="A131" s="22" t="s">
        <v>135</v>
      </c>
      <c r="C131" s="23"/>
      <c r="E131" s="98">
        <v>276560</v>
      </c>
      <c r="F131" s="41"/>
      <c r="G131" s="98">
        <v>163689</v>
      </c>
      <c r="H131" s="41"/>
      <c r="I131" s="98">
        <v>0</v>
      </c>
      <c r="J131" s="41"/>
      <c r="K131" s="98">
        <v>234</v>
      </c>
      <c r="O131" s="26"/>
    </row>
    <row r="132" spans="1:15" ht="22.5" customHeight="1">
      <c r="A132" s="22" t="s">
        <v>136</v>
      </c>
      <c r="C132" s="23"/>
      <c r="E132" s="98">
        <f>SUM(E129:E131)</f>
        <v>-1106240</v>
      </c>
      <c r="F132" s="41"/>
      <c r="G132" s="98">
        <f>SUM(G129:G131)</f>
        <v>-653586</v>
      </c>
      <c r="H132" s="41"/>
      <c r="I132" s="98">
        <f>SUM(I129:I131)</f>
        <v>0</v>
      </c>
      <c r="J132" s="41"/>
      <c r="K132" s="98">
        <f>SUM(K129:K131)</f>
        <v>-936</v>
      </c>
      <c r="O132" s="26"/>
    </row>
    <row r="133" spans="1:15" ht="22.5" customHeight="1">
      <c r="A133" s="22" t="s">
        <v>133</v>
      </c>
      <c r="C133" s="12"/>
      <c r="E133" s="41"/>
      <c r="F133" s="41"/>
      <c r="G133" s="41"/>
      <c r="H133" s="41"/>
      <c r="I133" s="41"/>
      <c r="J133" s="41"/>
      <c r="K133" s="41"/>
      <c r="O133" s="26"/>
    </row>
    <row r="134" spans="1:15" ht="22.5" customHeight="1">
      <c r="A134" s="12" t="s">
        <v>222</v>
      </c>
      <c r="C134" s="12"/>
      <c r="E134" s="41"/>
      <c r="F134" s="41"/>
      <c r="G134" s="41"/>
      <c r="H134" s="41"/>
      <c r="I134" s="41"/>
      <c r="J134" s="41"/>
      <c r="K134" s="41"/>
      <c r="O134" s="26"/>
    </row>
    <row r="135" spans="1:15" ht="22.5" customHeight="1">
      <c r="A135" s="12" t="s">
        <v>220</v>
      </c>
      <c r="C135" s="12"/>
      <c r="E135" s="41">
        <v>-2397377</v>
      </c>
      <c r="F135" s="41"/>
      <c r="G135" s="41">
        <v>-299705</v>
      </c>
      <c r="H135" s="41"/>
      <c r="I135" s="41">
        <v>-1265755</v>
      </c>
      <c r="J135" s="41"/>
      <c r="K135" s="41">
        <v>-17604</v>
      </c>
      <c r="O135" s="26"/>
    </row>
    <row r="136" spans="1:15" ht="22.5" customHeight="1">
      <c r="A136" s="12" t="s">
        <v>181</v>
      </c>
      <c r="C136" s="12"/>
      <c r="E136" s="41"/>
      <c r="F136" s="41"/>
      <c r="G136" s="41"/>
      <c r="H136" s="41"/>
      <c r="I136" s="41"/>
      <c r="J136" s="41"/>
      <c r="K136" s="41"/>
    </row>
    <row r="137" spans="1:15" ht="22.5" customHeight="1">
      <c r="A137" s="12" t="s">
        <v>144</v>
      </c>
      <c r="C137" s="12"/>
      <c r="E137" s="41">
        <v>11455</v>
      </c>
      <c r="F137" s="41"/>
      <c r="G137" s="41">
        <v>-766</v>
      </c>
      <c r="H137" s="41"/>
      <c r="I137" s="41">
        <v>1156</v>
      </c>
      <c r="J137" s="41"/>
      <c r="K137" s="41">
        <v>1750</v>
      </c>
    </row>
    <row r="138" spans="1:15" ht="22.5" customHeight="1">
      <c r="A138" s="22" t="s">
        <v>134</v>
      </c>
      <c r="C138" s="12"/>
      <c r="E138" s="41"/>
      <c r="F138" s="41"/>
      <c r="G138" s="41"/>
      <c r="H138" s="41"/>
      <c r="I138" s="41"/>
      <c r="J138" s="41"/>
      <c r="K138" s="41"/>
    </row>
    <row r="139" spans="1:15" ht="22.5" customHeight="1">
      <c r="A139" s="22" t="s">
        <v>137</v>
      </c>
      <c r="C139" s="23"/>
      <c r="E139" s="98">
        <v>125207</v>
      </c>
      <c r="F139" s="41"/>
      <c r="G139" s="98">
        <v>103869</v>
      </c>
      <c r="H139" s="41"/>
      <c r="I139" s="98">
        <v>0</v>
      </c>
      <c r="J139" s="41"/>
      <c r="K139" s="98">
        <v>-703</v>
      </c>
    </row>
    <row r="140" spans="1:15" ht="22.5" customHeight="1">
      <c r="A140" s="22" t="s">
        <v>138</v>
      </c>
      <c r="C140" s="23"/>
      <c r="E140" s="41">
        <f>SUM(E135:E139)</f>
        <v>-2260715</v>
      </c>
      <c r="F140" s="41"/>
      <c r="G140" s="41">
        <f>SUM(G135:G139)</f>
        <v>-196602</v>
      </c>
      <c r="H140" s="41"/>
      <c r="I140" s="41">
        <f>SUM(I135:I139)</f>
        <v>-1264599</v>
      </c>
      <c r="J140" s="41"/>
      <c r="K140" s="41">
        <f>SUM(K135:K139)</f>
        <v>-16557</v>
      </c>
    </row>
    <row r="141" spans="1:15" ht="22.5" customHeight="1">
      <c r="A141" s="17" t="s">
        <v>188</v>
      </c>
      <c r="C141" s="12"/>
      <c r="E141" s="53">
        <f>E140+E132</f>
        <v>-3366955</v>
      </c>
      <c r="F141" s="41"/>
      <c r="G141" s="53">
        <f>G140+G132</f>
        <v>-850188</v>
      </c>
      <c r="H141" s="41"/>
      <c r="I141" s="53">
        <f>I140+I132</f>
        <v>-1264599</v>
      </c>
      <c r="J141" s="41"/>
      <c r="K141" s="53">
        <f>K140+K132</f>
        <v>-17493</v>
      </c>
    </row>
    <row r="142" spans="1:15" ht="22.5" customHeight="1" thickBot="1">
      <c r="A142" s="17" t="s">
        <v>189</v>
      </c>
      <c r="C142" s="12"/>
      <c r="E142" s="54">
        <f>E116+E141</f>
        <v>-2132902</v>
      </c>
      <c r="F142" s="41"/>
      <c r="G142" s="54">
        <f>G116+G141</f>
        <v>906575</v>
      </c>
      <c r="H142" s="41"/>
      <c r="I142" s="54">
        <f>I116+I141</f>
        <v>-976050</v>
      </c>
      <c r="J142" s="41"/>
      <c r="K142" s="54">
        <f>K116+K141</f>
        <v>1279421</v>
      </c>
    </row>
    <row r="143" spans="1:15" ht="22.5" customHeight="1" thickTop="1">
      <c r="A143" s="17"/>
      <c r="C143" s="12"/>
      <c r="E143" s="41"/>
      <c r="F143" s="41"/>
      <c r="G143" s="41"/>
      <c r="H143" s="41"/>
      <c r="I143" s="41"/>
      <c r="J143" s="41"/>
      <c r="K143" s="41"/>
    </row>
    <row r="144" spans="1:15" ht="22.5" customHeight="1">
      <c r="A144" s="17" t="s">
        <v>192</v>
      </c>
      <c r="C144" s="23"/>
      <c r="E144" s="4"/>
      <c r="F144" s="4"/>
    </row>
    <row r="145" spans="1:11" ht="22.5" customHeight="1" thickBot="1">
      <c r="A145" s="22" t="s">
        <v>63</v>
      </c>
      <c r="C145" s="23"/>
      <c r="E145" s="24">
        <f>E116-E146</f>
        <v>1234001</v>
      </c>
      <c r="F145" s="24"/>
      <c r="G145" s="24">
        <f>G116-G146</f>
        <v>1756763</v>
      </c>
      <c r="H145" s="41"/>
      <c r="I145" s="54">
        <f>I116</f>
        <v>288549</v>
      </c>
      <c r="J145" s="41"/>
      <c r="K145" s="54">
        <f>K116</f>
        <v>1296914</v>
      </c>
    </row>
    <row r="146" spans="1:11" ht="22.5" customHeight="1" thickTop="1">
      <c r="A146" s="22" t="s">
        <v>64</v>
      </c>
      <c r="C146" s="23"/>
      <c r="E146" s="24">
        <v>52</v>
      </c>
      <c r="F146" s="24"/>
      <c r="G146" s="24">
        <v>0</v>
      </c>
      <c r="H146" s="41"/>
      <c r="I146" s="41">
        <f>I145-I116</f>
        <v>0</v>
      </c>
      <c r="J146" s="41"/>
      <c r="K146" s="41">
        <f>K145-K116</f>
        <v>0</v>
      </c>
    </row>
    <row r="147" spans="1:11" ht="22.5" customHeight="1" thickBot="1">
      <c r="A147" s="22"/>
      <c r="C147" s="23"/>
      <c r="E147" s="28">
        <f>SUM(E145:E146)</f>
        <v>1234053</v>
      </c>
      <c r="F147" s="24"/>
      <c r="G147" s="28">
        <f>SUM(G145:G146)</f>
        <v>1756763</v>
      </c>
      <c r="H147" s="41"/>
      <c r="I147" s="41"/>
      <c r="J147" s="41"/>
      <c r="K147" s="41"/>
    </row>
    <row r="148" spans="1:11" ht="22.5" customHeight="1" thickTop="1">
      <c r="A148" s="17"/>
      <c r="C148" s="12"/>
      <c r="E148" s="41">
        <f>E147-E116</f>
        <v>0</v>
      </c>
      <c r="F148" s="41"/>
      <c r="G148" s="41">
        <f>G147-G116</f>
        <v>0</v>
      </c>
      <c r="H148" s="41"/>
      <c r="I148" s="41"/>
      <c r="J148" s="41"/>
      <c r="K148" s="41"/>
    </row>
    <row r="149" spans="1:11" ht="22.5" customHeight="1">
      <c r="A149" s="17" t="s">
        <v>193</v>
      </c>
      <c r="C149" s="12"/>
      <c r="E149" s="41"/>
      <c r="F149" s="41"/>
      <c r="G149" s="41"/>
      <c r="H149" s="41"/>
      <c r="I149" s="41"/>
      <c r="J149" s="41"/>
      <c r="K149" s="41"/>
    </row>
    <row r="150" spans="1:11" ht="22.5" customHeight="1" thickBot="1">
      <c r="A150" s="22" t="s">
        <v>63</v>
      </c>
      <c r="C150" s="12"/>
      <c r="E150" s="41">
        <f>E142-E151</f>
        <v>-2132954</v>
      </c>
      <c r="F150" s="41"/>
      <c r="G150" s="41">
        <f>G142-G151</f>
        <v>906575</v>
      </c>
      <c r="H150" s="41"/>
      <c r="I150" s="54">
        <f>I142</f>
        <v>-976050</v>
      </c>
      <c r="J150" s="41"/>
      <c r="K150" s="54">
        <f>K142</f>
        <v>1279421</v>
      </c>
    </row>
    <row r="151" spans="1:11" ht="22.5" customHeight="1" thickTop="1">
      <c r="A151" s="22" t="s">
        <v>64</v>
      </c>
      <c r="C151" s="12"/>
      <c r="E151" s="41">
        <f>+E146</f>
        <v>52</v>
      </c>
      <c r="F151" s="41"/>
      <c r="G151" s="41">
        <v>0</v>
      </c>
      <c r="H151" s="41"/>
      <c r="I151" s="41">
        <f>I150-I142</f>
        <v>0</v>
      </c>
      <c r="J151" s="41"/>
      <c r="K151" s="41">
        <f>K150-K142</f>
        <v>0</v>
      </c>
    </row>
    <row r="152" spans="1:11" ht="22.5" customHeight="1" thickBot="1">
      <c r="A152" s="17"/>
      <c r="C152" s="12"/>
      <c r="E152" s="56">
        <f>SUM(E150:E151)</f>
        <v>-2132902</v>
      </c>
      <c r="F152" s="41"/>
      <c r="G152" s="56">
        <f>SUM(G150:G151)</f>
        <v>906575</v>
      </c>
      <c r="H152" s="41"/>
      <c r="I152" s="41"/>
      <c r="J152" s="41"/>
      <c r="K152" s="41"/>
    </row>
    <row r="153" spans="1:11" ht="22.5" customHeight="1" thickTop="1">
      <c r="A153" s="17"/>
      <c r="C153" s="12"/>
      <c r="E153" s="41">
        <f>E152-E142</f>
        <v>0</v>
      </c>
      <c r="F153" s="41"/>
      <c r="G153" s="41">
        <f>G152-G142</f>
        <v>0</v>
      </c>
      <c r="H153" s="41"/>
      <c r="I153" s="41"/>
      <c r="J153" s="41"/>
      <c r="K153" s="41"/>
    </row>
    <row r="154" spans="1:11" ht="22.5" customHeight="1">
      <c r="A154" s="17" t="s">
        <v>157</v>
      </c>
      <c r="C154" s="23"/>
      <c r="E154" s="29"/>
      <c r="F154" s="29"/>
      <c r="G154" s="29"/>
      <c r="H154" s="29"/>
      <c r="I154" s="29"/>
      <c r="J154" s="29"/>
      <c r="K154" s="29"/>
    </row>
    <row r="155" spans="1:11" ht="22.5" customHeight="1">
      <c r="A155" s="22" t="s">
        <v>158</v>
      </c>
      <c r="C155" s="23"/>
      <c r="E155" s="29"/>
      <c r="F155" s="29"/>
      <c r="G155" s="29"/>
      <c r="H155" s="29"/>
      <c r="I155" s="29"/>
      <c r="J155" s="29"/>
      <c r="K155" s="29"/>
    </row>
    <row r="156" spans="1:11" ht="22.5" customHeight="1" thickBot="1">
      <c r="A156" s="12" t="s">
        <v>194</v>
      </c>
      <c r="E156" s="99">
        <v>5.8000000000000003E-2</v>
      </c>
      <c r="F156" s="57"/>
      <c r="G156" s="99">
        <v>8.4000000000000005E-2</v>
      </c>
      <c r="H156" s="57"/>
      <c r="I156" s="99">
        <v>1.4E-2</v>
      </c>
      <c r="J156" s="57"/>
      <c r="K156" s="99">
        <v>6.2E-2</v>
      </c>
    </row>
    <row r="157" spans="1:11" ht="22.5" customHeight="1" thickTop="1" thickBot="1">
      <c r="A157" s="12" t="s">
        <v>150</v>
      </c>
      <c r="E157" s="100">
        <v>21183661</v>
      </c>
      <c r="F157" s="29"/>
      <c r="G157" s="100">
        <v>21011816</v>
      </c>
      <c r="H157" s="29"/>
      <c r="I157" s="100">
        <v>21183661</v>
      </c>
      <c r="J157" s="29"/>
      <c r="K157" s="100">
        <v>21011816</v>
      </c>
    </row>
    <row r="158" spans="1:11" ht="22.5" customHeight="1" thickTop="1">
      <c r="E158" s="58"/>
      <c r="F158" s="58"/>
      <c r="G158" s="58"/>
      <c r="H158" s="59"/>
      <c r="I158" s="58"/>
      <c r="J158" s="59"/>
      <c r="K158" s="58"/>
    </row>
    <row r="159" spans="1:11" ht="22.5" customHeight="1">
      <c r="A159" s="22" t="s">
        <v>14</v>
      </c>
      <c r="F159" s="4"/>
      <c r="K159" s="11"/>
    </row>
    <row r="160" spans="1:11" ht="19.5" customHeight="1">
      <c r="A160" s="22"/>
      <c r="E160" s="4"/>
      <c r="F160" s="4"/>
    </row>
    <row r="161" spans="1:6" ht="19.5" customHeight="1">
      <c r="A161" s="47"/>
      <c r="E161" s="4"/>
      <c r="F161" s="4"/>
    </row>
    <row r="162" spans="1:6" ht="19.5" customHeight="1">
      <c r="E162" s="4"/>
      <c r="F162" s="4"/>
    </row>
    <row r="163" spans="1:6" ht="19.5" customHeight="1">
      <c r="B163" s="12" t="s">
        <v>40</v>
      </c>
      <c r="C163" s="12"/>
      <c r="E163" s="4"/>
      <c r="F163" s="4"/>
    </row>
    <row r="164" spans="1:6" ht="19.5" customHeight="1">
      <c r="A164" s="47"/>
      <c r="E164" s="4"/>
      <c r="F164" s="4"/>
    </row>
  </sheetData>
  <mergeCells count="8">
    <mergeCell ref="E124:G124"/>
    <mergeCell ref="I124:K124"/>
    <mergeCell ref="E42:G42"/>
    <mergeCell ref="I42:K42"/>
    <mergeCell ref="E6:G6"/>
    <mergeCell ref="I6:K6"/>
    <mergeCell ref="E88:G88"/>
    <mergeCell ref="I88:K88"/>
  </mergeCells>
  <printOptions horizontalCentered="1"/>
  <pageMargins left="0.86614173228346458" right="0.55118110236220474" top="0.9055118110236221" bottom="0" header="0.31496062992125984" footer="0.31496062992125984"/>
  <pageSetup paperSize="9" scale="70" fitToHeight="2" orientation="portrait" r:id="rId1"/>
  <rowBreaks count="3" manualBreakCount="3">
    <brk id="36" max="11" man="1"/>
    <brk id="82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36"/>
  <sheetViews>
    <sheetView showGridLines="0" view="pageBreakPreview" zoomScaleNormal="85" zoomScaleSheetLayoutView="100" workbookViewId="0">
      <selection activeCell="D31" sqref="D31"/>
    </sheetView>
  </sheetViews>
  <sheetFormatPr defaultColWidth="10.85546875" defaultRowHeight="24" customHeight="1"/>
  <cols>
    <col min="1" max="1" width="34" style="12" customWidth="1"/>
    <col min="2" max="2" width="8.28515625" style="62" customWidth="1"/>
    <col min="3" max="3" width="1.28515625" style="60" customWidth="1"/>
    <col min="4" max="4" width="15.85546875" style="60" customWidth="1"/>
    <col min="5" max="5" width="1.140625" style="12" customWidth="1"/>
    <col min="6" max="6" width="15.85546875" style="60" customWidth="1"/>
    <col min="7" max="7" width="1.140625" style="12" customWidth="1"/>
    <col min="8" max="8" width="19.85546875" style="12" customWidth="1"/>
    <col min="9" max="9" width="1.140625" style="12" customWidth="1"/>
    <col min="10" max="10" width="21.85546875" style="60" customWidth="1"/>
    <col min="11" max="11" width="1.140625" style="12" customWidth="1"/>
    <col min="12" max="12" width="19.85546875" style="60" customWidth="1"/>
    <col min="13" max="13" width="1.140625" style="60" customWidth="1"/>
    <col min="14" max="14" width="16.85546875" style="60" customWidth="1"/>
    <col min="15" max="15" width="1.140625" style="60" customWidth="1"/>
    <col min="16" max="16" width="15.140625" style="60" customWidth="1"/>
    <col min="17" max="17" width="1.140625" style="12" customWidth="1"/>
    <col min="18" max="18" width="15.140625" style="12" customWidth="1"/>
    <col min="19" max="19" width="1.140625" style="12" customWidth="1"/>
    <col min="20" max="20" width="15.140625" style="12" customWidth="1"/>
    <col min="21" max="21" width="1.140625" style="12" customWidth="1"/>
    <col min="22" max="22" width="15.140625" style="12" customWidth="1"/>
    <col min="23" max="23" width="1.140625" style="12" customWidth="1"/>
    <col min="24" max="24" width="15.140625" style="12" customWidth="1"/>
    <col min="25" max="16384" width="10.85546875" style="12"/>
  </cols>
  <sheetData>
    <row r="1" spans="1:24" s="7" customFormat="1" ht="24" customHeight="1">
      <c r="A1" s="51"/>
      <c r="B1" s="84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92" t="s">
        <v>185</v>
      </c>
    </row>
    <row r="2" spans="1:24" s="7" customFormat="1" ht="24" customHeight="1">
      <c r="A2" s="51" t="s">
        <v>0</v>
      </c>
      <c r="B2" s="84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4" s="7" customFormat="1" ht="24" customHeight="1">
      <c r="A3" s="51" t="s">
        <v>65</v>
      </c>
      <c r="B3" s="84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4" s="7" customFormat="1" ht="24" customHeight="1">
      <c r="A4" s="8" t="s">
        <v>204</v>
      </c>
      <c r="B4" s="84"/>
      <c r="C4" s="51"/>
      <c r="D4" s="51"/>
      <c r="E4" s="51"/>
      <c r="F4" s="51"/>
      <c r="G4" s="51"/>
      <c r="H4" s="51"/>
      <c r="I4" s="51"/>
      <c r="J4" s="51"/>
      <c r="K4" s="51"/>
      <c r="Q4" s="51"/>
      <c r="R4" s="51"/>
      <c r="S4" s="51"/>
      <c r="T4" s="51"/>
      <c r="U4" s="51"/>
      <c r="V4" s="51"/>
      <c r="W4" s="51"/>
      <c r="X4" s="51"/>
    </row>
    <row r="5" spans="1:24" ht="24" customHeight="1">
      <c r="D5" s="12"/>
      <c r="F5" s="12"/>
      <c r="L5" s="7"/>
      <c r="M5" s="51"/>
      <c r="N5" s="51"/>
      <c r="O5" s="51"/>
      <c r="P5" s="51"/>
      <c r="X5" s="61" t="s">
        <v>2</v>
      </c>
    </row>
    <row r="6" spans="1:24" ht="24" customHeight="1">
      <c r="D6" s="167" t="s">
        <v>3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</row>
    <row r="7" spans="1:24" ht="24" customHeight="1">
      <c r="D7" s="168" t="s">
        <v>63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62"/>
      <c r="W7" s="62"/>
      <c r="X7" s="62"/>
    </row>
    <row r="8" spans="1:24" ht="24" customHeight="1">
      <c r="D8" s="62"/>
      <c r="E8" s="62"/>
      <c r="F8" s="62"/>
      <c r="G8" s="62"/>
      <c r="H8" s="62"/>
      <c r="I8" s="62"/>
      <c r="J8" s="62" t="s">
        <v>171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4" ht="24" customHeight="1">
      <c r="B9" s="16"/>
      <c r="C9" s="12"/>
      <c r="D9" s="12"/>
      <c r="F9" s="12"/>
      <c r="J9" s="62" t="s">
        <v>172</v>
      </c>
      <c r="L9" s="62"/>
      <c r="M9" s="62"/>
      <c r="N9" s="62"/>
      <c r="O9" s="62"/>
      <c r="P9" s="62"/>
      <c r="Q9" s="61"/>
      <c r="R9" s="61"/>
      <c r="S9" s="61"/>
      <c r="W9" s="61"/>
    </row>
    <row r="10" spans="1:24" ht="24" customHeight="1">
      <c r="B10" s="16"/>
      <c r="C10" s="12"/>
      <c r="D10" s="12"/>
      <c r="F10" s="12"/>
      <c r="J10" s="16" t="s">
        <v>229</v>
      </c>
      <c r="L10" s="62"/>
      <c r="M10" s="62"/>
      <c r="N10" s="62"/>
      <c r="O10" s="62"/>
      <c r="P10" s="62"/>
      <c r="Q10" s="61"/>
      <c r="R10" s="61"/>
      <c r="S10" s="61"/>
      <c r="V10" s="62"/>
      <c r="W10" s="61"/>
    </row>
    <row r="11" spans="1:24" ht="24" customHeight="1">
      <c r="B11" s="16"/>
      <c r="C11" s="12"/>
      <c r="D11" s="12"/>
      <c r="F11" s="12"/>
      <c r="J11" s="16" t="s">
        <v>147</v>
      </c>
      <c r="L11" s="167" t="s">
        <v>66</v>
      </c>
      <c r="M11" s="167"/>
      <c r="N11" s="167"/>
      <c r="O11" s="167"/>
      <c r="P11" s="167"/>
      <c r="Q11" s="61"/>
      <c r="R11" s="61"/>
      <c r="S11" s="61"/>
      <c r="V11" s="62" t="s">
        <v>67</v>
      </c>
      <c r="W11" s="61"/>
    </row>
    <row r="12" spans="1:24" s="16" customFormat="1" ht="24" customHeight="1">
      <c r="C12" s="38"/>
      <c r="D12" s="62" t="s">
        <v>139</v>
      </c>
      <c r="F12" s="62" t="s">
        <v>68</v>
      </c>
      <c r="H12" s="62" t="s">
        <v>68</v>
      </c>
      <c r="J12" s="16" t="s">
        <v>148</v>
      </c>
      <c r="L12" s="168" t="s">
        <v>161</v>
      </c>
      <c r="M12" s="168"/>
      <c r="N12" s="168"/>
      <c r="O12" s="60"/>
      <c r="Q12" s="62"/>
      <c r="R12" s="62"/>
      <c r="S12" s="62"/>
      <c r="T12" s="62" t="s">
        <v>69</v>
      </c>
      <c r="U12" s="62"/>
      <c r="V12" s="62" t="s">
        <v>70</v>
      </c>
      <c r="W12" s="62"/>
    </row>
    <row r="13" spans="1:24" s="16" customFormat="1" ht="24" customHeight="1">
      <c r="B13" s="14" t="s">
        <v>5</v>
      </c>
      <c r="D13" s="87" t="s">
        <v>71</v>
      </c>
      <c r="F13" s="87" t="s">
        <v>72</v>
      </c>
      <c r="H13" s="87" t="s">
        <v>175</v>
      </c>
      <c r="J13" s="75" t="s">
        <v>149</v>
      </c>
      <c r="L13" s="87" t="s">
        <v>140</v>
      </c>
      <c r="N13" s="14" t="s">
        <v>162</v>
      </c>
      <c r="P13" s="87" t="s">
        <v>73</v>
      </c>
      <c r="R13" s="87" t="s">
        <v>74</v>
      </c>
      <c r="T13" s="14" t="s">
        <v>75</v>
      </c>
      <c r="V13" s="14" t="s">
        <v>76</v>
      </c>
      <c r="X13" s="87" t="s">
        <v>77</v>
      </c>
    </row>
    <row r="14" spans="1:24" ht="24" customHeight="1">
      <c r="B14" s="16"/>
    </row>
    <row r="15" spans="1:24" ht="24" customHeight="1">
      <c r="A15" s="51" t="s">
        <v>167</v>
      </c>
      <c r="B15" s="23"/>
      <c r="D15" s="25">
        <v>21183661</v>
      </c>
      <c r="E15" s="25"/>
      <c r="F15" s="25">
        <v>9627913</v>
      </c>
      <c r="G15"/>
      <c r="H15" s="25">
        <v>0</v>
      </c>
      <c r="I15"/>
      <c r="J15" s="25">
        <v>-3692704</v>
      </c>
      <c r="K15" s="25"/>
      <c r="L15" s="25">
        <v>1553867</v>
      </c>
      <c r="M15" s="25"/>
      <c r="N15" s="25">
        <v>335417</v>
      </c>
      <c r="O15" s="25"/>
      <c r="P15" s="25">
        <v>9958223</v>
      </c>
      <c r="Q15"/>
      <c r="R15" s="25">
        <v>-335417</v>
      </c>
      <c r="S15"/>
      <c r="T15" s="25">
        <f>SUM(D15:R15)</f>
        <v>38630960</v>
      </c>
      <c r="U15" s="25"/>
      <c r="V15" s="25">
        <v>2</v>
      </c>
      <c r="W15"/>
      <c r="X15" s="25">
        <f>SUM(T15:V15)</f>
        <v>38630962</v>
      </c>
    </row>
    <row r="16" spans="1:24" ht="24" customHeight="1">
      <c r="A16" s="12" t="s">
        <v>206</v>
      </c>
      <c r="B16" s="23"/>
      <c r="D16" s="25">
        <v>0</v>
      </c>
      <c r="E16" s="25"/>
      <c r="F16" s="25">
        <v>0</v>
      </c>
      <c r="G16"/>
      <c r="H16" s="25">
        <v>0</v>
      </c>
      <c r="I16"/>
      <c r="J16" s="25">
        <v>0</v>
      </c>
      <c r="K16" s="25"/>
      <c r="L16" s="25">
        <v>78200</v>
      </c>
      <c r="M16" s="25"/>
      <c r="N16" s="25">
        <v>0</v>
      </c>
      <c r="O16" s="25"/>
      <c r="P16" s="25">
        <v>-78200</v>
      </c>
      <c r="Q16"/>
      <c r="R16" s="25">
        <v>0</v>
      </c>
      <c r="S16"/>
      <c r="T16" s="25">
        <f>SUM(D16:R16)</f>
        <v>0</v>
      </c>
      <c r="U16" s="25"/>
      <c r="V16" s="25">
        <v>0</v>
      </c>
      <c r="W16"/>
      <c r="X16" s="25">
        <f>SUM(T16:V16)</f>
        <v>0</v>
      </c>
    </row>
    <row r="17" spans="1:25" ht="24" customHeight="1">
      <c r="A17" s="12" t="s">
        <v>207</v>
      </c>
      <c r="B17" s="23">
        <v>11</v>
      </c>
      <c r="D17" s="25">
        <v>0</v>
      </c>
      <c r="E17" s="25"/>
      <c r="F17" s="25">
        <v>0</v>
      </c>
      <c r="G17"/>
      <c r="H17" s="25">
        <v>0</v>
      </c>
      <c r="I17"/>
      <c r="J17" s="25">
        <v>0</v>
      </c>
      <c r="K17" s="25"/>
      <c r="L17" s="25">
        <v>0</v>
      </c>
      <c r="M17" s="25"/>
      <c r="N17" s="25">
        <v>0</v>
      </c>
      <c r="O17" s="25"/>
      <c r="P17" s="25">
        <v>-1476845</v>
      </c>
      <c r="Q17"/>
      <c r="R17" s="25">
        <v>0</v>
      </c>
      <c r="S17"/>
      <c r="T17" s="25">
        <f>SUM(D17:R17)</f>
        <v>-1476845</v>
      </c>
      <c r="U17" s="25"/>
      <c r="V17" s="25">
        <v>0</v>
      </c>
      <c r="W17"/>
      <c r="X17" s="25">
        <f>SUM(T17:V17)</f>
        <v>-1476845</v>
      </c>
    </row>
    <row r="18" spans="1:25" ht="24" customHeight="1">
      <c r="A18" s="12" t="s">
        <v>168</v>
      </c>
      <c r="B18" s="23"/>
      <c r="D18" s="25">
        <v>0</v>
      </c>
      <c r="E18" s="25"/>
      <c r="F18" s="25">
        <v>0</v>
      </c>
      <c r="G18"/>
      <c r="H18" s="25">
        <v>890</v>
      </c>
      <c r="I18"/>
      <c r="J18" s="25">
        <v>0</v>
      </c>
      <c r="K18" s="25"/>
      <c r="L18" s="25">
        <v>0</v>
      </c>
      <c r="M18" s="25"/>
      <c r="N18" s="25">
        <v>-335417</v>
      </c>
      <c r="O18" s="25"/>
      <c r="P18" s="25">
        <v>335415</v>
      </c>
      <c r="Q18"/>
      <c r="R18" s="25">
        <v>335417</v>
      </c>
      <c r="S18"/>
      <c r="T18" s="25">
        <f>SUM(D18:R18)</f>
        <v>336305</v>
      </c>
      <c r="U18" s="25"/>
      <c r="V18" s="25">
        <v>0</v>
      </c>
      <c r="W18"/>
      <c r="X18" s="25">
        <f>SUM(T18:V18)</f>
        <v>336305</v>
      </c>
    </row>
    <row r="19" spans="1:25" ht="24" customHeight="1">
      <c r="A19" s="12" t="s">
        <v>159</v>
      </c>
      <c r="B19" s="23"/>
      <c r="D19" s="25"/>
      <c r="E19" s="25"/>
      <c r="F19" s="25"/>
      <c r="G19"/>
      <c r="H19" s="25"/>
      <c r="I19"/>
      <c r="J19" s="25"/>
      <c r="K19" s="25"/>
      <c r="L19" s="25"/>
      <c r="M19" s="25"/>
      <c r="N19" s="25"/>
      <c r="O19" s="25"/>
      <c r="P19" s="25"/>
      <c r="Q19"/>
      <c r="R19" s="25"/>
      <c r="S19"/>
      <c r="T19" s="25"/>
      <c r="U19" s="25"/>
      <c r="V19" s="25"/>
      <c r="W19"/>
      <c r="X19" s="25"/>
    </row>
    <row r="20" spans="1:25" ht="24" customHeight="1">
      <c r="A20" s="12" t="s">
        <v>195</v>
      </c>
      <c r="B20" s="23">
        <v>5.0999999999999996</v>
      </c>
      <c r="D20" s="25">
        <v>0</v>
      </c>
      <c r="E20" s="25"/>
      <c r="F20" s="25">
        <v>0</v>
      </c>
      <c r="G20"/>
      <c r="H20" s="25">
        <v>0</v>
      </c>
      <c r="I20"/>
      <c r="J20" s="25">
        <v>270819</v>
      </c>
      <c r="K20" s="25"/>
      <c r="L20" s="25">
        <v>0</v>
      </c>
      <c r="M20" s="25"/>
      <c r="N20" s="25">
        <v>0</v>
      </c>
      <c r="O20" s="25"/>
      <c r="P20" s="25">
        <v>-270819</v>
      </c>
      <c r="Q20"/>
      <c r="R20" s="25">
        <v>0</v>
      </c>
      <c r="S20"/>
      <c r="T20" s="25">
        <f>SUM(D20:R20)</f>
        <v>0</v>
      </c>
      <c r="U20" s="25"/>
      <c r="V20" s="25">
        <v>0</v>
      </c>
      <c r="W20"/>
      <c r="X20" s="25">
        <f>SUM(T20:V20)</f>
        <v>0</v>
      </c>
    </row>
    <row r="21" spans="1:25" ht="24" customHeight="1">
      <c r="A21" s="12" t="s">
        <v>218</v>
      </c>
      <c r="B21" s="23"/>
      <c r="C21" s="85"/>
      <c r="D21" s="63">
        <v>0</v>
      </c>
      <c r="E21"/>
      <c r="F21" s="63">
        <v>0</v>
      </c>
      <c r="G21"/>
      <c r="H21" s="63">
        <v>0</v>
      </c>
      <c r="I21"/>
      <c r="J21" s="63">
        <v>0</v>
      </c>
      <c r="K21"/>
      <c r="L21" s="63">
        <v>0</v>
      </c>
      <c r="M21"/>
      <c r="N21" s="63">
        <v>0</v>
      </c>
      <c r="O21"/>
      <c r="P21" s="63">
        <v>1756763</v>
      </c>
      <c r="Q21" s="25"/>
      <c r="R21" s="63">
        <v>0</v>
      </c>
      <c r="S21" s="25"/>
      <c r="T21" s="63">
        <f>SUM(D21:R21)</f>
        <v>1756763</v>
      </c>
      <c r="U21" s="25"/>
      <c r="V21" s="63">
        <v>0</v>
      </c>
      <c r="W21" s="25"/>
      <c r="X21" s="63">
        <f>SUM(T21:V21)</f>
        <v>1756763</v>
      </c>
      <c r="Y21" s="33"/>
    </row>
    <row r="22" spans="1:25" ht="24" customHeight="1">
      <c r="A22" s="12" t="s">
        <v>188</v>
      </c>
      <c r="B22" s="23"/>
      <c r="D22" s="64">
        <v>0</v>
      </c>
      <c r="E22"/>
      <c r="F22" s="64">
        <v>0</v>
      </c>
      <c r="G22"/>
      <c r="H22" s="64">
        <v>0</v>
      </c>
      <c r="I22"/>
      <c r="J22" s="64">
        <v>-849222</v>
      </c>
      <c r="K22"/>
      <c r="L22" s="64">
        <v>0</v>
      </c>
      <c r="M22"/>
      <c r="N22" s="64">
        <v>0</v>
      </c>
      <c r="O22"/>
      <c r="P22" s="64">
        <v>-966</v>
      </c>
      <c r="Q22" s="25"/>
      <c r="R22" s="64">
        <v>0</v>
      </c>
      <c r="S22" s="25"/>
      <c r="T22" s="64">
        <f>SUM(D22:R22)</f>
        <v>-850188</v>
      </c>
      <c r="U22" s="25"/>
      <c r="V22" s="64">
        <v>0</v>
      </c>
      <c r="W22" s="25"/>
      <c r="X22" s="64">
        <f>SUM(T22:V22)</f>
        <v>-850188</v>
      </c>
      <c r="Y22" s="33"/>
    </row>
    <row r="23" spans="1:25" ht="24" customHeight="1">
      <c r="A23" s="12" t="s">
        <v>189</v>
      </c>
      <c r="B23" s="23"/>
      <c r="D23" s="25">
        <v>0</v>
      </c>
      <c r="E23" s="26"/>
      <c r="F23" s="25">
        <v>0</v>
      </c>
      <c r="G23" s="26"/>
      <c r="H23" s="25">
        <v>0</v>
      </c>
      <c r="I23" s="26"/>
      <c r="J23" s="25">
        <v>-849222</v>
      </c>
      <c r="K23" s="25"/>
      <c r="L23" s="25">
        <v>0</v>
      </c>
      <c r="M23" s="25"/>
      <c r="N23" s="25">
        <v>0</v>
      </c>
      <c r="O23" s="25"/>
      <c r="P23" s="25">
        <v>1755797</v>
      </c>
      <c r="Q23" s="25"/>
      <c r="R23" s="25">
        <v>0</v>
      </c>
      <c r="S23" s="25"/>
      <c r="T23" s="25">
        <v>906575</v>
      </c>
      <c r="U23" s="25"/>
      <c r="V23" s="25">
        <v>0</v>
      </c>
      <c r="W23" s="25"/>
      <c r="X23" s="25">
        <v>906575</v>
      </c>
      <c r="Y23" s="33"/>
    </row>
    <row r="24" spans="1:25" ht="24" customHeight="1" thickBot="1">
      <c r="A24" s="51" t="s">
        <v>208</v>
      </c>
      <c r="B24" s="23"/>
      <c r="D24" s="65">
        <v>21183661</v>
      </c>
      <c r="E24" s="25"/>
      <c r="F24" s="65">
        <v>9627913</v>
      </c>
      <c r="G24" s="26"/>
      <c r="H24" s="65">
        <v>890</v>
      </c>
      <c r="I24" s="26"/>
      <c r="J24" s="65">
        <v>-4271107</v>
      </c>
      <c r="K24" s="25"/>
      <c r="L24" s="65">
        <v>1632067</v>
      </c>
      <c r="M24" s="25"/>
      <c r="N24" s="65">
        <v>0</v>
      </c>
      <c r="O24" s="25"/>
      <c r="P24" s="65">
        <v>10223571</v>
      </c>
      <c r="Q24" s="25"/>
      <c r="R24" s="65">
        <v>0</v>
      </c>
      <c r="S24" s="25"/>
      <c r="T24" s="65">
        <v>38396995</v>
      </c>
      <c r="U24" s="25"/>
      <c r="V24" s="65">
        <v>2</v>
      </c>
      <c r="W24" s="25"/>
      <c r="X24" s="65">
        <v>38396997</v>
      </c>
      <c r="Y24" s="33"/>
    </row>
    <row r="25" spans="1:25" ht="24" customHeight="1" thickTop="1">
      <c r="A25" s="51"/>
      <c r="B25" s="16"/>
      <c r="D25" s="66"/>
      <c r="E25" s="67"/>
      <c r="F25" s="68"/>
      <c r="G25" s="67"/>
      <c r="H25" s="68"/>
      <c r="I25" s="67"/>
      <c r="J25" s="68"/>
      <c r="K25" s="67"/>
      <c r="L25" s="66"/>
      <c r="M25" s="69"/>
      <c r="N25" s="66"/>
      <c r="O25" s="69"/>
      <c r="P25" s="66"/>
      <c r="Q25" s="67"/>
      <c r="R25" s="66"/>
      <c r="S25" s="67"/>
      <c r="T25" s="66"/>
      <c r="U25" s="66"/>
      <c r="V25" s="66"/>
      <c r="W25" s="67"/>
      <c r="X25" s="66"/>
      <c r="Y25" s="70"/>
    </row>
    <row r="26" spans="1:25" ht="24" customHeight="1">
      <c r="A26" s="51" t="s">
        <v>187</v>
      </c>
      <c r="B26" s="16"/>
      <c r="D26" s="25">
        <v>21183661</v>
      </c>
      <c r="E26" s="25"/>
      <c r="F26" s="25">
        <v>9627913</v>
      </c>
      <c r="H26" s="25">
        <v>890</v>
      </c>
      <c r="J26" s="25">
        <v>-4103779</v>
      </c>
      <c r="K26" s="25"/>
      <c r="L26" s="25">
        <v>1670667</v>
      </c>
      <c r="M26" s="25"/>
      <c r="N26" s="25">
        <v>0</v>
      </c>
      <c r="O26" s="25"/>
      <c r="P26" s="25">
        <v>9819163</v>
      </c>
      <c r="R26" s="25">
        <v>0</v>
      </c>
      <c r="T26" s="25">
        <v>38198515</v>
      </c>
      <c r="U26" s="25"/>
      <c r="V26" s="25">
        <v>2</v>
      </c>
      <c r="X26" s="25">
        <f>SUM(T26:V26)</f>
        <v>38198517</v>
      </c>
    </row>
    <row r="27" spans="1:25" s="115" customFormat="1" ht="24" customHeight="1">
      <c r="A27" s="12" t="s">
        <v>207</v>
      </c>
      <c r="B27" s="23">
        <v>11</v>
      </c>
      <c r="C27" s="60"/>
      <c r="D27" s="25">
        <v>0</v>
      </c>
      <c r="E27" s="25"/>
      <c r="F27" s="25">
        <v>0</v>
      </c>
      <c r="G27"/>
      <c r="H27" s="25">
        <v>0</v>
      </c>
      <c r="I27"/>
      <c r="J27" s="25">
        <v>0</v>
      </c>
      <c r="K27" s="25"/>
      <c r="L27" s="25">
        <v>0</v>
      </c>
      <c r="M27" s="25"/>
      <c r="N27" s="25">
        <v>0</v>
      </c>
      <c r="O27" s="25"/>
      <c r="P27" s="25">
        <v>-211828</v>
      </c>
      <c r="Q27"/>
      <c r="R27" s="25">
        <v>0</v>
      </c>
      <c r="S27"/>
      <c r="T27" s="25">
        <f>SUM(D27:R27)</f>
        <v>-211828</v>
      </c>
      <c r="U27" s="25"/>
      <c r="V27" s="25">
        <v>-52</v>
      </c>
      <c r="W27"/>
      <c r="X27" s="25">
        <f>SUM(T27:V27)</f>
        <v>-211880</v>
      </c>
    </row>
    <row r="28" spans="1:25" ht="24" customHeight="1">
      <c r="A28" s="12" t="s">
        <v>159</v>
      </c>
      <c r="B28" s="23"/>
      <c r="D28" s="25"/>
      <c r="E28" s="25"/>
      <c r="F28" s="25"/>
      <c r="H28" s="25"/>
      <c r="J28" s="25"/>
      <c r="K28" s="25"/>
      <c r="L28" s="25"/>
      <c r="M28" s="25"/>
      <c r="N28" s="25"/>
      <c r="O28" s="25"/>
      <c r="P28" s="25"/>
      <c r="R28" s="25"/>
      <c r="T28" s="25"/>
      <c r="U28" s="25"/>
      <c r="V28" s="25"/>
      <c r="X28" s="25"/>
    </row>
    <row r="29" spans="1:25" ht="24" customHeight="1">
      <c r="A29" s="12" t="s">
        <v>195</v>
      </c>
      <c r="B29" s="23">
        <v>5.0999999999999996</v>
      </c>
      <c r="D29" s="25">
        <v>0</v>
      </c>
      <c r="E29" s="25"/>
      <c r="F29" s="25">
        <v>0</v>
      </c>
      <c r="H29" s="25">
        <v>0</v>
      </c>
      <c r="J29" s="25">
        <v>-26301</v>
      </c>
      <c r="K29" s="25"/>
      <c r="L29" s="25">
        <v>0</v>
      </c>
      <c r="M29" s="25"/>
      <c r="N29" s="25">
        <v>0</v>
      </c>
      <c r="O29" s="25"/>
      <c r="P29" s="25">
        <f>-J29</f>
        <v>26301</v>
      </c>
      <c r="R29" s="25">
        <v>0</v>
      </c>
      <c r="T29" s="25">
        <f>SUM(D29:R29)</f>
        <v>0</v>
      </c>
      <c r="U29" s="25"/>
      <c r="V29" s="25">
        <v>0</v>
      </c>
      <c r="X29" s="25">
        <f>SUM(T29:V29)</f>
        <v>0</v>
      </c>
    </row>
    <row r="30" spans="1:25" ht="24" customHeight="1">
      <c r="A30" s="12" t="s">
        <v>218</v>
      </c>
      <c r="B30" s="16"/>
      <c r="D30" s="63">
        <v>0</v>
      </c>
      <c r="F30" s="63">
        <v>0</v>
      </c>
      <c r="H30" s="63">
        <v>0</v>
      </c>
      <c r="J30" s="63">
        <v>0</v>
      </c>
      <c r="L30" s="63">
        <v>0</v>
      </c>
      <c r="N30" s="63">
        <v>0</v>
      </c>
      <c r="P30" s="63">
        <f>PL!E145</f>
        <v>1234001</v>
      </c>
      <c r="Q30" s="25"/>
      <c r="R30" s="63">
        <v>0</v>
      </c>
      <c r="S30" s="25"/>
      <c r="T30" s="63">
        <f>SUM(D30:R30)</f>
        <v>1234001</v>
      </c>
      <c r="U30" s="25"/>
      <c r="V30" s="63">
        <v>52</v>
      </c>
      <c r="W30" s="25"/>
      <c r="X30" s="63">
        <f>SUM(T30:V30)</f>
        <v>1234053</v>
      </c>
      <c r="Y30" s="26"/>
    </row>
    <row r="31" spans="1:25" ht="24" customHeight="1">
      <c r="A31" s="12" t="s">
        <v>190</v>
      </c>
      <c r="B31" s="23"/>
      <c r="D31" s="64">
        <v>0</v>
      </c>
      <c r="F31" s="64">
        <v>0</v>
      </c>
      <c r="H31" s="64">
        <v>0</v>
      </c>
      <c r="J31" s="64">
        <f>PL!E141-P31</f>
        <v>-3376350</v>
      </c>
      <c r="L31" s="64">
        <v>0</v>
      </c>
      <c r="N31" s="64">
        <v>0</v>
      </c>
      <c r="P31" s="64">
        <v>9395</v>
      </c>
      <c r="Q31" s="25"/>
      <c r="R31" s="64">
        <v>0</v>
      </c>
      <c r="S31" s="25"/>
      <c r="T31" s="64">
        <f>SUM(D31:R31)</f>
        <v>-3366955</v>
      </c>
      <c r="U31" s="25"/>
      <c r="V31" s="64">
        <v>0</v>
      </c>
      <c r="W31" s="25"/>
      <c r="X31" s="64">
        <f>SUM(T31:V31)</f>
        <v>-3366955</v>
      </c>
      <c r="Y31" s="26"/>
    </row>
    <row r="32" spans="1:25" ht="24" customHeight="1">
      <c r="A32" s="12" t="s">
        <v>189</v>
      </c>
      <c r="D32" s="25">
        <f>D31+D30</f>
        <v>0</v>
      </c>
      <c r="E32" s="26"/>
      <c r="F32" s="25">
        <f>F31+F30</f>
        <v>0</v>
      </c>
      <c r="G32" s="26"/>
      <c r="H32" s="25">
        <f>H31+H30</f>
        <v>0</v>
      </c>
      <c r="I32" s="26"/>
      <c r="J32" s="25">
        <f>J31+J30</f>
        <v>-3376350</v>
      </c>
      <c r="K32" s="25"/>
      <c r="L32" s="25">
        <f>L31+L30</f>
        <v>0</v>
      </c>
      <c r="M32" s="25"/>
      <c r="N32" s="25">
        <f>N31+N30</f>
        <v>0</v>
      </c>
      <c r="O32" s="25"/>
      <c r="P32" s="25">
        <f>P31+P30</f>
        <v>1243396</v>
      </c>
      <c r="Q32" s="25"/>
      <c r="R32" s="25">
        <f>R31+R30</f>
        <v>0</v>
      </c>
      <c r="S32" s="25"/>
      <c r="T32" s="25">
        <f>T31+T30</f>
        <v>-2132954</v>
      </c>
      <c r="U32" s="25"/>
      <c r="V32" s="25">
        <f>V31+V30</f>
        <v>52</v>
      </c>
      <c r="W32" s="25"/>
      <c r="X32" s="25">
        <f>X31+X30</f>
        <v>-2132902</v>
      </c>
    </row>
    <row r="33" spans="1:25" ht="24" customHeight="1" thickBot="1">
      <c r="A33" s="51" t="s">
        <v>209</v>
      </c>
      <c r="D33" s="65">
        <f>SUM(D26:D29,D32)</f>
        <v>21183661</v>
      </c>
      <c r="E33" s="25"/>
      <c r="F33" s="65">
        <f>SUM(F26:F29,F32)</f>
        <v>9627913</v>
      </c>
      <c r="G33" s="26"/>
      <c r="H33" s="65">
        <f>SUM(H26:H29,H32)</f>
        <v>890</v>
      </c>
      <c r="I33" s="26"/>
      <c r="J33" s="65">
        <f>SUM(J26:J29,J32)</f>
        <v>-7506430</v>
      </c>
      <c r="K33" s="25"/>
      <c r="L33" s="65">
        <f>SUM(L26:L29,L32)</f>
        <v>1670667</v>
      </c>
      <c r="M33" s="25"/>
      <c r="N33" s="65">
        <f>SUM(N26:N29,N32)</f>
        <v>0</v>
      </c>
      <c r="O33" s="25"/>
      <c r="P33" s="65">
        <f>SUM(P26:P29,P32)</f>
        <v>10877032</v>
      </c>
      <c r="Q33" s="25"/>
      <c r="R33" s="65">
        <f>SUM(R26:R29,R32)</f>
        <v>0</v>
      </c>
      <c r="S33" s="25"/>
      <c r="T33" s="65">
        <f>SUM(T26:T29,T32)</f>
        <v>35853733</v>
      </c>
      <c r="U33" s="25"/>
      <c r="V33" s="65">
        <f>SUM(V26:V29,V32)</f>
        <v>2</v>
      </c>
      <c r="W33" s="25"/>
      <c r="X33" s="65">
        <f>SUM(X26:X29,X32)</f>
        <v>35853735</v>
      </c>
    </row>
    <row r="34" spans="1:25" ht="24" customHeight="1" thickTop="1">
      <c r="A34" s="51"/>
      <c r="D34" s="66">
        <f>D33-BS!F58</f>
        <v>0</v>
      </c>
      <c r="E34" s="67"/>
      <c r="F34" s="68">
        <f>F33-BS!F59</f>
        <v>0</v>
      </c>
      <c r="G34" s="67"/>
      <c r="H34" s="68">
        <f>H33-BS!F60</f>
        <v>0</v>
      </c>
      <c r="I34" s="67"/>
      <c r="J34" s="68">
        <f>J33-BS!F61</f>
        <v>0</v>
      </c>
      <c r="K34" s="67"/>
      <c r="L34" s="66">
        <f>L33-BS!F63</f>
        <v>0</v>
      </c>
      <c r="M34" s="69"/>
      <c r="N34" s="66">
        <f>N33-0</f>
        <v>0</v>
      </c>
      <c r="O34" s="69"/>
      <c r="P34" s="66">
        <f>P33-BS!F64</f>
        <v>0</v>
      </c>
      <c r="Q34" s="67"/>
      <c r="R34" s="66">
        <f>R33-0</f>
        <v>0</v>
      </c>
      <c r="S34" s="67"/>
      <c r="T34" s="66">
        <f>T33-BS!F65</f>
        <v>0</v>
      </c>
      <c r="U34" s="66"/>
      <c r="V34" s="66">
        <f>V33-BS!F66</f>
        <v>0</v>
      </c>
      <c r="W34" s="67"/>
      <c r="X34" s="66">
        <f>X33-BS!F67</f>
        <v>0</v>
      </c>
    </row>
    <row r="35" spans="1:25" ht="24" customHeight="1">
      <c r="A35" s="22" t="s">
        <v>14</v>
      </c>
      <c r="B35" s="16"/>
      <c r="C35" s="12"/>
      <c r="D35" s="30"/>
      <c r="E35" s="33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3"/>
    </row>
    <row r="36" spans="1:25" ht="24" customHeight="1">
      <c r="T36" s="60"/>
      <c r="U36" s="60"/>
    </row>
  </sheetData>
  <mergeCells count="4">
    <mergeCell ref="D6:X6"/>
    <mergeCell ref="D7:U7"/>
    <mergeCell ref="L11:P11"/>
    <mergeCell ref="L12:N12"/>
  </mergeCells>
  <printOptions horizontalCentered="1"/>
  <pageMargins left="0.19685039370078741" right="0.19685039370078741" top="0.86614173228346458" bottom="0" header="0.31496062992125984" footer="0.31496062992125984"/>
  <pageSetup paperSize="9" scale="61" orientation="landscape" r:id="rId1"/>
  <ignoredErrors>
    <ignoredError sqref="E33 K33 G33 I33 M33 O33 Q33 S33 U33 W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6"/>
  <sheetViews>
    <sheetView showGridLines="0" view="pageBreakPreview" zoomScale="115" zoomScaleNormal="70" zoomScaleSheetLayoutView="115" workbookViewId="0">
      <selection activeCell="D29" sqref="D29"/>
    </sheetView>
  </sheetViews>
  <sheetFormatPr defaultColWidth="10.85546875" defaultRowHeight="24" customHeight="1"/>
  <cols>
    <col min="1" max="1" width="39.85546875" style="12" customWidth="1"/>
    <col min="2" max="2" width="9.85546875" style="60" customWidth="1"/>
    <col min="3" max="3" width="1.85546875" style="60" customWidth="1"/>
    <col min="4" max="4" width="16.85546875" style="60" customWidth="1"/>
    <col min="5" max="5" width="2.140625" style="12" customWidth="1"/>
    <col min="6" max="6" width="16.85546875" style="60" customWidth="1"/>
    <col min="7" max="7" width="2.140625" style="60" customWidth="1"/>
    <col min="8" max="8" width="19.140625" style="60" customWidth="1"/>
    <col min="9" max="9" width="2.140625" style="12" customWidth="1"/>
    <col min="10" max="10" width="23" style="12" customWidth="1"/>
    <col min="11" max="11" width="2.140625" style="12" customWidth="1"/>
    <col min="12" max="12" width="20.140625" style="60" bestFit="1" customWidth="1"/>
    <col min="13" max="13" width="2.140625" style="12" customWidth="1"/>
    <col min="14" max="14" width="16.85546875" style="12" customWidth="1"/>
    <col min="15" max="15" width="2.140625" style="12" customWidth="1"/>
    <col min="16" max="16" width="16.85546875" style="12" customWidth="1"/>
    <col min="17" max="17" width="2.140625" style="12" customWidth="1"/>
    <col min="18" max="18" width="16.85546875" style="12" customWidth="1"/>
    <col min="19" max="19" width="2.140625" style="12" customWidth="1"/>
    <col min="20" max="20" width="17.85546875" style="12" customWidth="1"/>
    <col min="21" max="21" width="0" style="12" hidden="1" customWidth="1"/>
    <col min="22" max="16384" width="10.85546875" style="12"/>
  </cols>
  <sheetData>
    <row r="1" spans="1:20" s="7" customFormat="1" ht="24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92" t="s">
        <v>185</v>
      </c>
    </row>
    <row r="2" spans="1:20" s="7" customFormat="1" ht="24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s="7" customFormat="1" ht="24" customHeight="1">
      <c r="A3" s="169" t="s">
        <v>78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s="7" customFormat="1" ht="24" customHeight="1">
      <c r="A4" s="8" t="s">
        <v>204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ht="24" customHeight="1">
      <c r="B5" s="12"/>
      <c r="C5" s="12"/>
      <c r="D5" s="12"/>
      <c r="F5" s="12"/>
      <c r="G5" s="12"/>
      <c r="H5" s="12"/>
      <c r="L5" s="12"/>
      <c r="P5" s="61"/>
      <c r="T5" s="61" t="s">
        <v>2</v>
      </c>
    </row>
    <row r="6" spans="1:20" ht="24" customHeight="1">
      <c r="D6" s="167" t="s">
        <v>4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0" ht="24" customHeight="1">
      <c r="D7" s="62"/>
      <c r="E7" s="62"/>
      <c r="F7" s="62"/>
      <c r="G7" s="62"/>
      <c r="H7" s="62"/>
      <c r="I7" s="62"/>
      <c r="J7" s="62" t="s">
        <v>171</v>
      </c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s="16" customFormat="1" ht="24" customHeight="1">
      <c r="B8" s="62"/>
      <c r="C8" s="62"/>
      <c r="D8" s="62"/>
      <c r="E8" s="62"/>
      <c r="F8" s="62"/>
      <c r="G8" s="62"/>
      <c r="H8" s="62"/>
      <c r="I8" s="62"/>
      <c r="J8" s="62" t="s">
        <v>172</v>
      </c>
      <c r="K8" s="71"/>
      <c r="L8" s="62"/>
      <c r="M8" s="62"/>
      <c r="N8" s="62"/>
      <c r="O8" s="62"/>
      <c r="P8" s="62"/>
      <c r="Q8" s="62"/>
      <c r="R8" s="62"/>
      <c r="S8" s="62"/>
    </row>
    <row r="9" spans="1:20" s="16" customFormat="1" ht="24" customHeight="1">
      <c r="B9" s="62"/>
      <c r="C9" s="62"/>
      <c r="D9" s="62"/>
      <c r="E9" s="62"/>
      <c r="F9" s="62"/>
      <c r="G9" s="62"/>
      <c r="H9" s="62"/>
      <c r="I9" s="62"/>
      <c r="J9" s="16" t="s">
        <v>229</v>
      </c>
      <c r="K9" s="71"/>
      <c r="L9" s="62"/>
      <c r="M9" s="62"/>
      <c r="N9" s="62"/>
      <c r="O9" s="62"/>
      <c r="P9" s="62"/>
      <c r="Q9" s="62"/>
      <c r="R9" s="62"/>
      <c r="S9" s="62"/>
    </row>
    <row r="10" spans="1:20" s="16" customFormat="1" ht="24" customHeight="1">
      <c r="B10" s="62"/>
      <c r="C10" s="62"/>
      <c r="D10" s="62"/>
      <c r="E10" s="62"/>
      <c r="F10" s="62"/>
      <c r="G10" s="62"/>
      <c r="I10" s="62"/>
      <c r="J10" s="16" t="s">
        <v>147</v>
      </c>
      <c r="K10" s="71"/>
      <c r="L10" s="167" t="s">
        <v>66</v>
      </c>
      <c r="M10" s="167"/>
      <c r="N10" s="167"/>
      <c r="O10" s="167"/>
      <c r="P10" s="167"/>
      <c r="Q10" s="62"/>
      <c r="R10" s="62"/>
      <c r="S10" s="62"/>
    </row>
    <row r="11" spans="1:20" s="16" customFormat="1" ht="24" customHeight="1">
      <c r="B11" s="62"/>
      <c r="C11" s="62"/>
      <c r="D11" s="62" t="s">
        <v>139</v>
      </c>
      <c r="E11" s="62"/>
      <c r="F11" s="62" t="s">
        <v>68</v>
      </c>
      <c r="G11" s="62"/>
      <c r="H11" s="62" t="s">
        <v>68</v>
      </c>
      <c r="I11" s="62"/>
      <c r="J11" s="16" t="s">
        <v>148</v>
      </c>
      <c r="K11" s="62"/>
      <c r="L11" s="168" t="s">
        <v>161</v>
      </c>
      <c r="M11" s="168"/>
      <c r="N11" s="168"/>
      <c r="O11" s="62"/>
      <c r="Q11" s="62"/>
      <c r="R11" s="62"/>
      <c r="S11" s="62"/>
    </row>
    <row r="12" spans="1:20" s="16" customFormat="1" ht="24" customHeight="1">
      <c r="B12" s="14" t="s">
        <v>5</v>
      </c>
      <c r="D12" s="14" t="s">
        <v>71</v>
      </c>
      <c r="F12" s="87" t="s">
        <v>72</v>
      </c>
      <c r="G12" s="62"/>
      <c r="H12" s="87" t="s">
        <v>175</v>
      </c>
      <c r="J12" s="75" t="s">
        <v>149</v>
      </c>
      <c r="L12" s="14" t="s">
        <v>140</v>
      </c>
      <c r="N12" s="77" t="s">
        <v>162</v>
      </c>
      <c r="P12" s="87" t="s">
        <v>73</v>
      </c>
      <c r="R12" s="87" t="s">
        <v>74</v>
      </c>
      <c r="T12" s="87" t="s">
        <v>77</v>
      </c>
    </row>
    <row r="13" spans="1:20" s="16" customFormat="1" ht="24" customHeight="1">
      <c r="P13" s="62"/>
      <c r="T13" s="62"/>
    </row>
    <row r="14" spans="1:20" s="16" customFormat="1" ht="24" customHeight="1">
      <c r="A14" s="51" t="s">
        <v>167</v>
      </c>
      <c r="B14" s="23"/>
      <c r="C14" s="60"/>
      <c r="D14" s="25">
        <v>21183661</v>
      </c>
      <c r="E14" s="25"/>
      <c r="F14" s="25">
        <v>9627913</v>
      </c>
      <c r="G14" s="25"/>
      <c r="H14" s="25">
        <v>0</v>
      </c>
      <c r="I14" s="25"/>
      <c r="J14" s="25">
        <v>-1332999</v>
      </c>
      <c r="K14" s="25"/>
      <c r="L14" s="25">
        <v>595000</v>
      </c>
      <c r="M14" s="25"/>
      <c r="N14" s="25">
        <v>335417</v>
      </c>
      <c r="O14" s="25"/>
      <c r="P14" s="25">
        <v>3214934</v>
      </c>
      <c r="Q14" s="25"/>
      <c r="R14" s="25">
        <v>-335417</v>
      </c>
      <c r="S14" s="25"/>
      <c r="T14" s="25">
        <f t="shared" ref="T14:T19" si="0">SUM(D14:R14)</f>
        <v>33288509</v>
      </c>
    </row>
    <row r="15" spans="1:20" ht="24" customHeight="1">
      <c r="A15" s="12" t="s">
        <v>206</v>
      </c>
      <c r="B15" s="23"/>
      <c r="C15" s="16"/>
      <c r="D15" s="25">
        <v>0</v>
      </c>
      <c r="E15" s="25"/>
      <c r="F15" s="25">
        <v>0</v>
      </c>
      <c r="G15" s="25"/>
      <c r="H15" s="25">
        <v>0</v>
      </c>
      <c r="I15" s="25"/>
      <c r="J15" s="25">
        <v>0</v>
      </c>
      <c r="K15" s="25"/>
      <c r="L15" s="25">
        <v>43700</v>
      </c>
      <c r="M15" s="25"/>
      <c r="N15" s="25">
        <v>0</v>
      </c>
      <c r="O15" s="25"/>
      <c r="P15" s="25">
        <v>-43700</v>
      </c>
      <c r="Q15" s="25"/>
      <c r="R15" s="25">
        <v>0</v>
      </c>
      <c r="S15" s="25"/>
      <c r="T15" s="25">
        <f t="shared" si="0"/>
        <v>0</v>
      </c>
    </row>
    <row r="16" spans="1:20" ht="24" customHeight="1">
      <c r="A16" s="12" t="s">
        <v>207</v>
      </c>
      <c r="B16" s="23">
        <v>11</v>
      </c>
      <c r="C16" s="16"/>
      <c r="D16" s="25">
        <v>0</v>
      </c>
      <c r="E16" s="25"/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0</v>
      </c>
      <c r="O16" s="25"/>
      <c r="P16" s="25">
        <v>-1476845</v>
      </c>
      <c r="Q16" s="25"/>
      <c r="R16" s="25">
        <v>0</v>
      </c>
      <c r="S16" s="25"/>
      <c r="T16" s="25">
        <f t="shared" si="0"/>
        <v>-1476845</v>
      </c>
    </row>
    <row r="17" spans="1:21" ht="24" customHeight="1">
      <c r="A17" s="12" t="s">
        <v>168</v>
      </c>
      <c r="B17" s="23"/>
      <c r="C17" s="16"/>
      <c r="D17" s="25">
        <v>0</v>
      </c>
      <c r="E17" s="25"/>
      <c r="F17" s="25">
        <v>0</v>
      </c>
      <c r="G17" s="25"/>
      <c r="H17" s="25">
        <v>890</v>
      </c>
      <c r="I17" s="25"/>
      <c r="J17" s="25">
        <v>0</v>
      </c>
      <c r="K17" s="25"/>
      <c r="L17" s="25">
        <v>0</v>
      </c>
      <c r="M17" s="25"/>
      <c r="N17" s="25">
        <v>-335417</v>
      </c>
      <c r="O17" s="25"/>
      <c r="P17" s="25">
        <v>335415</v>
      </c>
      <c r="Q17" s="25"/>
      <c r="R17" s="25">
        <v>335417</v>
      </c>
      <c r="S17" s="25"/>
      <c r="T17" s="25">
        <f t="shared" si="0"/>
        <v>336305</v>
      </c>
    </row>
    <row r="18" spans="1:21" ht="24" customHeight="1">
      <c r="A18" s="12" t="s">
        <v>218</v>
      </c>
      <c r="B18" s="23"/>
      <c r="C18" s="16"/>
      <c r="D18" s="72">
        <v>0</v>
      </c>
      <c r="E18" s="25"/>
      <c r="F18" s="72">
        <v>0</v>
      </c>
      <c r="G18" s="26"/>
      <c r="H18" s="72">
        <v>0</v>
      </c>
      <c r="I18" s="25"/>
      <c r="J18" s="72">
        <v>0</v>
      </c>
      <c r="K18" s="25"/>
      <c r="L18" s="72">
        <v>0</v>
      </c>
      <c r="M18" s="25"/>
      <c r="N18" s="72">
        <v>0</v>
      </c>
      <c r="O18" s="25"/>
      <c r="P18" s="72">
        <v>1296914</v>
      </c>
      <c r="Q18" s="25"/>
      <c r="R18" s="72">
        <v>0</v>
      </c>
      <c r="S18" s="25"/>
      <c r="T18" s="63">
        <f t="shared" si="0"/>
        <v>1296914</v>
      </c>
    </row>
    <row r="19" spans="1:21" ht="24" customHeight="1">
      <c r="A19" s="12" t="s">
        <v>190</v>
      </c>
      <c r="B19" s="23"/>
      <c r="C19" s="16"/>
      <c r="D19" s="73">
        <v>0</v>
      </c>
      <c r="E19" s="25"/>
      <c r="F19" s="73">
        <v>0</v>
      </c>
      <c r="G19" s="26"/>
      <c r="H19" s="73">
        <v>0</v>
      </c>
      <c r="I19" s="25"/>
      <c r="J19" s="73">
        <v>-18540</v>
      </c>
      <c r="K19" s="25"/>
      <c r="L19" s="73">
        <v>0</v>
      </c>
      <c r="M19" s="25"/>
      <c r="N19" s="73">
        <v>0</v>
      </c>
      <c r="O19" s="25"/>
      <c r="P19" s="73">
        <v>1047</v>
      </c>
      <c r="Q19" s="25"/>
      <c r="R19" s="73">
        <v>0</v>
      </c>
      <c r="S19" s="25"/>
      <c r="T19" s="64">
        <f t="shared" si="0"/>
        <v>-17493</v>
      </c>
    </row>
    <row r="20" spans="1:21" ht="24" customHeight="1">
      <c r="A20" s="12" t="s">
        <v>189</v>
      </c>
      <c r="B20" s="23"/>
      <c r="C20" s="16"/>
      <c r="D20" s="25">
        <v>0</v>
      </c>
      <c r="E20" s="39"/>
      <c r="F20" s="25">
        <v>0</v>
      </c>
      <c r="G20" s="25"/>
      <c r="H20" s="25">
        <v>0</v>
      </c>
      <c r="I20" s="39"/>
      <c r="J20" s="25">
        <v>-18540</v>
      </c>
      <c r="K20" s="39"/>
      <c r="L20" s="25">
        <v>0</v>
      </c>
      <c r="M20" s="39"/>
      <c r="N20" s="25">
        <v>0</v>
      </c>
      <c r="O20" s="39"/>
      <c r="P20" s="25">
        <v>1297961</v>
      </c>
      <c r="Q20" s="39"/>
      <c r="R20" s="25">
        <v>0</v>
      </c>
      <c r="S20" s="39"/>
      <c r="T20" s="25">
        <v>1279421</v>
      </c>
    </row>
    <row r="21" spans="1:21" ht="24" customHeight="1" thickBot="1">
      <c r="A21" s="51" t="s">
        <v>208</v>
      </c>
      <c r="B21" s="23"/>
      <c r="D21" s="101">
        <v>21183661</v>
      </c>
      <c r="E21" s="26"/>
      <c r="F21" s="101">
        <v>9627913</v>
      </c>
      <c r="G21" s="25"/>
      <c r="H21" s="101">
        <v>890</v>
      </c>
      <c r="I21" s="26"/>
      <c r="J21" s="101">
        <v>-1351539</v>
      </c>
      <c r="K21" s="26"/>
      <c r="L21" s="101">
        <v>638700</v>
      </c>
      <c r="M21" s="26"/>
      <c r="N21" s="101">
        <v>0</v>
      </c>
      <c r="O21" s="26"/>
      <c r="P21" s="101">
        <v>3327765</v>
      </c>
      <c r="Q21" s="26"/>
      <c r="R21" s="101">
        <v>0</v>
      </c>
      <c r="S21" s="26"/>
      <c r="T21" s="101">
        <v>33427390</v>
      </c>
    </row>
    <row r="22" spans="1:21" ht="24" customHeight="1" thickTop="1">
      <c r="A22" s="51"/>
      <c r="B22" s="16"/>
      <c r="C22" s="26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</row>
    <row r="23" spans="1:21" s="16" customFormat="1" ht="24" customHeight="1">
      <c r="A23" s="51" t="s">
        <v>187</v>
      </c>
      <c r="C23" s="60"/>
      <c r="D23" s="25">
        <v>21183661</v>
      </c>
      <c r="E23" s="25"/>
      <c r="F23" s="25">
        <v>9627913</v>
      </c>
      <c r="G23" s="25"/>
      <c r="H23" s="25">
        <v>890</v>
      </c>
      <c r="I23" s="25"/>
      <c r="J23" s="25">
        <v>-1295225</v>
      </c>
      <c r="K23" s="25"/>
      <c r="L23" s="25">
        <v>663400</v>
      </c>
      <c r="M23" s="25"/>
      <c r="N23" s="25">
        <v>0</v>
      </c>
      <c r="O23" s="25"/>
      <c r="P23" s="25">
        <v>3372396</v>
      </c>
      <c r="Q23" s="25"/>
      <c r="R23" s="25">
        <v>0</v>
      </c>
      <c r="S23" s="25"/>
      <c r="T23" s="25">
        <f t="shared" ref="T23:T28" si="1">SUM(D23:R23)</f>
        <v>33553035</v>
      </c>
    </row>
    <row r="24" spans="1:21" s="114" customFormat="1" ht="24" customHeight="1">
      <c r="A24" s="116" t="s">
        <v>207</v>
      </c>
      <c r="B24" s="117">
        <v>11</v>
      </c>
      <c r="C24" s="118"/>
      <c r="D24" s="25">
        <v>0</v>
      </c>
      <c r="E24" s="25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5"/>
      <c r="N24" s="25">
        <v>0</v>
      </c>
      <c r="O24" s="25"/>
      <c r="P24" s="25">
        <v>-211828</v>
      </c>
      <c r="Q24" s="25"/>
      <c r="R24" s="25">
        <v>0</v>
      </c>
      <c r="S24" s="25"/>
      <c r="T24" s="25">
        <f t="shared" si="1"/>
        <v>-211828</v>
      </c>
    </row>
    <row r="25" spans="1:21" s="114" customFormat="1" ht="24" customHeight="1">
      <c r="A25" s="116" t="s">
        <v>159</v>
      </c>
      <c r="B25" s="120"/>
      <c r="C25" s="118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</row>
    <row r="26" spans="1:21" s="114" customFormat="1" ht="24" customHeight="1">
      <c r="A26" s="116" t="s">
        <v>195</v>
      </c>
      <c r="B26" s="117">
        <v>5.0999999999999996</v>
      </c>
      <c r="C26" s="118"/>
      <c r="D26" s="25">
        <v>0</v>
      </c>
      <c r="E26" s="25"/>
      <c r="F26" s="25">
        <v>0</v>
      </c>
      <c r="G26" s="25"/>
      <c r="H26" s="25">
        <v>0</v>
      </c>
      <c r="I26" s="25"/>
      <c r="J26" s="25">
        <v>-7208</v>
      </c>
      <c r="K26" s="25"/>
      <c r="L26" s="25">
        <v>0</v>
      </c>
      <c r="M26" s="25"/>
      <c r="N26" s="25">
        <v>0</v>
      </c>
      <c r="O26" s="25"/>
      <c r="P26" s="25">
        <f>-J26</f>
        <v>7208</v>
      </c>
      <c r="Q26" s="25"/>
      <c r="R26" s="25">
        <v>0</v>
      </c>
      <c r="S26" s="25"/>
      <c r="T26" s="25">
        <f>SUM(D26:R26)</f>
        <v>0</v>
      </c>
    </row>
    <row r="27" spans="1:21" s="16" customFormat="1" ht="24" customHeight="1">
      <c r="A27" s="12" t="s">
        <v>218</v>
      </c>
      <c r="B27" s="23"/>
      <c r="D27" s="72">
        <v>0</v>
      </c>
      <c r="E27" s="25"/>
      <c r="F27" s="72">
        <v>0</v>
      </c>
      <c r="G27" s="26"/>
      <c r="H27" s="72">
        <v>0</v>
      </c>
      <c r="I27" s="25"/>
      <c r="J27" s="72">
        <v>0</v>
      </c>
      <c r="K27" s="25"/>
      <c r="L27" s="72">
        <v>0</v>
      </c>
      <c r="M27" s="25"/>
      <c r="N27" s="72">
        <v>0</v>
      </c>
      <c r="O27" s="25"/>
      <c r="P27" s="72">
        <f>PL!I116</f>
        <v>288549</v>
      </c>
      <c r="Q27" s="25"/>
      <c r="R27" s="72">
        <v>0</v>
      </c>
      <c r="S27" s="25"/>
      <c r="T27" s="72">
        <f t="shared" si="1"/>
        <v>288549</v>
      </c>
      <c r="U27" s="39" t="e">
        <f>T27-PL!#REF!</f>
        <v>#REF!</v>
      </c>
    </row>
    <row r="28" spans="1:21" s="16" customFormat="1" ht="24" customHeight="1">
      <c r="A28" s="12" t="s">
        <v>190</v>
      </c>
      <c r="B28" s="23"/>
      <c r="D28" s="73">
        <v>0</v>
      </c>
      <c r="E28" s="25"/>
      <c r="F28" s="73">
        <v>0</v>
      </c>
      <c r="G28" s="26"/>
      <c r="H28" s="73">
        <v>0</v>
      </c>
      <c r="I28" s="25"/>
      <c r="J28" s="73">
        <f>PL!I141-P28</f>
        <v>-1265755</v>
      </c>
      <c r="K28" s="25"/>
      <c r="L28" s="73">
        <v>0</v>
      </c>
      <c r="M28" s="25"/>
      <c r="N28" s="73">
        <v>0</v>
      </c>
      <c r="O28" s="25"/>
      <c r="P28" s="73">
        <f>PL!I137</f>
        <v>1156</v>
      </c>
      <c r="Q28" s="25"/>
      <c r="R28" s="73">
        <v>0</v>
      </c>
      <c r="S28" s="25"/>
      <c r="T28" s="73">
        <f t="shared" si="1"/>
        <v>-1264599</v>
      </c>
      <c r="U28" s="39" t="e">
        <f>T28-PL!#REF!</f>
        <v>#REF!</v>
      </c>
    </row>
    <row r="29" spans="1:21" s="16" customFormat="1" ht="24" customHeight="1">
      <c r="A29" s="12" t="s">
        <v>189</v>
      </c>
      <c r="D29" s="25">
        <f>D28+D27</f>
        <v>0</v>
      </c>
      <c r="E29" s="39"/>
      <c r="F29" s="25">
        <f>F28+F27</f>
        <v>0</v>
      </c>
      <c r="G29" s="25"/>
      <c r="H29" s="25">
        <f>H28+H27</f>
        <v>0</v>
      </c>
      <c r="I29" s="39"/>
      <c r="J29" s="25">
        <f>J28+J27</f>
        <v>-1265755</v>
      </c>
      <c r="K29" s="39"/>
      <c r="L29" s="25">
        <f>L28+L27</f>
        <v>0</v>
      </c>
      <c r="M29" s="39"/>
      <c r="N29" s="25">
        <f>N28+N27</f>
        <v>0</v>
      </c>
      <c r="O29" s="39"/>
      <c r="P29" s="25">
        <f>P28+P27</f>
        <v>289705</v>
      </c>
      <c r="Q29" s="39"/>
      <c r="R29" s="25">
        <f>R28+R27</f>
        <v>0</v>
      </c>
      <c r="S29" s="39"/>
      <c r="T29" s="25">
        <f>T28+T27</f>
        <v>-976050</v>
      </c>
    </row>
    <row r="30" spans="1:21" s="16" customFormat="1" ht="24" customHeight="1" thickBot="1">
      <c r="A30" s="51" t="s">
        <v>209</v>
      </c>
      <c r="B30" s="60"/>
      <c r="C30" s="60"/>
      <c r="D30" s="101">
        <f>SUM(D23:D24,D26,D29)</f>
        <v>21183661</v>
      </c>
      <c r="E30" s="26"/>
      <c r="F30" s="101">
        <f>SUM(F23:F24,F26,F29)</f>
        <v>9627913</v>
      </c>
      <c r="G30" s="25"/>
      <c r="H30" s="101">
        <f>SUM(H23:H24,H26,H29)</f>
        <v>890</v>
      </c>
      <c r="I30" s="26"/>
      <c r="J30" s="101">
        <f>SUM(J23:J24,J26,J29)</f>
        <v>-2568188</v>
      </c>
      <c r="K30" s="26"/>
      <c r="L30" s="101">
        <f>SUM(L23:L24,L26,L29)</f>
        <v>663400</v>
      </c>
      <c r="M30" s="26"/>
      <c r="N30" s="101">
        <f>SUM(N23:N24,N26,N29)</f>
        <v>0</v>
      </c>
      <c r="O30" s="26"/>
      <c r="P30" s="101">
        <f>SUM(P23:P24,P26,P29)</f>
        <v>3457481</v>
      </c>
      <c r="Q30" s="26"/>
      <c r="R30" s="101">
        <f>SUM(R23:R24,R26,R29)</f>
        <v>0</v>
      </c>
      <c r="S30" s="26"/>
      <c r="T30" s="101">
        <f>SUM(T23:T24,T26,T29)</f>
        <v>32365157</v>
      </c>
    </row>
    <row r="31" spans="1:21" s="16" customFormat="1" ht="24" customHeight="1" thickTop="1">
      <c r="A31" s="51"/>
      <c r="B31" s="60"/>
      <c r="C31" s="60"/>
      <c r="D31" s="74">
        <f>D30-BS!J58</f>
        <v>0</v>
      </c>
      <c r="E31" s="74"/>
      <c r="F31" s="74">
        <f>F30-BS!J59</f>
        <v>0</v>
      </c>
      <c r="G31" s="74"/>
      <c r="H31" s="74">
        <f>H30-BS!J60</f>
        <v>0</v>
      </c>
      <c r="I31" s="74"/>
      <c r="J31" s="74">
        <f>J30-BS!J61</f>
        <v>0</v>
      </c>
      <c r="K31" s="74"/>
      <c r="L31" s="74">
        <f>L30-BS!J63</f>
        <v>0</v>
      </c>
      <c r="M31" s="74"/>
      <c r="N31" s="74">
        <f>N30-0</f>
        <v>0</v>
      </c>
      <c r="O31" s="74"/>
      <c r="P31" s="74">
        <f>P30-BS!J64</f>
        <v>0</v>
      </c>
      <c r="Q31" s="74"/>
      <c r="R31" s="74">
        <f>R30-0</f>
        <v>0</v>
      </c>
      <c r="S31" s="74"/>
      <c r="T31" s="74">
        <f>T30-BS!J67</f>
        <v>0</v>
      </c>
    </row>
    <row r="32" spans="1:21" ht="24" customHeight="1">
      <c r="A32" s="22" t="s">
        <v>14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</row>
    <row r="35" spans="16:20" ht="24" customHeight="1">
      <c r="P35" s="26"/>
    </row>
    <row r="36" spans="16:20" ht="24" customHeight="1">
      <c r="T36" s="81"/>
    </row>
  </sheetData>
  <mergeCells count="4">
    <mergeCell ref="L11:N11"/>
    <mergeCell ref="A3:T3"/>
    <mergeCell ref="D6:T6"/>
    <mergeCell ref="L10:P10"/>
  </mergeCells>
  <printOptions horizontalCentered="1"/>
  <pageMargins left="0.39370078740157483" right="0.39370078740157483" top="0.98425196850393704" bottom="0" header="0.19685039370078741" footer="0.19685039370078741"/>
  <pageSetup paperSize="9" scale="61" orientation="landscape" r:id="rId1"/>
  <headerFooter alignWithMargins="0"/>
  <ignoredErrors>
    <ignoredError sqref="E30 Q30 K30 G30 I30 M30 O30 S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204"/>
  <sheetViews>
    <sheetView showGridLines="0" view="pageBreakPreview" topLeftCell="A14" zoomScale="55" zoomScaleNormal="100" zoomScaleSheetLayoutView="55" workbookViewId="0">
      <selection activeCell="B86" sqref="B86"/>
    </sheetView>
  </sheetViews>
  <sheetFormatPr defaultColWidth="10.85546875" defaultRowHeight="24" customHeight="1"/>
  <cols>
    <col min="1" max="1" width="38.85546875" style="129" customWidth="1"/>
    <col min="2" max="2" width="28.42578125" style="129" customWidth="1"/>
    <col min="3" max="3" width="1.28515625" style="104" customWidth="1"/>
    <col min="4" max="4" width="7.85546875" style="104" customWidth="1"/>
    <col min="5" max="5" width="1" style="104" customWidth="1"/>
    <col min="6" max="6" width="11.85546875" style="104" customWidth="1"/>
    <col min="7" max="7" width="1.140625" style="131" customWidth="1"/>
    <col min="8" max="8" width="11.85546875" style="21" customWidth="1"/>
    <col min="9" max="9" width="1.140625" style="20" customWidth="1"/>
    <col min="10" max="10" width="11.85546875" style="20" customWidth="1"/>
    <col min="11" max="11" width="1.140625" style="20" customWidth="1"/>
    <col min="12" max="12" width="11.85546875" style="21" customWidth="1"/>
    <col min="13" max="13" width="1.140625" style="129" customWidth="1"/>
    <col min="14" max="16384" width="10.85546875" style="129"/>
  </cols>
  <sheetData>
    <row r="1" spans="1:18" s="125" customFormat="1" ht="22.5" customHeight="1">
      <c r="A1" s="122"/>
      <c r="B1" s="123"/>
      <c r="C1" s="105"/>
      <c r="D1" s="105"/>
      <c r="E1" s="124"/>
      <c r="F1" s="105"/>
      <c r="G1" s="105"/>
      <c r="H1" s="105"/>
      <c r="I1" s="105"/>
      <c r="L1" s="126" t="s">
        <v>185</v>
      </c>
    </row>
    <row r="2" spans="1:18" s="125" customFormat="1" ht="22.5" customHeight="1">
      <c r="A2" s="122" t="s">
        <v>0</v>
      </c>
      <c r="B2" s="123"/>
      <c r="C2" s="105"/>
      <c r="D2" s="105"/>
      <c r="E2" s="124"/>
      <c r="F2" s="105"/>
      <c r="G2" s="105"/>
      <c r="H2" s="105"/>
      <c r="I2" s="105"/>
    </row>
    <row r="3" spans="1:18" ht="22.5" customHeight="1">
      <c r="A3" s="127" t="s">
        <v>79</v>
      </c>
      <c r="B3" s="123"/>
      <c r="C3" s="105"/>
      <c r="D3" s="105"/>
      <c r="E3" s="124"/>
      <c r="F3" s="107"/>
      <c r="G3" s="105"/>
      <c r="H3" s="105"/>
      <c r="I3" s="105"/>
      <c r="J3" s="106"/>
      <c r="K3" s="15"/>
      <c r="L3" s="128"/>
    </row>
    <row r="4" spans="1:18" ht="22.5" customHeight="1">
      <c r="A4" s="127" t="s">
        <v>204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8" ht="22.5" customHeight="1">
      <c r="C5" s="19"/>
      <c r="D5" s="19"/>
      <c r="E5" s="131"/>
      <c r="G5" s="104"/>
      <c r="H5" s="104"/>
      <c r="I5" s="104"/>
      <c r="J5" s="104"/>
      <c r="L5" s="19" t="s">
        <v>2</v>
      </c>
    </row>
    <row r="6" spans="1:18" ht="22.5" customHeight="1">
      <c r="C6" s="19"/>
      <c r="D6" s="19"/>
      <c r="E6" s="131"/>
      <c r="F6" s="170" t="s">
        <v>3</v>
      </c>
      <c r="G6" s="170"/>
      <c r="H6" s="170"/>
      <c r="I6" s="104"/>
      <c r="J6" s="165" t="s">
        <v>4</v>
      </c>
      <c r="K6" s="165"/>
      <c r="L6" s="165"/>
    </row>
    <row r="7" spans="1:18" ht="22.5" customHeight="1">
      <c r="C7" s="132"/>
      <c r="D7" s="19"/>
      <c r="E7" s="133"/>
      <c r="F7" s="134" t="s">
        <v>186</v>
      </c>
      <c r="G7" s="135"/>
      <c r="H7" s="134" t="s">
        <v>166</v>
      </c>
      <c r="I7" s="103"/>
      <c r="J7" s="134" t="s">
        <v>186</v>
      </c>
      <c r="K7" s="135"/>
      <c r="L7" s="134" t="s">
        <v>166</v>
      </c>
    </row>
    <row r="8" spans="1:18" ht="22.5" customHeight="1">
      <c r="A8" s="130" t="s">
        <v>80</v>
      </c>
      <c r="C8" s="136"/>
      <c r="D8" s="136"/>
      <c r="E8" s="129"/>
      <c r="F8" s="136"/>
      <c r="G8" s="136"/>
      <c r="H8" s="136"/>
      <c r="I8" s="136"/>
      <c r="J8" s="136"/>
      <c r="K8" s="129"/>
      <c r="L8" s="136"/>
      <c r="P8" s="131"/>
      <c r="Q8" s="131"/>
      <c r="R8" s="131"/>
    </row>
    <row r="9" spans="1:18" ht="22.5" customHeight="1">
      <c r="A9" s="129" t="s">
        <v>153</v>
      </c>
      <c r="C9" s="129"/>
      <c r="D9" s="129"/>
      <c r="E9" s="137"/>
      <c r="F9" s="138">
        <f>SUM(PL!E114)</f>
        <v>1433420</v>
      </c>
      <c r="G9" s="138"/>
      <c r="H9" s="138">
        <f>SUM(PL!G114)</f>
        <v>2077923</v>
      </c>
      <c r="I9" s="139"/>
      <c r="J9" s="138">
        <f>SUM(PL!I114)</f>
        <v>288549</v>
      </c>
      <c r="K9" s="138"/>
      <c r="L9" s="138">
        <f>SUM(PL!K114)</f>
        <v>1298806</v>
      </c>
      <c r="P9" s="131"/>
      <c r="Q9" s="140"/>
      <c r="R9" s="131"/>
    </row>
    <row r="10" spans="1:18" ht="22.5" customHeight="1">
      <c r="A10" s="141" t="s">
        <v>154</v>
      </c>
      <c r="C10" s="129"/>
      <c r="D10" s="129"/>
      <c r="E10" s="137"/>
      <c r="F10" s="138"/>
      <c r="G10" s="138"/>
      <c r="H10" s="138"/>
      <c r="I10" s="139"/>
      <c r="J10" s="138"/>
      <c r="K10" s="138"/>
      <c r="L10" s="138"/>
      <c r="Q10" s="140"/>
      <c r="R10" s="131"/>
    </row>
    <row r="11" spans="1:18" ht="22.5" customHeight="1">
      <c r="A11" s="141" t="s">
        <v>81</v>
      </c>
      <c r="C11" s="129"/>
      <c r="D11" s="129"/>
      <c r="E11" s="137"/>
      <c r="F11" s="138"/>
      <c r="G11" s="138"/>
      <c r="H11" s="138"/>
      <c r="I11" s="139"/>
      <c r="J11" s="138"/>
      <c r="K11" s="138"/>
      <c r="L11" s="138"/>
      <c r="Q11" s="140"/>
    </row>
    <row r="12" spans="1:18" ht="22.5" customHeight="1">
      <c r="A12" s="121" t="s">
        <v>82</v>
      </c>
      <c r="C12" s="121"/>
      <c r="D12" s="121"/>
      <c r="E12" s="137"/>
      <c r="F12" s="138">
        <v>342772</v>
      </c>
      <c r="G12" s="138"/>
      <c r="H12" s="138">
        <v>368492</v>
      </c>
      <c r="I12" s="138"/>
      <c r="J12" s="138">
        <v>6772</v>
      </c>
      <c r="K12" s="139"/>
      <c r="L12" s="138">
        <v>5620</v>
      </c>
      <c r="Q12" s="140"/>
    </row>
    <row r="13" spans="1:18" ht="22.5" customHeight="1">
      <c r="A13" s="121" t="s">
        <v>215</v>
      </c>
      <c r="C13" s="121"/>
      <c r="D13" s="121"/>
      <c r="E13" s="137"/>
      <c r="F13" s="138">
        <v>1911945</v>
      </c>
      <c r="G13" s="138"/>
      <c r="H13" s="138">
        <v>1729589</v>
      </c>
      <c r="I13" s="138"/>
      <c r="J13" s="138">
        <v>0</v>
      </c>
      <c r="K13" s="139"/>
      <c r="L13" s="138">
        <v>-63</v>
      </c>
      <c r="Q13" s="140"/>
    </row>
    <row r="14" spans="1:18" ht="22.5" customHeight="1">
      <c r="A14" s="121" t="s">
        <v>176</v>
      </c>
      <c r="C14" s="121"/>
      <c r="D14" s="121"/>
      <c r="E14" s="137"/>
      <c r="F14" s="138">
        <v>42596</v>
      </c>
      <c r="G14" s="138"/>
      <c r="H14" s="138">
        <v>56569</v>
      </c>
      <c r="I14" s="138"/>
      <c r="J14" s="138">
        <v>6554</v>
      </c>
      <c r="K14" s="139"/>
      <c r="L14" s="138">
        <v>12423</v>
      </c>
      <c r="O14" s="131"/>
      <c r="P14" s="131"/>
      <c r="Q14" s="140"/>
    </row>
    <row r="15" spans="1:18" ht="22.5" customHeight="1">
      <c r="A15" s="121" t="s">
        <v>177</v>
      </c>
      <c r="C15" s="121"/>
      <c r="D15" s="121"/>
      <c r="E15" s="137"/>
      <c r="F15" s="138">
        <v>829</v>
      </c>
      <c r="G15" s="138"/>
      <c r="H15" s="138">
        <v>20010</v>
      </c>
      <c r="I15" s="138"/>
      <c r="J15" s="138">
        <v>0</v>
      </c>
      <c r="K15" s="139"/>
      <c r="L15" s="138">
        <v>0</v>
      </c>
      <c r="O15" s="131"/>
      <c r="P15" s="131"/>
      <c r="Q15" s="140"/>
    </row>
    <row r="16" spans="1:18" ht="22.5" customHeight="1">
      <c r="A16" s="121" t="s">
        <v>169</v>
      </c>
      <c r="C16" s="121"/>
      <c r="D16" s="121"/>
      <c r="E16" s="137"/>
      <c r="F16" s="138">
        <v>0</v>
      </c>
      <c r="G16" s="138"/>
      <c r="H16" s="138">
        <v>1503</v>
      </c>
      <c r="I16" s="138"/>
      <c r="J16" s="138">
        <v>0</v>
      </c>
      <c r="K16" s="139"/>
      <c r="L16" s="138">
        <v>0</v>
      </c>
      <c r="Q16" s="140"/>
    </row>
    <row r="17" spans="1:17" ht="22.5" customHeight="1">
      <c r="A17" s="121" t="s">
        <v>225</v>
      </c>
      <c r="C17" s="121"/>
      <c r="D17" s="121"/>
      <c r="E17" s="137"/>
      <c r="F17" s="138">
        <v>152989</v>
      </c>
      <c r="G17" s="138"/>
      <c r="H17" s="138">
        <v>5251</v>
      </c>
      <c r="I17" s="138"/>
      <c r="J17" s="138">
        <v>0</v>
      </c>
      <c r="K17" s="139"/>
      <c r="L17" s="138">
        <v>0</v>
      </c>
      <c r="Q17" s="140"/>
    </row>
    <row r="18" spans="1:17" ht="22.5" customHeight="1">
      <c r="A18" s="121" t="s">
        <v>216</v>
      </c>
      <c r="C18" s="121"/>
      <c r="D18" s="121"/>
      <c r="E18" s="137"/>
      <c r="F18" s="138">
        <v>-368</v>
      </c>
      <c r="G18" s="138"/>
      <c r="H18" s="138">
        <v>-510</v>
      </c>
      <c r="I18" s="138"/>
      <c r="J18" s="138">
        <v>0</v>
      </c>
      <c r="K18" s="139"/>
      <c r="L18" s="138">
        <v>37</v>
      </c>
      <c r="Q18" s="140"/>
    </row>
    <row r="19" spans="1:17" ht="22.5" customHeight="1">
      <c r="A19" s="121" t="s">
        <v>226</v>
      </c>
      <c r="C19" s="121"/>
      <c r="D19" s="121"/>
      <c r="E19" s="137"/>
      <c r="F19" s="138">
        <v>339</v>
      </c>
      <c r="G19" s="138"/>
      <c r="H19" s="138">
        <v>-6138</v>
      </c>
      <c r="I19" s="138"/>
      <c r="J19" s="138">
        <v>0</v>
      </c>
      <c r="K19" s="139"/>
      <c r="L19" s="138">
        <v>0</v>
      </c>
      <c r="Q19" s="140"/>
    </row>
    <row r="20" spans="1:17" ht="22.5" customHeight="1">
      <c r="A20" s="121" t="s">
        <v>178</v>
      </c>
      <c r="C20" s="121"/>
      <c r="D20" s="121"/>
      <c r="E20" s="137"/>
      <c r="F20" s="138">
        <v>0</v>
      </c>
      <c r="G20" s="138"/>
      <c r="H20" s="138">
        <v>-155651</v>
      </c>
      <c r="I20" s="138"/>
      <c r="J20" s="138">
        <v>0</v>
      </c>
      <c r="K20" s="138"/>
      <c r="L20" s="138">
        <v>0</v>
      </c>
      <c r="Q20" s="140"/>
    </row>
    <row r="21" spans="1:17" ht="22.5" customHeight="1">
      <c r="A21" s="141" t="s">
        <v>83</v>
      </c>
      <c r="C21" s="141"/>
      <c r="D21" s="141"/>
      <c r="E21" s="126"/>
      <c r="F21" s="142">
        <v>-4508899</v>
      </c>
      <c r="G21" s="142"/>
      <c r="H21" s="142">
        <v>-4003460</v>
      </c>
      <c r="I21" s="142"/>
      <c r="J21" s="142">
        <v>83235</v>
      </c>
      <c r="K21" s="143"/>
      <c r="L21" s="142">
        <v>104052</v>
      </c>
      <c r="M21" s="144"/>
      <c r="N21" s="145"/>
      <c r="O21" s="146"/>
      <c r="Q21" s="140"/>
    </row>
    <row r="22" spans="1:17" ht="22.5" customHeight="1">
      <c r="A22" s="141" t="s">
        <v>84</v>
      </c>
      <c r="C22" s="141"/>
      <c r="D22" s="141"/>
      <c r="E22" s="126"/>
      <c r="F22" s="142">
        <v>-850142</v>
      </c>
      <c r="G22" s="142"/>
      <c r="H22" s="142">
        <v>-1308196</v>
      </c>
      <c r="I22" s="142"/>
      <c r="J22" s="142">
        <v>-406593</v>
      </c>
      <c r="K22" s="143"/>
      <c r="L22" s="142">
        <v>-1433879</v>
      </c>
      <c r="M22" s="138"/>
      <c r="N22" s="146"/>
      <c r="O22" s="146"/>
      <c r="Q22" s="140"/>
    </row>
    <row r="23" spans="1:17" ht="22.5" customHeight="1">
      <c r="A23" s="141" t="s">
        <v>85</v>
      </c>
      <c r="C23" s="141"/>
      <c r="D23" s="141"/>
      <c r="E23" s="126"/>
      <c r="F23" s="142">
        <v>4698452</v>
      </c>
      <c r="G23" s="142"/>
      <c r="H23" s="142">
        <v>4213449</v>
      </c>
      <c r="I23" s="142"/>
      <c r="J23" s="142">
        <v>17</v>
      </c>
      <c r="K23" s="143"/>
      <c r="L23" s="142">
        <v>17</v>
      </c>
      <c r="M23" s="144"/>
      <c r="N23" s="146"/>
      <c r="O23" s="146"/>
      <c r="Q23" s="140"/>
    </row>
    <row r="24" spans="1:17" ht="22.5" customHeight="1">
      <c r="A24" s="141" t="s">
        <v>86</v>
      </c>
      <c r="C24" s="141"/>
      <c r="D24" s="141"/>
      <c r="E24" s="126"/>
      <c r="F24" s="142">
        <v>-1707041</v>
      </c>
      <c r="G24" s="142"/>
      <c r="H24" s="142">
        <v>-1852064</v>
      </c>
      <c r="I24" s="142"/>
      <c r="J24" s="142">
        <v>-61279</v>
      </c>
      <c r="K24" s="143"/>
      <c r="L24" s="142">
        <v>-61118</v>
      </c>
      <c r="M24" s="144"/>
      <c r="Q24" s="140"/>
    </row>
    <row r="25" spans="1:17" ht="22.5" customHeight="1">
      <c r="A25" s="141" t="s">
        <v>200</v>
      </c>
      <c r="C25" s="141"/>
      <c r="D25" s="141"/>
      <c r="E25" s="126"/>
      <c r="F25" s="142">
        <v>45326</v>
      </c>
      <c r="G25" s="142"/>
      <c r="H25" s="142">
        <v>0</v>
      </c>
      <c r="I25" s="142"/>
      <c r="J25" s="142">
        <v>11373</v>
      </c>
      <c r="K25" s="143"/>
      <c r="L25" s="142">
        <v>0</v>
      </c>
      <c r="M25" s="144"/>
      <c r="Q25" s="140"/>
    </row>
    <row r="26" spans="1:17" ht="22.5" customHeight="1">
      <c r="A26" s="141" t="s">
        <v>87</v>
      </c>
      <c r="C26" s="141"/>
      <c r="D26" s="141"/>
      <c r="E26" s="126"/>
      <c r="F26" s="147">
        <v>-163579</v>
      </c>
      <c r="G26" s="142"/>
      <c r="H26" s="147">
        <v>-606025</v>
      </c>
      <c r="I26" s="142"/>
      <c r="J26" s="147">
        <v>-7317</v>
      </c>
      <c r="K26" s="143"/>
      <c r="L26" s="147">
        <v>-9216</v>
      </c>
      <c r="Q26" s="140"/>
    </row>
    <row r="27" spans="1:17" ht="22.5" customHeight="1">
      <c r="A27" s="148" t="s">
        <v>88</v>
      </c>
      <c r="C27" s="129"/>
      <c r="D27" s="129"/>
      <c r="E27" s="137"/>
      <c r="F27" s="138"/>
      <c r="G27" s="138"/>
      <c r="H27" s="138"/>
      <c r="I27" s="139"/>
      <c r="J27" s="138"/>
      <c r="K27" s="138"/>
      <c r="L27" s="138"/>
      <c r="Q27" s="140"/>
    </row>
    <row r="28" spans="1:17" ht="22.5" customHeight="1">
      <c r="A28" s="148" t="s">
        <v>89</v>
      </c>
      <c r="C28" s="129"/>
      <c r="D28" s="129"/>
      <c r="E28" s="137"/>
      <c r="F28" s="138">
        <f>SUM(F9:F26)</f>
        <v>1398639</v>
      </c>
      <c r="G28" s="138"/>
      <c r="H28" s="138">
        <f>SUM(H9:H26)</f>
        <v>540742</v>
      </c>
      <c r="I28" s="139"/>
      <c r="J28" s="138">
        <f>SUM(J9:J26)</f>
        <v>-78689</v>
      </c>
      <c r="K28" s="138"/>
      <c r="L28" s="138">
        <f>SUM(L9:L26)</f>
        <v>-83321</v>
      </c>
      <c r="Q28" s="140"/>
    </row>
    <row r="29" spans="1:17" ht="22.5" customHeight="1">
      <c r="A29" s="141" t="s">
        <v>90</v>
      </c>
      <c r="C29" s="137"/>
      <c r="D29" s="137"/>
      <c r="E29" s="137"/>
      <c r="F29" s="138"/>
      <c r="G29" s="138"/>
      <c r="H29" s="138"/>
      <c r="I29" s="139"/>
      <c r="J29" s="138"/>
      <c r="K29" s="138"/>
      <c r="L29" s="138"/>
      <c r="Q29" s="140"/>
    </row>
    <row r="30" spans="1:17" ht="22.5" customHeight="1">
      <c r="A30" s="121" t="s">
        <v>91</v>
      </c>
      <c r="C30" s="129"/>
      <c r="D30" s="129"/>
      <c r="E30" s="137"/>
      <c r="F30" s="138">
        <v>9475815</v>
      </c>
      <c r="G30" s="138"/>
      <c r="H30" s="138">
        <v>9943881</v>
      </c>
      <c r="I30" s="138"/>
      <c r="J30" s="138">
        <v>78</v>
      </c>
      <c r="K30" s="142"/>
      <c r="L30" s="138">
        <v>5790</v>
      </c>
      <c r="Q30" s="140"/>
    </row>
    <row r="31" spans="1:17" ht="22.5" customHeight="1">
      <c r="A31" s="149" t="s">
        <v>145</v>
      </c>
      <c r="C31" s="129"/>
      <c r="D31" s="129"/>
      <c r="E31" s="137"/>
      <c r="F31" s="138">
        <v>-220860</v>
      </c>
      <c r="G31" s="138"/>
      <c r="H31" s="138">
        <v>-102771</v>
      </c>
      <c r="I31" s="138"/>
      <c r="J31" s="142">
        <v>0</v>
      </c>
      <c r="K31" s="142"/>
      <c r="L31" s="142">
        <v>0</v>
      </c>
      <c r="Q31" s="140"/>
    </row>
    <row r="32" spans="1:17" ht="22.5" customHeight="1">
      <c r="A32" s="121" t="s">
        <v>92</v>
      </c>
      <c r="C32" s="129"/>
      <c r="D32" s="129"/>
      <c r="E32" s="137"/>
      <c r="F32" s="138">
        <v>-19625490</v>
      </c>
      <c r="G32" s="138"/>
      <c r="H32" s="138">
        <v>-11826361</v>
      </c>
      <c r="I32" s="138"/>
      <c r="J32" s="142">
        <v>0</v>
      </c>
      <c r="K32" s="142"/>
      <c r="L32" s="142">
        <v>0</v>
      </c>
      <c r="Q32" s="140"/>
    </row>
    <row r="33" spans="1:17" ht="22.5" customHeight="1">
      <c r="A33" s="121" t="s">
        <v>93</v>
      </c>
      <c r="C33" s="129"/>
      <c r="D33" s="129"/>
      <c r="E33" s="137"/>
      <c r="F33" s="138">
        <v>-10446</v>
      </c>
      <c r="G33" s="138"/>
      <c r="H33" s="138">
        <v>1705</v>
      </c>
      <c r="I33" s="138"/>
      <c r="J33" s="142">
        <v>0</v>
      </c>
      <c r="K33" s="142"/>
      <c r="L33" s="142">
        <v>0</v>
      </c>
      <c r="Q33" s="140"/>
    </row>
    <row r="34" spans="1:17" ht="22.5" customHeight="1">
      <c r="A34" s="121" t="s">
        <v>94</v>
      </c>
      <c r="C34" s="129"/>
      <c r="D34" s="129"/>
      <c r="E34" s="137"/>
      <c r="F34" s="138">
        <v>25296</v>
      </c>
      <c r="G34" s="138"/>
      <c r="H34" s="138">
        <v>-145427</v>
      </c>
      <c r="I34" s="138"/>
      <c r="J34" s="142">
        <v>0</v>
      </c>
      <c r="K34" s="142"/>
      <c r="L34" s="142">
        <v>0</v>
      </c>
      <c r="Q34" s="140"/>
    </row>
    <row r="35" spans="1:17" ht="22.5" customHeight="1">
      <c r="A35" s="121" t="s">
        <v>95</v>
      </c>
      <c r="C35" s="129"/>
      <c r="D35" s="129"/>
      <c r="E35" s="137"/>
      <c r="F35" s="138">
        <v>-418802</v>
      </c>
      <c r="G35" s="138"/>
      <c r="H35" s="138">
        <v>75209</v>
      </c>
      <c r="I35" s="138"/>
      <c r="J35" s="138">
        <v>5854</v>
      </c>
      <c r="K35" s="142"/>
      <c r="L35" s="138">
        <v>-217</v>
      </c>
      <c r="Q35" s="140"/>
    </row>
    <row r="36" spans="1:17" ht="22.5" customHeight="1">
      <c r="A36" s="121" t="s">
        <v>96</v>
      </c>
      <c r="C36" s="141"/>
      <c r="D36" s="141"/>
      <c r="E36" s="126"/>
      <c r="F36" s="138"/>
      <c r="G36" s="138"/>
      <c r="H36" s="138"/>
      <c r="I36" s="138"/>
      <c r="J36" s="138"/>
      <c r="K36" s="140"/>
      <c r="L36" s="142"/>
      <c r="Q36" s="140"/>
    </row>
    <row r="37" spans="1:17" ht="22.5" customHeight="1">
      <c r="A37" s="121" t="s">
        <v>97</v>
      </c>
      <c r="C37" s="141"/>
      <c r="D37" s="141"/>
      <c r="E37" s="126"/>
      <c r="F37" s="138">
        <v>17846756</v>
      </c>
      <c r="G37" s="138"/>
      <c r="H37" s="138">
        <v>-2710081</v>
      </c>
      <c r="I37" s="140"/>
      <c r="J37" s="142">
        <v>0</v>
      </c>
      <c r="K37" s="150"/>
      <c r="L37" s="142">
        <v>0</v>
      </c>
      <c r="Q37" s="140"/>
    </row>
    <row r="38" spans="1:17" ht="22.5" customHeight="1">
      <c r="A38" s="121" t="s">
        <v>91</v>
      </c>
      <c r="C38" s="141"/>
      <c r="D38" s="141"/>
      <c r="E38" s="126"/>
      <c r="F38" s="138">
        <v>924158</v>
      </c>
      <c r="G38" s="138"/>
      <c r="H38" s="138">
        <v>1074246</v>
      </c>
      <c r="I38" s="142"/>
      <c r="J38" s="138">
        <v>4612000</v>
      </c>
      <c r="K38" s="143"/>
      <c r="L38" s="138">
        <v>90000</v>
      </c>
      <c r="Q38" s="140"/>
    </row>
    <row r="39" spans="1:17" ht="22.5" customHeight="1">
      <c r="A39" s="121" t="s">
        <v>98</v>
      </c>
      <c r="C39" s="141"/>
      <c r="D39" s="141"/>
      <c r="E39" s="129"/>
      <c r="F39" s="138">
        <v>347649</v>
      </c>
      <c r="G39" s="138"/>
      <c r="H39" s="138">
        <v>-602419</v>
      </c>
      <c r="I39" s="138"/>
      <c r="J39" s="142">
        <v>0</v>
      </c>
      <c r="K39" s="139"/>
      <c r="L39" s="142">
        <v>0</v>
      </c>
      <c r="Q39" s="140"/>
    </row>
    <row r="40" spans="1:17" ht="22.5" customHeight="1">
      <c r="A40" s="121" t="s">
        <v>99</v>
      </c>
      <c r="C40" s="141"/>
      <c r="D40" s="141"/>
      <c r="E40" s="126"/>
      <c r="F40" s="138">
        <v>-4108098</v>
      </c>
      <c r="G40" s="138"/>
      <c r="H40" s="138">
        <v>4181997</v>
      </c>
      <c r="I40" s="140"/>
      <c r="J40" s="140">
        <v>-2489901</v>
      </c>
      <c r="K40" s="150"/>
      <c r="L40" s="140">
        <v>1537332</v>
      </c>
      <c r="Q40" s="140"/>
    </row>
    <row r="41" spans="1:17" ht="22.5" customHeight="1">
      <c r="A41" s="121" t="s">
        <v>100</v>
      </c>
      <c r="C41" s="138"/>
      <c r="D41" s="138"/>
      <c r="E41" s="137"/>
      <c r="F41" s="138">
        <v>97077</v>
      </c>
      <c r="G41" s="138"/>
      <c r="H41" s="138">
        <v>149147</v>
      </c>
      <c r="I41" s="138"/>
      <c r="J41" s="138">
        <v>11166</v>
      </c>
      <c r="K41" s="139"/>
      <c r="L41" s="138">
        <v>20848</v>
      </c>
      <c r="Q41" s="140"/>
    </row>
    <row r="42" spans="1:17" ht="22.5" customHeight="1">
      <c r="A42" s="121" t="s">
        <v>101</v>
      </c>
      <c r="C42" s="141"/>
      <c r="D42" s="141"/>
      <c r="E42" s="126"/>
      <c r="F42" s="138">
        <v>-28718</v>
      </c>
      <c r="G42" s="138"/>
      <c r="H42" s="138">
        <v>-3651</v>
      </c>
      <c r="I42" s="140"/>
      <c r="J42" s="142">
        <v>-9011</v>
      </c>
      <c r="K42" s="150"/>
      <c r="L42" s="138">
        <v>-909</v>
      </c>
      <c r="Q42" s="140"/>
    </row>
    <row r="43" spans="1:17" ht="22.5" customHeight="1">
      <c r="A43" s="121" t="s">
        <v>170</v>
      </c>
      <c r="C43" s="141"/>
      <c r="D43" s="141"/>
      <c r="E43" s="126"/>
      <c r="F43" s="138">
        <v>23449</v>
      </c>
      <c r="G43" s="138"/>
      <c r="H43" s="138">
        <v>36002</v>
      </c>
      <c r="I43" s="140"/>
      <c r="J43" s="142">
        <v>0</v>
      </c>
      <c r="K43" s="150"/>
      <c r="L43" s="140">
        <v>0</v>
      </c>
      <c r="Q43" s="140"/>
    </row>
    <row r="44" spans="1:17" ht="22.5" customHeight="1">
      <c r="A44" s="121" t="s">
        <v>102</v>
      </c>
      <c r="C44" s="141"/>
      <c r="D44" s="141"/>
      <c r="E44" s="126"/>
      <c r="F44" s="138">
        <v>118796</v>
      </c>
      <c r="G44" s="138"/>
      <c r="H44" s="138">
        <v>75488</v>
      </c>
      <c r="I44" s="140"/>
      <c r="J44" s="142">
        <v>0</v>
      </c>
      <c r="K44" s="150"/>
      <c r="L44" s="140">
        <v>0</v>
      </c>
      <c r="Q44" s="140"/>
    </row>
    <row r="45" spans="1:17" ht="22.5" customHeight="1">
      <c r="A45" s="141" t="s">
        <v>103</v>
      </c>
      <c r="C45" s="141"/>
      <c r="D45" s="141"/>
      <c r="E45" s="126"/>
      <c r="F45" s="138">
        <v>250665</v>
      </c>
      <c r="G45" s="138"/>
      <c r="H45" s="138">
        <v>-206072</v>
      </c>
      <c r="I45" s="140"/>
      <c r="J45" s="138">
        <v>-23410</v>
      </c>
      <c r="K45" s="150"/>
      <c r="L45" s="138">
        <v>-33941</v>
      </c>
      <c r="Q45" s="140"/>
    </row>
    <row r="46" spans="1:17" ht="22.5" customHeight="1">
      <c r="A46" s="148" t="s">
        <v>230</v>
      </c>
      <c r="C46" s="141"/>
      <c r="D46" s="141"/>
      <c r="E46" s="126"/>
      <c r="F46" s="151">
        <f>SUM(F28:F45)</f>
        <v>6095886</v>
      </c>
      <c r="G46" s="142"/>
      <c r="H46" s="151">
        <f>SUM(H28:H45)</f>
        <v>481635</v>
      </c>
      <c r="I46" s="143"/>
      <c r="J46" s="151">
        <f>SUM(J28:J45)</f>
        <v>2028087</v>
      </c>
      <c r="K46" s="140"/>
      <c r="L46" s="151">
        <f>SUM(L28:L45)</f>
        <v>1535582</v>
      </c>
      <c r="Q46" s="140"/>
    </row>
    <row r="47" spans="1:17" ht="22.5" customHeight="1">
      <c r="A47" s="141"/>
      <c r="C47" s="107"/>
      <c r="D47" s="107"/>
      <c r="E47" s="152"/>
      <c r="F47" s="108"/>
      <c r="G47" s="108"/>
      <c r="H47" s="108"/>
      <c r="I47" s="108"/>
      <c r="J47" s="108"/>
      <c r="K47" s="108"/>
      <c r="L47" s="139"/>
      <c r="Q47" s="140"/>
    </row>
    <row r="48" spans="1:17" ht="22.5" customHeight="1">
      <c r="A48" s="141" t="s">
        <v>14</v>
      </c>
      <c r="C48" s="107"/>
      <c r="D48" s="107"/>
      <c r="E48" s="152"/>
      <c r="F48" s="109"/>
      <c r="G48" s="109"/>
      <c r="H48" s="109"/>
      <c r="I48" s="109"/>
      <c r="J48" s="109"/>
      <c r="K48" s="109"/>
      <c r="L48" s="109"/>
      <c r="Q48" s="140"/>
    </row>
    <row r="49" spans="1:18" s="125" customFormat="1" ht="24" customHeight="1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53" t="s">
        <v>185</v>
      </c>
      <c r="Q49" s="140"/>
    </row>
    <row r="50" spans="1:18" s="125" customFormat="1" ht="24" customHeight="1">
      <c r="A50" s="148" t="s">
        <v>0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Q50" s="140"/>
    </row>
    <row r="51" spans="1:18" ht="24" customHeight="1">
      <c r="A51" s="127" t="s">
        <v>104</v>
      </c>
      <c r="B51" s="127"/>
      <c r="C51" s="110"/>
      <c r="D51" s="110"/>
      <c r="E51" s="154"/>
      <c r="F51" s="110"/>
      <c r="G51" s="110"/>
      <c r="H51" s="110"/>
      <c r="I51" s="110"/>
      <c r="J51" s="110"/>
      <c r="K51" s="111"/>
      <c r="L51" s="110"/>
      <c r="Q51" s="140"/>
    </row>
    <row r="52" spans="1:18" ht="24" customHeight="1">
      <c r="A52" s="127" t="s">
        <v>204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Q52" s="140"/>
    </row>
    <row r="53" spans="1:18" ht="24" customHeight="1">
      <c r="C53" s="19"/>
      <c r="D53" s="19"/>
      <c r="E53" s="131"/>
      <c r="G53" s="104"/>
      <c r="H53" s="104"/>
      <c r="I53" s="104"/>
      <c r="J53" s="104"/>
      <c r="L53" s="19" t="s">
        <v>2</v>
      </c>
      <c r="Q53" s="140"/>
    </row>
    <row r="54" spans="1:18" ht="24" customHeight="1">
      <c r="C54" s="19"/>
      <c r="D54" s="19"/>
      <c r="E54" s="131"/>
      <c r="F54" s="170" t="s">
        <v>3</v>
      </c>
      <c r="G54" s="170"/>
      <c r="H54" s="170"/>
      <c r="I54" s="104"/>
      <c r="J54" s="165" t="s">
        <v>4</v>
      </c>
      <c r="K54" s="165"/>
      <c r="L54" s="165"/>
      <c r="Q54" s="140"/>
    </row>
    <row r="55" spans="1:18" ht="24" customHeight="1">
      <c r="C55" s="19"/>
      <c r="D55" s="155" t="s">
        <v>5</v>
      </c>
      <c r="E55" s="133"/>
      <c r="F55" s="134" t="s">
        <v>186</v>
      </c>
      <c r="G55" s="135"/>
      <c r="H55" s="134" t="s">
        <v>166</v>
      </c>
      <c r="I55" s="103"/>
      <c r="J55" s="134" t="s">
        <v>186</v>
      </c>
      <c r="K55" s="135"/>
      <c r="L55" s="134" t="s">
        <v>166</v>
      </c>
      <c r="Q55" s="140"/>
    </row>
    <row r="56" spans="1:18" ht="24" customHeight="1">
      <c r="A56" s="148" t="s">
        <v>105</v>
      </c>
      <c r="C56" s="19"/>
      <c r="D56" s="19"/>
      <c r="E56" s="126"/>
      <c r="F56" s="142"/>
      <c r="G56" s="142"/>
      <c r="H56" s="142"/>
      <c r="I56" s="142"/>
      <c r="J56" s="142"/>
      <c r="K56" s="140"/>
      <c r="L56" s="142"/>
      <c r="N56" s="141"/>
      <c r="P56" s="156"/>
      <c r="Q56" s="140"/>
      <c r="R56" s="138"/>
    </row>
    <row r="57" spans="1:18" ht="24" customHeight="1">
      <c r="A57" s="141" t="s">
        <v>164</v>
      </c>
      <c r="C57" s="19"/>
      <c r="D57" s="19"/>
      <c r="E57" s="126"/>
      <c r="F57" s="142"/>
      <c r="G57" s="142"/>
      <c r="H57" s="138"/>
      <c r="I57" s="142"/>
      <c r="J57" s="138"/>
      <c r="K57" s="140"/>
      <c r="L57" s="138"/>
      <c r="N57" s="141"/>
      <c r="P57" s="156"/>
      <c r="Q57" s="140"/>
      <c r="R57" s="138"/>
    </row>
    <row r="58" spans="1:18" ht="24" customHeight="1">
      <c r="A58" s="141" t="s">
        <v>151</v>
      </c>
      <c r="C58" s="19"/>
      <c r="D58" s="19"/>
      <c r="E58" s="126"/>
      <c r="F58" s="142">
        <v>4531863</v>
      </c>
      <c r="G58" s="142"/>
      <c r="H58" s="142">
        <v>13206711</v>
      </c>
      <c r="J58" s="138">
        <v>0</v>
      </c>
      <c r="L58" s="138">
        <v>84100</v>
      </c>
      <c r="N58" s="141"/>
      <c r="P58" s="156"/>
      <c r="Q58" s="140"/>
      <c r="R58" s="138"/>
    </row>
    <row r="59" spans="1:18" ht="24" customHeight="1">
      <c r="A59" s="141" t="s">
        <v>227</v>
      </c>
      <c r="C59" s="19"/>
      <c r="D59" s="19"/>
      <c r="E59" s="126"/>
      <c r="F59" s="142"/>
      <c r="G59" s="142"/>
      <c r="H59" s="129"/>
      <c r="I59" s="129"/>
      <c r="J59" s="129"/>
      <c r="K59" s="129"/>
      <c r="L59" s="129"/>
      <c r="N59" s="141"/>
      <c r="P59" s="156"/>
      <c r="Q59" s="140"/>
      <c r="R59" s="138"/>
    </row>
    <row r="60" spans="1:18" ht="24" customHeight="1">
      <c r="A60" s="141" t="s">
        <v>228</v>
      </c>
      <c r="C60" s="19"/>
      <c r="D60" s="19"/>
      <c r="E60" s="126"/>
      <c r="F60" s="142">
        <v>383578</v>
      </c>
      <c r="G60" s="142"/>
      <c r="H60" s="142">
        <v>545869</v>
      </c>
      <c r="I60" s="142"/>
      <c r="J60" s="138">
        <v>182699</v>
      </c>
      <c r="K60" s="140"/>
      <c r="L60" s="138">
        <v>30127</v>
      </c>
      <c r="N60" s="141"/>
      <c r="P60" s="156"/>
      <c r="Q60" s="140"/>
      <c r="R60" s="138"/>
    </row>
    <row r="61" spans="1:18" ht="24" customHeight="1">
      <c r="A61" s="141" t="s">
        <v>106</v>
      </c>
      <c r="C61" s="156"/>
      <c r="D61" s="156"/>
      <c r="E61" s="126"/>
      <c r="F61" s="142">
        <v>567988</v>
      </c>
      <c r="G61" s="142"/>
      <c r="H61" s="142">
        <v>730398</v>
      </c>
      <c r="I61" s="143"/>
      <c r="J61" s="142">
        <v>0</v>
      </c>
      <c r="K61" s="140"/>
      <c r="L61" s="142">
        <v>2137</v>
      </c>
      <c r="N61" s="141"/>
      <c r="P61" s="156"/>
      <c r="Q61" s="140"/>
      <c r="R61" s="138"/>
    </row>
    <row r="62" spans="1:18" ht="24" customHeight="1">
      <c r="A62" s="141" t="s">
        <v>107</v>
      </c>
      <c r="C62" s="156"/>
      <c r="D62" s="156"/>
      <c r="E62" s="126"/>
      <c r="F62" s="138">
        <v>850142</v>
      </c>
      <c r="G62" s="142"/>
      <c r="H62" s="138">
        <v>968199</v>
      </c>
      <c r="I62" s="143"/>
      <c r="J62" s="142">
        <v>305568</v>
      </c>
      <c r="K62" s="140"/>
      <c r="L62" s="142">
        <v>37829</v>
      </c>
      <c r="N62" s="141"/>
      <c r="P62" s="156"/>
      <c r="Q62" s="140"/>
      <c r="R62" s="138"/>
    </row>
    <row r="63" spans="1:18" ht="24" customHeight="1">
      <c r="A63" s="141" t="s">
        <v>146</v>
      </c>
      <c r="C63" s="156"/>
      <c r="D63" s="156"/>
      <c r="E63" s="126"/>
      <c r="F63" s="142">
        <v>0</v>
      </c>
      <c r="G63" s="142"/>
      <c r="H63" s="142">
        <v>0</v>
      </c>
      <c r="I63" s="143"/>
      <c r="J63" s="142">
        <v>101025</v>
      </c>
      <c r="K63" s="140"/>
      <c r="L63" s="142">
        <v>1056050</v>
      </c>
      <c r="N63" s="141"/>
      <c r="P63" s="156"/>
      <c r="Q63" s="140"/>
      <c r="R63" s="138"/>
    </row>
    <row r="64" spans="1:18" ht="24" customHeight="1">
      <c r="A64" s="141" t="s">
        <v>165</v>
      </c>
      <c r="C64" s="156"/>
      <c r="D64" s="156"/>
      <c r="E64" s="126"/>
      <c r="F64" s="138"/>
      <c r="G64" s="142"/>
      <c r="H64" s="138"/>
      <c r="I64" s="143"/>
      <c r="J64" s="142"/>
      <c r="K64" s="140"/>
      <c r="L64" s="142"/>
      <c r="N64" s="141"/>
      <c r="P64" s="156"/>
      <c r="Q64" s="140"/>
      <c r="R64" s="138"/>
    </row>
    <row r="65" spans="1:18" ht="24" customHeight="1">
      <c r="A65" s="129" t="s">
        <v>152</v>
      </c>
      <c r="C65" s="156"/>
      <c r="D65" s="156"/>
      <c r="E65" s="126"/>
      <c r="F65" s="138">
        <v>-9586337</v>
      </c>
      <c r="G65" s="142"/>
      <c r="H65" s="138">
        <v>-10391109</v>
      </c>
      <c r="J65" s="138">
        <v>0</v>
      </c>
      <c r="L65" s="138">
        <v>0</v>
      </c>
      <c r="N65" s="141"/>
      <c r="P65" s="156"/>
      <c r="Q65" s="140"/>
      <c r="R65" s="138"/>
    </row>
    <row r="66" spans="1:18" ht="24" customHeight="1">
      <c r="A66" s="141" t="s">
        <v>210</v>
      </c>
      <c r="C66" s="156"/>
      <c r="D66" s="156"/>
      <c r="E66" s="126"/>
      <c r="F66" s="138"/>
      <c r="G66" s="142"/>
      <c r="H66" s="138"/>
      <c r="J66" s="138"/>
      <c r="L66" s="138"/>
      <c r="N66" s="141"/>
      <c r="P66" s="156"/>
      <c r="Q66" s="140"/>
      <c r="R66" s="138"/>
    </row>
    <row r="67" spans="1:18" ht="24" customHeight="1">
      <c r="A67" s="129" t="s">
        <v>152</v>
      </c>
      <c r="C67" s="156"/>
      <c r="D67" s="156"/>
      <c r="E67" s="126"/>
      <c r="F67" s="138">
        <v>0</v>
      </c>
      <c r="G67" s="142"/>
      <c r="H67" s="138">
        <v>-398998</v>
      </c>
      <c r="J67" s="138">
        <v>0</v>
      </c>
      <c r="L67" s="138">
        <v>0</v>
      </c>
      <c r="N67" s="141"/>
      <c r="P67" s="156"/>
      <c r="Q67" s="140"/>
      <c r="R67" s="138"/>
    </row>
    <row r="68" spans="1:18" ht="24" customHeight="1">
      <c r="A68" s="141" t="s">
        <v>108</v>
      </c>
      <c r="C68" s="156"/>
      <c r="D68" s="156"/>
      <c r="E68" s="126"/>
      <c r="F68" s="138">
        <v>1548</v>
      </c>
      <c r="G68" s="129"/>
      <c r="H68" s="138">
        <v>1838</v>
      </c>
      <c r="I68" s="139"/>
      <c r="J68" s="138">
        <v>0</v>
      </c>
      <c r="K68" s="140"/>
      <c r="L68" s="138">
        <v>0</v>
      </c>
      <c r="N68" s="141"/>
      <c r="P68" s="141"/>
      <c r="Q68" s="140"/>
      <c r="R68" s="138"/>
    </row>
    <row r="69" spans="1:18" ht="24" customHeight="1">
      <c r="A69" s="141" t="s">
        <v>109</v>
      </c>
      <c r="C69" s="141"/>
      <c r="D69" s="141"/>
      <c r="E69" s="126"/>
      <c r="F69" s="138">
        <v>-94545</v>
      </c>
      <c r="G69" s="138"/>
      <c r="H69" s="138">
        <v>-58933</v>
      </c>
      <c r="I69" s="139"/>
      <c r="J69" s="138">
        <v>-13</v>
      </c>
      <c r="K69" s="140"/>
      <c r="L69" s="138">
        <v>-20</v>
      </c>
      <c r="N69" s="141"/>
      <c r="P69" s="141"/>
      <c r="Q69" s="140"/>
      <c r="R69" s="138"/>
    </row>
    <row r="70" spans="1:18" ht="24" customHeight="1">
      <c r="A70" s="141" t="s">
        <v>110</v>
      </c>
      <c r="B70" s="141"/>
      <c r="C70" s="129"/>
      <c r="D70" s="129"/>
      <c r="E70" s="126"/>
      <c r="F70" s="138">
        <v>-73867</v>
      </c>
      <c r="G70" s="138"/>
      <c r="H70" s="138">
        <v>-38984</v>
      </c>
      <c r="I70" s="139"/>
      <c r="J70" s="138">
        <v>-671</v>
      </c>
      <c r="K70" s="140"/>
      <c r="L70" s="138">
        <v>-399</v>
      </c>
      <c r="N70" s="141"/>
      <c r="O70" s="141"/>
      <c r="Q70" s="140"/>
      <c r="R70" s="138"/>
    </row>
    <row r="71" spans="1:18" ht="24" customHeight="1">
      <c r="A71" s="148" t="s">
        <v>111</v>
      </c>
      <c r="B71" s="141"/>
      <c r="C71" s="129"/>
      <c r="D71" s="129"/>
      <c r="E71" s="126"/>
      <c r="F71" s="157">
        <f>SUM(F57:F70)</f>
        <v>-3419630</v>
      </c>
      <c r="G71" s="138"/>
      <c r="H71" s="157">
        <f>SUM(H57:H70)</f>
        <v>4564991</v>
      </c>
      <c r="I71" s="139"/>
      <c r="J71" s="157">
        <f>SUM(J57:J70)</f>
        <v>588608</v>
      </c>
      <c r="K71" s="140"/>
      <c r="L71" s="157">
        <f>SUM(L57:L70)</f>
        <v>1209824</v>
      </c>
      <c r="Q71" s="140"/>
    </row>
    <row r="72" spans="1:18" ht="24" customHeight="1">
      <c r="A72" s="148" t="s">
        <v>112</v>
      </c>
      <c r="B72" s="141"/>
      <c r="C72" s="129"/>
      <c r="D72" s="129"/>
      <c r="E72" s="126"/>
      <c r="F72" s="138"/>
      <c r="G72" s="138"/>
      <c r="H72" s="138"/>
      <c r="I72" s="139"/>
      <c r="J72" s="139"/>
      <c r="K72" s="150"/>
      <c r="L72" s="143"/>
      <c r="Q72" s="140"/>
    </row>
    <row r="73" spans="1:18" ht="24" customHeight="1">
      <c r="A73" s="141" t="s">
        <v>160</v>
      </c>
      <c r="B73" s="141"/>
      <c r="C73" s="158"/>
      <c r="D73" s="158"/>
      <c r="E73" s="126"/>
      <c r="F73" s="138">
        <v>-187798</v>
      </c>
      <c r="G73" s="138"/>
      <c r="H73" s="138">
        <v>-205470</v>
      </c>
      <c r="I73" s="138"/>
      <c r="J73" s="142">
        <v>-4872</v>
      </c>
      <c r="K73" s="139"/>
      <c r="L73" s="142">
        <v>-4872</v>
      </c>
      <c r="Q73" s="140"/>
    </row>
    <row r="74" spans="1:18" ht="24" customHeight="1">
      <c r="A74" s="141" t="s">
        <v>211</v>
      </c>
      <c r="B74" s="141"/>
      <c r="C74" s="129"/>
      <c r="D74" s="129"/>
      <c r="E74" s="126"/>
      <c r="F74" s="142">
        <v>0</v>
      </c>
      <c r="G74" s="138"/>
      <c r="H74" s="138">
        <v>2400000</v>
      </c>
      <c r="I74" s="139"/>
      <c r="J74" s="142">
        <v>0</v>
      </c>
      <c r="K74" s="150"/>
      <c r="L74" s="159">
        <v>0</v>
      </c>
      <c r="N74" s="138"/>
      <c r="Q74" s="140"/>
    </row>
    <row r="75" spans="1:18" ht="24" customHeight="1">
      <c r="A75" s="141" t="s">
        <v>113</v>
      </c>
      <c r="B75" s="141"/>
      <c r="C75" s="129"/>
      <c r="D75" s="129"/>
      <c r="E75" s="126"/>
      <c r="F75" s="142">
        <v>-2401658</v>
      </c>
      <c r="G75" s="138"/>
      <c r="H75" s="138">
        <v>-6603301</v>
      </c>
      <c r="I75" s="139"/>
      <c r="J75" s="142">
        <v>-2400000</v>
      </c>
      <c r="K75" s="150"/>
      <c r="L75" s="142">
        <v>-1600000</v>
      </c>
      <c r="N75" s="138"/>
      <c r="Q75" s="140"/>
    </row>
    <row r="76" spans="1:18" ht="24" customHeight="1">
      <c r="A76" s="141" t="s">
        <v>212</v>
      </c>
      <c r="B76" s="141"/>
      <c r="C76" s="129"/>
      <c r="D76" s="158">
        <v>11</v>
      </c>
      <c r="E76" s="126"/>
      <c r="F76" s="142">
        <v>-211880</v>
      </c>
      <c r="G76" s="138"/>
      <c r="H76" s="138">
        <v>-1136845</v>
      </c>
      <c r="I76" s="139"/>
      <c r="J76" s="142">
        <v>-211828</v>
      </c>
      <c r="K76" s="150"/>
      <c r="L76" s="142">
        <v>-1476845</v>
      </c>
      <c r="N76" s="138"/>
      <c r="Q76" s="140"/>
    </row>
    <row r="77" spans="1:18" ht="24" customHeight="1">
      <c r="A77" s="141" t="s">
        <v>179</v>
      </c>
      <c r="B77" s="141"/>
      <c r="C77" s="129"/>
      <c r="D77" s="129"/>
      <c r="E77" s="126"/>
      <c r="F77" s="142">
        <v>0</v>
      </c>
      <c r="G77" s="138"/>
      <c r="H77" s="142">
        <v>336305</v>
      </c>
      <c r="I77" s="139"/>
      <c r="J77" s="142">
        <v>0</v>
      </c>
      <c r="K77" s="150"/>
      <c r="L77" s="142">
        <v>336305</v>
      </c>
      <c r="N77" s="138"/>
      <c r="Q77" s="140"/>
    </row>
    <row r="78" spans="1:18" ht="24" customHeight="1">
      <c r="A78" s="148" t="s">
        <v>198</v>
      </c>
      <c r="B78" s="141"/>
      <c r="C78" s="129"/>
      <c r="D78" s="129"/>
      <c r="E78" s="126"/>
      <c r="F78" s="160">
        <f>SUM(F73:F77)</f>
        <v>-2801336</v>
      </c>
      <c r="G78" s="140"/>
      <c r="H78" s="160">
        <f>SUM(H73:H77)</f>
        <v>-5209311</v>
      </c>
      <c r="I78" s="150"/>
      <c r="J78" s="160">
        <f>SUM(J73:J77)</f>
        <v>-2616700</v>
      </c>
      <c r="K78" s="140"/>
      <c r="L78" s="160">
        <f>SUM(L73:L77)</f>
        <v>-2745412</v>
      </c>
      <c r="Q78" s="140"/>
    </row>
    <row r="79" spans="1:18" ht="24" customHeight="1">
      <c r="A79" s="161" t="s">
        <v>231</v>
      </c>
      <c r="C79" s="141"/>
      <c r="D79" s="141"/>
      <c r="E79" s="126"/>
      <c r="F79" s="142">
        <f>SUM(F46,F71,F78)</f>
        <v>-125080</v>
      </c>
      <c r="G79" s="142"/>
      <c r="H79" s="142">
        <f>SUM(H46,H71,H78)</f>
        <v>-162685</v>
      </c>
      <c r="I79" s="143"/>
      <c r="J79" s="142">
        <f>SUM(J46,J71,J78)</f>
        <v>-5</v>
      </c>
      <c r="K79" s="140"/>
      <c r="L79" s="142">
        <f>SUM(L46,L71,L78)</f>
        <v>-6</v>
      </c>
      <c r="Q79" s="140"/>
    </row>
    <row r="80" spans="1:18" ht="24" customHeight="1">
      <c r="A80" s="148" t="s">
        <v>114</v>
      </c>
      <c r="C80" s="141"/>
      <c r="D80" s="141"/>
      <c r="E80" s="126"/>
      <c r="F80" s="147">
        <v>717883</v>
      </c>
      <c r="G80" s="142"/>
      <c r="H80" s="147">
        <v>801515</v>
      </c>
      <c r="I80" s="142"/>
      <c r="J80" s="147">
        <v>9</v>
      </c>
      <c r="K80" s="143"/>
      <c r="L80" s="147">
        <v>10</v>
      </c>
      <c r="Q80" s="140"/>
    </row>
    <row r="81" spans="1:17" ht="24" customHeight="1" thickBot="1">
      <c r="A81" s="148" t="s">
        <v>205</v>
      </c>
      <c r="C81" s="141"/>
      <c r="D81" s="141"/>
      <c r="E81" s="126"/>
      <c r="F81" s="162">
        <f>F79+F80</f>
        <v>592803</v>
      </c>
      <c r="G81" s="142"/>
      <c r="H81" s="162">
        <f>H79+H80</f>
        <v>638830</v>
      </c>
      <c r="I81" s="143"/>
      <c r="J81" s="162">
        <f>J79+J80</f>
        <v>4</v>
      </c>
      <c r="K81" s="140"/>
      <c r="L81" s="162">
        <f>L79+L80</f>
        <v>4</v>
      </c>
      <c r="Q81" s="140"/>
    </row>
    <row r="82" spans="1:17" ht="24" customHeight="1" thickTop="1">
      <c r="A82" s="141"/>
      <c r="C82" s="141"/>
      <c r="D82" s="141"/>
      <c r="E82" s="126"/>
      <c r="F82" s="142">
        <f>SUM(F81-BS!F10)</f>
        <v>0</v>
      </c>
      <c r="G82" s="142"/>
      <c r="H82" s="142">
        <f>SUM(H81-638830)</f>
        <v>0</v>
      </c>
      <c r="I82" s="143"/>
      <c r="J82" s="142">
        <f>SUM(J81-BS!J10)</f>
        <v>0</v>
      </c>
      <c r="K82" s="140"/>
      <c r="L82" s="142">
        <f>SUM(L81-4)</f>
        <v>0</v>
      </c>
      <c r="Q82" s="140"/>
    </row>
    <row r="83" spans="1:17" ht="24" customHeight="1">
      <c r="A83" s="148" t="s">
        <v>115</v>
      </c>
      <c r="C83" s="141"/>
      <c r="D83" s="141"/>
      <c r="E83" s="126"/>
      <c r="F83" s="150"/>
      <c r="G83" s="150"/>
      <c r="H83" s="150"/>
      <c r="I83" s="150"/>
      <c r="J83" s="150"/>
      <c r="K83" s="150"/>
      <c r="L83" s="150"/>
      <c r="Q83" s="140"/>
    </row>
    <row r="84" spans="1:17" ht="24" customHeight="1">
      <c r="A84" s="121" t="s">
        <v>116</v>
      </c>
      <c r="C84" s="141"/>
      <c r="D84" s="141"/>
      <c r="E84" s="126"/>
      <c r="F84" s="150"/>
      <c r="G84" s="150"/>
      <c r="H84" s="140"/>
      <c r="I84" s="150"/>
      <c r="J84" s="112"/>
      <c r="K84" s="150"/>
      <c r="L84" s="112"/>
      <c r="Q84" s="140"/>
    </row>
    <row r="85" spans="1:17" ht="24" customHeight="1">
      <c r="A85" s="121" t="s">
        <v>155</v>
      </c>
      <c r="C85" s="141"/>
      <c r="D85" s="141"/>
      <c r="E85" s="126"/>
      <c r="F85" s="140">
        <v>108314</v>
      </c>
      <c r="G85" s="140"/>
      <c r="H85" s="140">
        <v>71382</v>
      </c>
      <c r="I85" s="140"/>
      <c r="J85" s="112">
        <v>5681</v>
      </c>
      <c r="K85" s="140"/>
      <c r="L85" s="112">
        <v>0</v>
      </c>
      <c r="Q85" s="140"/>
    </row>
    <row r="86" spans="1:17" ht="24" customHeight="1">
      <c r="A86" s="121" t="s">
        <v>117</v>
      </c>
      <c r="C86" s="141"/>
      <c r="D86" s="141"/>
      <c r="E86" s="126"/>
      <c r="F86" s="93">
        <v>9824</v>
      </c>
      <c r="G86" s="140"/>
      <c r="H86" s="104">
        <v>15919</v>
      </c>
      <c r="I86" s="140"/>
      <c r="J86" s="112">
        <v>0</v>
      </c>
      <c r="K86" s="140"/>
      <c r="L86" s="112">
        <v>0</v>
      </c>
      <c r="Q86" s="140"/>
    </row>
    <row r="87" spans="1:17" ht="24" customHeight="1">
      <c r="A87" s="121" t="s">
        <v>217</v>
      </c>
      <c r="C87" s="141"/>
      <c r="D87" s="141"/>
      <c r="E87" s="126"/>
      <c r="F87" s="93">
        <v>0</v>
      </c>
      <c r="G87" s="140"/>
      <c r="H87" s="93">
        <v>0</v>
      </c>
      <c r="I87" s="140"/>
      <c r="J87" s="112">
        <v>0</v>
      </c>
      <c r="K87" s="140"/>
      <c r="L87" s="112">
        <v>340000</v>
      </c>
      <c r="Q87" s="140"/>
    </row>
    <row r="88" spans="1:17" ht="24" customHeight="1">
      <c r="A88" s="121" t="s">
        <v>199</v>
      </c>
      <c r="C88" s="141"/>
      <c r="D88" s="141"/>
      <c r="E88" s="126"/>
      <c r="F88" s="93">
        <v>346091</v>
      </c>
      <c r="G88" s="140"/>
      <c r="H88" s="93">
        <v>0</v>
      </c>
      <c r="I88" s="140"/>
      <c r="J88" s="112">
        <v>0</v>
      </c>
      <c r="K88" s="140"/>
      <c r="L88" s="112">
        <v>0</v>
      </c>
      <c r="Q88" s="140"/>
    </row>
    <row r="89" spans="1:17" ht="24" customHeight="1">
      <c r="A89" s="121"/>
      <c r="C89" s="141"/>
      <c r="D89" s="141"/>
      <c r="E89" s="163"/>
      <c r="F89" s="107"/>
      <c r="G89" s="107"/>
      <c r="H89" s="112"/>
      <c r="I89" s="107"/>
      <c r="J89" s="112"/>
      <c r="K89" s="129"/>
      <c r="L89" s="112"/>
    </row>
    <row r="90" spans="1:17" ht="24" customHeight="1">
      <c r="A90" s="141" t="s">
        <v>14</v>
      </c>
      <c r="C90" s="129"/>
      <c r="D90" s="129"/>
      <c r="E90" s="131"/>
      <c r="G90" s="104"/>
      <c r="H90" s="104"/>
      <c r="I90" s="104"/>
      <c r="J90" s="104"/>
      <c r="K90" s="129"/>
      <c r="L90" s="104"/>
    </row>
    <row r="91" spans="1:17" ht="24" customHeight="1">
      <c r="F91" s="21"/>
      <c r="G91" s="21"/>
    </row>
    <row r="92" spans="1:17" ht="24" customHeight="1">
      <c r="H92" s="113"/>
      <c r="I92" s="81"/>
      <c r="J92" s="81"/>
      <c r="K92" s="81"/>
      <c r="L92" s="113"/>
    </row>
    <row r="93" spans="1:17" ht="24" customHeight="1">
      <c r="H93" s="113"/>
      <c r="I93" s="81"/>
      <c r="J93" s="81"/>
      <c r="K93" s="81"/>
      <c r="L93" s="113"/>
    </row>
    <row r="94" spans="1:17" ht="24" customHeight="1">
      <c r="H94" s="113"/>
      <c r="I94" s="81"/>
      <c r="J94" s="81"/>
      <c r="K94" s="81"/>
      <c r="L94" s="113"/>
    </row>
    <row r="95" spans="1:17" ht="24" customHeight="1">
      <c r="H95" s="113"/>
      <c r="I95" s="81"/>
      <c r="J95" s="81"/>
      <c r="K95" s="81"/>
      <c r="L95" s="113"/>
    </row>
    <row r="96" spans="1:17" ht="24" customHeight="1">
      <c r="H96" s="113"/>
      <c r="I96" s="81"/>
      <c r="J96" s="81"/>
      <c r="K96" s="81"/>
      <c r="L96" s="113"/>
    </row>
    <row r="97" spans="8:12" ht="24" customHeight="1">
      <c r="H97" s="113"/>
      <c r="I97" s="81"/>
      <c r="J97" s="81"/>
      <c r="K97" s="81"/>
      <c r="L97" s="113"/>
    </row>
    <row r="98" spans="8:12" ht="24" customHeight="1">
      <c r="H98" s="113"/>
      <c r="I98" s="81"/>
      <c r="J98" s="81"/>
      <c r="K98" s="81"/>
      <c r="L98" s="113"/>
    </row>
    <row r="99" spans="8:12" ht="24" customHeight="1">
      <c r="H99" s="113"/>
      <c r="I99" s="81"/>
      <c r="J99" s="81"/>
      <c r="K99" s="81"/>
      <c r="L99" s="113"/>
    </row>
    <row r="100" spans="8:12" ht="24" customHeight="1">
      <c r="H100" s="113"/>
      <c r="I100" s="81"/>
      <c r="J100" s="81"/>
      <c r="K100" s="81"/>
      <c r="L100" s="113"/>
    </row>
    <row r="101" spans="8:12" ht="24" customHeight="1">
      <c r="H101" s="113"/>
      <c r="I101" s="81"/>
      <c r="J101" s="81"/>
      <c r="K101" s="81"/>
      <c r="L101" s="113"/>
    </row>
    <row r="102" spans="8:12" ht="24" customHeight="1">
      <c r="H102" s="113"/>
      <c r="I102" s="81"/>
      <c r="J102" s="81"/>
      <c r="K102" s="81"/>
      <c r="L102" s="113"/>
    </row>
    <row r="103" spans="8:12" ht="24" customHeight="1">
      <c r="H103" s="113"/>
      <c r="I103" s="81"/>
      <c r="J103" s="81"/>
      <c r="K103" s="81"/>
      <c r="L103" s="113"/>
    </row>
    <row r="104" spans="8:12" ht="24" customHeight="1">
      <c r="H104" s="113"/>
      <c r="I104" s="81"/>
      <c r="J104" s="81"/>
      <c r="K104" s="81"/>
      <c r="L104" s="113"/>
    </row>
    <row r="105" spans="8:12" ht="24" customHeight="1">
      <c r="H105" s="113"/>
      <c r="I105" s="81"/>
      <c r="J105" s="81"/>
      <c r="K105" s="81"/>
      <c r="L105" s="113"/>
    </row>
    <row r="106" spans="8:12" ht="24" customHeight="1">
      <c r="H106" s="113"/>
      <c r="I106" s="81"/>
      <c r="J106" s="81"/>
      <c r="K106" s="81"/>
      <c r="L106" s="113"/>
    </row>
    <row r="107" spans="8:12" ht="24" customHeight="1">
      <c r="H107" s="113"/>
      <c r="I107" s="81"/>
      <c r="J107" s="81"/>
      <c r="K107" s="81"/>
      <c r="L107" s="113"/>
    </row>
    <row r="108" spans="8:12" ht="24" customHeight="1">
      <c r="H108" s="113"/>
      <c r="I108" s="81"/>
      <c r="J108" s="81"/>
      <c r="K108" s="81"/>
      <c r="L108" s="113"/>
    </row>
    <row r="109" spans="8:12" ht="24" customHeight="1">
      <c r="H109" s="113"/>
      <c r="I109" s="81"/>
      <c r="J109" s="81"/>
      <c r="K109" s="81"/>
      <c r="L109" s="113"/>
    </row>
    <row r="110" spans="8:12" ht="24" customHeight="1">
      <c r="H110" s="113"/>
      <c r="I110" s="81"/>
      <c r="J110" s="81"/>
      <c r="K110" s="81"/>
      <c r="L110" s="113"/>
    </row>
    <row r="111" spans="8:12" ht="24" customHeight="1">
      <c r="H111" s="113"/>
      <c r="I111" s="81"/>
      <c r="J111" s="81"/>
      <c r="K111" s="81"/>
      <c r="L111" s="113"/>
    </row>
    <row r="112" spans="8:12" ht="24" customHeight="1">
      <c r="H112" s="113"/>
      <c r="I112" s="81"/>
      <c r="J112" s="81"/>
      <c r="K112" s="81"/>
      <c r="L112" s="113"/>
    </row>
    <row r="113" spans="8:12" ht="24" customHeight="1">
      <c r="H113" s="113"/>
      <c r="I113" s="81"/>
      <c r="J113" s="81"/>
      <c r="K113" s="81"/>
      <c r="L113" s="113"/>
    </row>
    <row r="114" spans="8:12" ht="24" customHeight="1">
      <c r="H114" s="113"/>
      <c r="I114" s="81"/>
      <c r="J114" s="81"/>
      <c r="K114" s="81"/>
      <c r="L114" s="113"/>
    </row>
    <row r="115" spans="8:12" ht="24" customHeight="1">
      <c r="H115" s="113"/>
      <c r="I115" s="81"/>
      <c r="J115" s="81"/>
      <c r="K115" s="81"/>
      <c r="L115" s="113"/>
    </row>
    <row r="116" spans="8:12" ht="24" customHeight="1">
      <c r="H116" s="113"/>
      <c r="I116" s="81"/>
      <c r="J116" s="81"/>
      <c r="K116" s="81"/>
      <c r="L116" s="113"/>
    </row>
    <row r="117" spans="8:12" ht="24" customHeight="1">
      <c r="H117" s="113"/>
      <c r="I117" s="81"/>
      <c r="J117" s="81"/>
      <c r="K117" s="81"/>
      <c r="L117" s="113"/>
    </row>
    <row r="118" spans="8:12" ht="24" customHeight="1">
      <c r="H118" s="113"/>
      <c r="I118" s="81"/>
      <c r="J118" s="81"/>
      <c r="K118" s="81"/>
      <c r="L118" s="113"/>
    </row>
    <row r="119" spans="8:12" ht="24" customHeight="1">
      <c r="H119" s="113"/>
      <c r="I119" s="81"/>
      <c r="J119" s="81"/>
      <c r="K119" s="81"/>
      <c r="L119" s="113"/>
    </row>
    <row r="120" spans="8:12" ht="24" customHeight="1">
      <c r="H120" s="113"/>
      <c r="I120" s="81"/>
      <c r="J120" s="81"/>
      <c r="K120" s="81"/>
      <c r="L120" s="113"/>
    </row>
    <row r="121" spans="8:12" ht="24" customHeight="1">
      <c r="H121" s="113"/>
      <c r="I121" s="81"/>
      <c r="J121" s="81"/>
      <c r="K121" s="81"/>
      <c r="L121" s="113"/>
    </row>
    <row r="122" spans="8:12" ht="24" customHeight="1">
      <c r="H122" s="113"/>
      <c r="I122" s="81"/>
      <c r="J122" s="81"/>
      <c r="K122" s="81"/>
      <c r="L122" s="113"/>
    </row>
    <row r="123" spans="8:12" ht="24" customHeight="1">
      <c r="H123" s="113"/>
      <c r="I123" s="81"/>
      <c r="J123" s="81"/>
      <c r="K123" s="81"/>
      <c r="L123" s="113"/>
    </row>
    <row r="124" spans="8:12" ht="24" customHeight="1">
      <c r="H124" s="113"/>
      <c r="I124" s="81"/>
      <c r="J124" s="81"/>
      <c r="K124" s="81"/>
      <c r="L124" s="113"/>
    </row>
    <row r="125" spans="8:12" ht="24" customHeight="1">
      <c r="H125" s="113"/>
      <c r="I125" s="81"/>
      <c r="J125" s="81"/>
      <c r="K125" s="81"/>
      <c r="L125" s="113"/>
    </row>
    <row r="126" spans="8:12" ht="24" customHeight="1">
      <c r="H126" s="113"/>
      <c r="I126" s="81"/>
      <c r="J126" s="81"/>
      <c r="K126" s="81"/>
      <c r="L126" s="113"/>
    </row>
    <row r="127" spans="8:12" ht="24" customHeight="1">
      <c r="H127" s="113"/>
      <c r="I127" s="81"/>
      <c r="J127" s="81"/>
      <c r="K127" s="81"/>
      <c r="L127" s="113"/>
    </row>
    <row r="128" spans="8:12" ht="24" customHeight="1">
      <c r="H128" s="113"/>
      <c r="I128" s="81"/>
      <c r="J128" s="81"/>
      <c r="K128" s="81"/>
      <c r="L128" s="113"/>
    </row>
    <row r="129" spans="8:12" ht="24" customHeight="1">
      <c r="H129" s="113"/>
      <c r="I129" s="81"/>
      <c r="J129" s="81"/>
      <c r="K129" s="81"/>
      <c r="L129" s="113"/>
    </row>
    <row r="130" spans="8:12" ht="24" customHeight="1">
      <c r="H130" s="113"/>
      <c r="I130" s="81"/>
      <c r="J130" s="81"/>
      <c r="K130" s="81"/>
      <c r="L130" s="113"/>
    </row>
    <row r="131" spans="8:12" ht="24" customHeight="1">
      <c r="H131" s="113"/>
      <c r="I131" s="81"/>
      <c r="J131" s="81"/>
      <c r="K131" s="81"/>
      <c r="L131" s="113"/>
    </row>
    <row r="132" spans="8:12" ht="24" customHeight="1">
      <c r="H132" s="113"/>
      <c r="I132" s="81"/>
      <c r="J132" s="81"/>
      <c r="K132" s="81"/>
      <c r="L132" s="113"/>
    </row>
    <row r="133" spans="8:12" ht="24" customHeight="1">
      <c r="H133" s="113"/>
      <c r="I133" s="81"/>
      <c r="J133" s="81"/>
      <c r="K133" s="81"/>
      <c r="L133" s="113"/>
    </row>
    <row r="134" spans="8:12" ht="24" customHeight="1">
      <c r="H134" s="113"/>
      <c r="I134" s="81"/>
      <c r="J134" s="81"/>
      <c r="K134" s="81"/>
      <c r="L134" s="113"/>
    </row>
    <row r="135" spans="8:12" ht="24" customHeight="1">
      <c r="H135" s="113"/>
      <c r="I135" s="81"/>
      <c r="J135" s="81"/>
      <c r="K135" s="81"/>
      <c r="L135" s="113"/>
    </row>
    <row r="136" spans="8:12" ht="24" customHeight="1">
      <c r="H136" s="113"/>
      <c r="I136" s="81"/>
      <c r="J136" s="81"/>
      <c r="K136" s="81"/>
      <c r="L136" s="113"/>
    </row>
    <row r="137" spans="8:12" ht="24" customHeight="1">
      <c r="H137" s="113"/>
      <c r="I137" s="81"/>
      <c r="J137" s="81"/>
      <c r="K137" s="81"/>
      <c r="L137" s="113"/>
    </row>
    <row r="138" spans="8:12" ht="24" customHeight="1">
      <c r="H138" s="113"/>
      <c r="I138" s="81"/>
      <c r="J138" s="81"/>
      <c r="K138" s="81"/>
      <c r="L138" s="113"/>
    </row>
    <row r="139" spans="8:12" ht="24" customHeight="1">
      <c r="H139" s="113"/>
      <c r="I139" s="81"/>
      <c r="J139" s="81"/>
      <c r="K139" s="81"/>
      <c r="L139" s="113"/>
    </row>
    <row r="140" spans="8:12" ht="24" customHeight="1">
      <c r="H140" s="113"/>
      <c r="I140" s="81"/>
      <c r="J140" s="81"/>
      <c r="K140" s="81"/>
      <c r="L140" s="113"/>
    </row>
    <row r="141" spans="8:12" ht="24" customHeight="1">
      <c r="H141" s="113"/>
      <c r="I141" s="81"/>
      <c r="J141" s="81"/>
      <c r="K141" s="81"/>
      <c r="L141" s="113"/>
    </row>
    <row r="142" spans="8:12" ht="24" customHeight="1">
      <c r="H142" s="113"/>
      <c r="I142" s="81"/>
      <c r="J142" s="81"/>
      <c r="K142" s="81"/>
      <c r="L142" s="113"/>
    </row>
    <row r="143" spans="8:12" ht="24" customHeight="1">
      <c r="H143" s="113"/>
      <c r="I143" s="81"/>
      <c r="J143" s="81"/>
      <c r="K143" s="81"/>
      <c r="L143" s="113"/>
    </row>
    <row r="144" spans="8:12" ht="24" customHeight="1">
      <c r="H144" s="113"/>
      <c r="I144" s="81"/>
      <c r="J144" s="81"/>
      <c r="K144" s="81"/>
      <c r="L144" s="113"/>
    </row>
    <row r="145" spans="8:12" ht="24" customHeight="1">
      <c r="H145" s="113"/>
      <c r="I145" s="81"/>
      <c r="J145" s="81"/>
      <c r="K145" s="81"/>
      <c r="L145" s="113"/>
    </row>
    <row r="146" spans="8:12" ht="24" customHeight="1">
      <c r="H146" s="113"/>
      <c r="I146" s="81"/>
      <c r="J146" s="81"/>
      <c r="K146" s="81"/>
      <c r="L146" s="113"/>
    </row>
    <row r="147" spans="8:12" ht="24" customHeight="1">
      <c r="H147" s="113"/>
      <c r="I147" s="81"/>
      <c r="J147" s="81"/>
      <c r="K147" s="81"/>
      <c r="L147" s="113"/>
    </row>
    <row r="148" spans="8:12" ht="24" customHeight="1">
      <c r="H148" s="113"/>
      <c r="I148" s="81"/>
      <c r="J148" s="81"/>
      <c r="K148" s="81"/>
      <c r="L148" s="113"/>
    </row>
    <row r="149" spans="8:12" ht="24" customHeight="1">
      <c r="H149" s="113"/>
      <c r="I149" s="81"/>
      <c r="J149" s="81"/>
      <c r="K149" s="81"/>
      <c r="L149" s="113"/>
    </row>
    <row r="150" spans="8:12" ht="24" customHeight="1">
      <c r="H150" s="113"/>
      <c r="I150" s="81"/>
      <c r="J150" s="81"/>
      <c r="K150" s="81"/>
      <c r="L150" s="113"/>
    </row>
    <row r="151" spans="8:12" ht="24" customHeight="1">
      <c r="H151" s="113"/>
      <c r="I151" s="81"/>
      <c r="J151" s="81"/>
      <c r="K151" s="81"/>
      <c r="L151" s="113"/>
    </row>
    <row r="152" spans="8:12" ht="24" customHeight="1">
      <c r="H152" s="113"/>
      <c r="I152" s="81"/>
      <c r="J152" s="81"/>
      <c r="K152" s="81"/>
      <c r="L152" s="113"/>
    </row>
    <row r="153" spans="8:12" ht="24" customHeight="1">
      <c r="H153" s="113"/>
      <c r="I153" s="81"/>
      <c r="J153" s="81"/>
      <c r="K153" s="81"/>
      <c r="L153" s="113"/>
    </row>
    <row r="154" spans="8:12" ht="24" customHeight="1">
      <c r="H154" s="113"/>
      <c r="I154" s="81"/>
      <c r="J154" s="81"/>
      <c r="K154" s="81"/>
      <c r="L154" s="113"/>
    </row>
    <row r="155" spans="8:12" ht="24" customHeight="1">
      <c r="H155" s="113"/>
      <c r="I155" s="81"/>
      <c r="J155" s="81"/>
      <c r="K155" s="81"/>
      <c r="L155" s="113"/>
    </row>
    <row r="156" spans="8:12" ht="24" customHeight="1">
      <c r="H156" s="113"/>
      <c r="I156" s="81"/>
      <c r="J156" s="81"/>
      <c r="K156" s="81"/>
      <c r="L156" s="113"/>
    </row>
    <row r="157" spans="8:12" ht="24" customHeight="1">
      <c r="H157" s="113"/>
      <c r="I157" s="81"/>
      <c r="J157" s="81"/>
      <c r="K157" s="81"/>
      <c r="L157" s="113"/>
    </row>
    <row r="158" spans="8:12" ht="24" customHeight="1">
      <c r="H158" s="113"/>
      <c r="I158" s="81"/>
      <c r="J158" s="81"/>
      <c r="K158" s="81"/>
      <c r="L158" s="113"/>
    </row>
    <row r="159" spans="8:12" ht="24" customHeight="1">
      <c r="H159" s="113"/>
      <c r="I159" s="81"/>
      <c r="J159" s="81"/>
      <c r="K159" s="81"/>
      <c r="L159" s="113"/>
    </row>
    <row r="160" spans="8:12" ht="24" customHeight="1">
      <c r="H160" s="113"/>
      <c r="I160" s="81"/>
      <c r="J160" s="81"/>
      <c r="K160" s="81"/>
      <c r="L160" s="113"/>
    </row>
    <row r="161" spans="8:12" ht="24" customHeight="1">
      <c r="H161" s="113"/>
      <c r="I161" s="81"/>
      <c r="J161" s="81"/>
      <c r="K161" s="81"/>
      <c r="L161" s="113"/>
    </row>
    <row r="162" spans="8:12" ht="24" customHeight="1">
      <c r="H162" s="113"/>
      <c r="I162" s="81"/>
      <c r="J162" s="81"/>
      <c r="K162" s="81"/>
      <c r="L162" s="113"/>
    </row>
    <row r="163" spans="8:12" ht="24" customHeight="1">
      <c r="H163" s="113"/>
      <c r="I163" s="81"/>
      <c r="J163" s="81"/>
      <c r="K163" s="81"/>
      <c r="L163" s="113"/>
    </row>
    <row r="164" spans="8:12" ht="24" customHeight="1">
      <c r="H164" s="113"/>
      <c r="I164" s="81"/>
      <c r="J164" s="81"/>
      <c r="K164" s="81"/>
      <c r="L164" s="113"/>
    </row>
    <row r="165" spans="8:12" ht="24" customHeight="1">
      <c r="H165" s="113"/>
      <c r="I165" s="81"/>
      <c r="J165" s="81"/>
      <c r="K165" s="81"/>
      <c r="L165" s="113"/>
    </row>
    <row r="166" spans="8:12" ht="24" customHeight="1">
      <c r="H166" s="113"/>
      <c r="I166" s="81"/>
      <c r="J166" s="81"/>
      <c r="K166" s="81"/>
      <c r="L166" s="113"/>
    </row>
    <row r="167" spans="8:12" ht="24" customHeight="1">
      <c r="H167" s="113"/>
      <c r="I167" s="81"/>
      <c r="J167" s="81"/>
      <c r="K167" s="81"/>
      <c r="L167" s="113"/>
    </row>
    <row r="168" spans="8:12" ht="24" customHeight="1">
      <c r="H168" s="113"/>
      <c r="I168" s="81"/>
      <c r="J168" s="81"/>
      <c r="K168" s="81"/>
      <c r="L168" s="113"/>
    </row>
    <row r="169" spans="8:12" ht="24" customHeight="1">
      <c r="H169" s="113"/>
      <c r="I169" s="81"/>
      <c r="J169" s="81"/>
      <c r="K169" s="81"/>
      <c r="L169" s="113"/>
    </row>
    <row r="170" spans="8:12" ht="24" customHeight="1">
      <c r="H170" s="113"/>
      <c r="I170" s="81"/>
      <c r="J170" s="81"/>
      <c r="K170" s="81"/>
      <c r="L170" s="113"/>
    </row>
    <row r="171" spans="8:12" ht="24" customHeight="1">
      <c r="H171" s="113"/>
      <c r="I171" s="81"/>
      <c r="J171" s="81"/>
      <c r="K171" s="81"/>
      <c r="L171" s="113"/>
    </row>
    <row r="172" spans="8:12" ht="24" customHeight="1">
      <c r="H172" s="113"/>
      <c r="I172" s="81"/>
      <c r="J172" s="81"/>
      <c r="K172" s="81"/>
      <c r="L172" s="113"/>
    </row>
    <row r="173" spans="8:12" ht="24" customHeight="1">
      <c r="H173" s="113"/>
      <c r="I173" s="81"/>
      <c r="J173" s="81"/>
      <c r="K173" s="81"/>
      <c r="L173" s="113"/>
    </row>
    <row r="174" spans="8:12" ht="24" customHeight="1">
      <c r="H174" s="113"/>
      <c r="I174" s="81"/>
      <c r="J174" s="81"/>
      <c r="K174" s="81"/>
      <c r="L174" s="113"/>
    </row>
    <row r="175" spans="8:12" ht="24" customHeight="1">
      <c r="H175" s="113"/>
      <c r="I175" s="81"/>
      <c r="J175" s="81"/>
      <c r="K175" s="81"/>
      <c r="L175" s="113"/>
    </row>
    <row r="176" spans="8:12" ht="24" customHeight="1">
      <c r="H176" s="113"/>
      <c r="I176" s="81"/>
      <c r="J176" s="81"/>
      <c r="K176" s="81"/>
      <c r="L176" s="113"/>
    </row>
    <row r="177" spans="8:12" ht="24" customHeight="1">
      <c r="H177" s="113"/>
      <c r="I177" s="81"/>
      <c r="J177" s="81"/>
      <c r="K177" s="81"/>
      <c r="L177" s="113"/>
    </row>
    <row r="178" spans="8:12" ht="24" customHeight="1">
      <c r="H178" s="113"/>
      <c r="I178" s="81"/>
      <c r="J178" s="81"/>
      <c r="K178" s="81"/>
      <c r="L178" s="113"/>
    </row>
    <row r="179" spans="8:12" ht="24" customHeight="1">
      <c r="H179" s="113"/>
      <c r="I179" s="81"/>
      <c r="J179" s="81"/>
      <c r="K179" s="81"/>
      <c r="L179" s="113"/>
    </row>
    <row r="180" spans="8:12" ht="24" customHeight="1">
      <c r="H180" s="113"/>
      <c r="I180" s="81"/>
      <c r="J180" s="81"/>
      <c r="K180" s="81"/>
      <c r="L180" s="113"/>
    </row>
    <row r="181" spans="8:12" ht="24" customHeight="1">
      <c r="H181" s="113"/>
      <c r="I181" s="81"/>
      <c r="J181" s="81"/>
      <c r="K181" s="81"/>
      <c r="L181" s="113"/>
    </row>
    <row r="182" spans="8:12" ht="24" customHeight="1">
      <c r="H182" s="113"/>
      <c r="I182" s="81"/>
      <c r="J182" s="81"/>
      <c r="K182" s="81"/>
      <c r="L182" s="113"/>
    </row>
    <row r="183" spans="8:12" ht="24" customHeight="1">
      <c r="H183" s="113"/>
      <c r="I183" s="81"/>
      <c r="J183" s="81"/>
      <c r="K183" s="81"/>
      <c r="L183" s="113"/>
    </row>
    <row r="184" spans="8:12" ht="24" customHeight="1">
      <c r="H184" s="113"/>
      <c r="I184" s="81"/>
      <c r="J184" s="81"/>
      <c r="K184" s="81"/>
      <c r="L184" s="113"/>
    </row>
    <row r="185" spans="8:12" ht="24" customHeight="1">
      <c r="H185" s="113"/>
      <c r="I185" s="81"/>
      <c r="J185" s="81"/>
      <c r="K185" s="81"/>
      <c r="L185" s="113"/>
    </row>
    <row r="186" spans="8:12" ht="24" customHeight="1">
      <c r="H186" s="113"/>
      <c r="I186" s="81"/>
      <c r="J186" s="81"/>
      <c r="K186" s="81"/>
      <c r="L186" s="113"/>
    </row>
    <row r="187" spans="8:12" ht="24" customHeight="1">
      <c r="H187" s="113"/>
      <c r="I187" s="81"/>
      <c r="J187" s="81"/>
      <c r="K187" s="81"/>
      <c r="L187" s="113"/>
    </row>
    <row r="188" spans="8:12" ht="24" customHeight="1">
      <c r="H188" s="113"/>
      <c r="I188" s="81"/>
      <c r="J188" s="81"/>
      <c r="K188" s="81"/>
      <c r="L188" s="113"/>
    </row>
    <row r="189" spans="8:12" ht="24" customHeight="1">
      <c r="H189" s="113"/>
      <c r="I189" s="81"/>
      <c r="J189" s="81"/>
      <c r="K189" s="81"/>
      <c r="L189" s="113"/>
    </row>
    <row r="190" spans="8:12" ht="24" customHeight="1">
      <c r="H190" s="113"/>
      <c r="I190" s="81"/>
      <c r="J190" s="81"/>
      <c r="K190" s="81"/>
      <c r="L190" s="113"/>
    </row>
    <row r="191" spans="8:12" ht="24" customHeight="1">
      <c r="H191" s="113"/>
      <c r="I191" s="81"/>
      <c r="J191" s="81"/>
      <c r="K191" s="81"/>
      <c r="L191" s="113"/>
    </row>
    <row r="192" spans="8:12" ht="24" customHeight="1">
      <c r="H192" s="113"/>
      <c r="I192" s="81"/>
      <c r="J192" s="81"/>
      <c r="K192" s="81"/>
      <c r="L192" s="113"/>
    </row>
    <row r="193" spans="8:12" ht="24" customHeight="1">
      <c r="H193" s="113"/>
      <c r="I193" s="81"/>
      <c r="J193" s="81"/>
      <c r="K193" s="81"/>
      <c r="L193" s="113"/>
    </row>
    <row r="194" spans="8:12" ht="24" customHeight="1">
      <c r="H194" s="113"/>
      <c r="I194" s="81"/>
      <c r="J194" s="81"/>
      <c r="K194" s="81"/>
      <c r="L194" s="113"/>
    </row>
    <row r="195" spans="8:12" ht="24" customHeight="1">
      <c r="H195" s="113"/>
      <c r="I195" s="81"/>
      <c r="J195" s="81"/>
      <c r="K195" s="81"/>
      <c r="L195" s="113"/>
    </row>
    <row r="196" spans="8:12" ht="24" customHeight="1">
      <c r="H196" s="113"/>
      <c r="I196" s="81"/>
      <c r="J196" s="81"/>
      <c r="K196" s="81"/>
      <c r="L196" s="113"/>
    </row>
    <row r="197" spans="8:12" ht="24" customHeight="1">
      <c r="H197" s="113"/>
      <c r="I197" s="81"/>
      <c r="J197" s="81"/>
      <c r="K197" s="81"/>
      <c r="L197" s="113"/>
    </row>
    <row r="198" spans="8:12" ht="24" customHeight="1">
      <c r="H198" s="113"/>
      <c r="I198" s="81"/>
      <c r="J198" s="81"/>
      <c r="K198" s="81"/>
      <c r="L198" s="113"/>
    </row>
    <row r="199" spans="8:12" ht="24" customHeight="1">
      <c r="H199" s="113"/>
      <c r="I199" s="81"/>
      <c r="J199" s="81"/>
      <c r="K199" s="81"/>
      <c r="L199" s="113"/>
    </row>
    <row r="200" spans="8:12" ht="24" customHeight="1">
      <c r="H200" s="113"/>
      <c r="I200" s="81"/>
      <c r="J200" s="81"/>
      <c r="K200" s="81"/>
      <c r="L200" s="113"/>
    </row>
    <row r="201" spans="8:12" ht="24" customHeight="1">
      <c r="H201" s="113"/>
      <c r="I201" s="81"/>
      <c r="J201" s="81"/>
      <c r="K201" s="81"/>
      <c r="L201" s="113"/>
    </row>
    <row r="202" spans="8:12" ht="24" customHeight="1">
      <c r="H202" s="113"/>
      <c r="I202" s="81"/>
      <c r="J202" s="81"/>
      <c r="K202" s="81"/>
      <c r="L202" s="113"/>
    </row>
    <row r="203" spans="8:12" ht="24" customHeight="1">
      <c r="H203" s="113"/>
      <c r="I203" s="81"/>
      <c r="J203" s="81"/>
      <c r="K203" s="81"/>
      <c r="L203" s="113"/>
    </row>
    <row r="204" spans="8:12" ht="24" customHeight="1">
      <c r="H204" s="113"/>
      <c r="I204" s="81"/>
      <c r="J204" s="81"/>
      <c r="K204" s="81"/>
      <c r="L204" s="113"/>
    </row>
  </sheetData>
  <mergeCells count="4">
    <mergeCell ref="F54:H54"/>
    <mergeCell ref="J54:L54"/>
    <mergeCell ref="F6:H6"/>
    <mergeCell ref="J6:L6"/>
  </mergeCells>
  <printOptions horizontalCentered="1"/>
  <pageMargins left="0.86614173228346458" right="0.55118110236220474" top="0.9055118110236221" bottom="0" header="0.31496062992125984" footer="0.19685039370078741"/>
  <pageSetup paperSize="9" scale="70" orientation="portrait" r:id="rId1"/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32EC8-CC6E-42D3-9CBC-9EEB6C1C62A6}">
  <ds:schemaRefs>
    <ds:schemaRef ds:uri="45cbc027-4fdb-4325-ba4c-14e20f088a7f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fd550b8b-0dd7-4de3-a8e6-af527f15a8a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Wanpen Thammapapan</cp:lastModifiedBy>
  <cp:lastPrinted>2022-11-02T03:52:37Z</cp:lastPrinted>
  <dcterms:created xsi:type="dcterms:W3CDTF">2020-04-17T02:06:24Z</dcterms:created>
  <dcterms:modified xsi:type="dcterms:W3CDTF">2022-11-14T03:24:19Z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